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1'2025 (30.06.24)\"/>
    </mc:Choice>
  </mc:AlternateContent>
  <xr:revisionPtr revIDLastSave="0" documentId="13_ncr:1_{3CCA71D6-A437-4B27-8F3C-602A3EE1CEEF}" xr6:coauthVersionLast="47" xr6:coauthVersionMax="47" xr10:uidLastSave="{00000000-0000-0000-0000-000000000000}"/>
  <bookViews>
    <workbookView xWindow="-120" yWindow="-120" windowWidth="29040" windowHeight="15840" tabRatio="719" activeTab="2" xr2:uid="{00000000-000D-0000-FFFF-FFFF00000000}"/>
  </bookViews>
  <sheets>
    <sheet name="BS" sheetId="6" r:id="rId1"/>
    <sheet name="PL" sheetId="1" r:id="rId2"/>
    <sheet name="CE1" sheetId="2" r:id="rId3"/>
    <sheet name="CE2" sheetId="3" r:id="rId4"/>
    <sheet name="Cashflow" sheetId="7" r:id="rId5"/>
  </sheets>
  <definedNames>
    <definedName name="_xlnm.Print_Area" localSheetId="0">BS!$A$1:$M$96</definedName>
    <definedName name="_xlnm.Print_Area" localSheetId="4">Cashflow!$A$1:$M$87</definedName>
    <definedName name="_xlnm.Print_Area" localSheetId="2">'CE1'!$A$1:$AA$29</definedName>
    <definedName name="_xlnm.Print_Area" localSheetId="3">'CE2'!$A$1:$N$23</definedName>
    <definedName name="_xlnm.Print_Area" localSheetId="1">PL!$A$1:$M$76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9" i="7" l="1"/>
  <c r="K69" i="7"/>
  <c r="I69" i="7"/>
  <c r="G69" i="7"/>
  <c r="Z25" i="2"/>
  <c r="K52" i="6" l="1"/>
  <c r="M61" i="7" l="1"/>
  <c r="I61" i="7"/>
  <c r="M66" i="1"/>
  <c r="M67" i="1" s="1"/>
  <c r="M61" i="1"/>
  <c r="I73" i="1"/>
  <c r="I66" i="1"/>
  <c r="I56" i="1"/>
  <c r="I61" i="1" s="1"/>
  <c r="I67" i="1" s="1"/>
  <c r="M19" i="1"/>
  <c r="M12" i="1"/>
  <c r="M20" i="1" s="1"/>
  <c r="M23" i="1" s="1"/>
  <c r="I19" i="1"/>
  <c r="I12" i="1"/>
  <c r="I20" i="1" s="1"/>
  <c r="I23" i="1" s="1"/>
  <c r="I25" i="1" s="1"/>
  <c r="I30" i="1" s="1"/>
  <c r="I28" i="1" s="1"/>
  <c r="I35" i="1" s="1"/>
  <c r="M85" i="6"/>
  <c r="M87" i="6" s="1"/>
  <c r="K85" i="6"/>
  <c r="K87" i="6" s="1"/>
  <c r="I85" i="6"/>
  <c r="I87" i="6" s="1"/>
  <c r="M61" i="6"/>
  <c r="K61" i="6"/>
  <c r="I61" i="6"/>
  <c r="M52" i="6"/>
  <c r="I52" i="6"/>
  <c r="M30" i="6"/>
  <c r="K30" i="6"/>
  <c r="I30" i="6"/>
  <c r="M18" i="6"/>
  <c r="K18" i="6"/>
  <c r="I18" i="6"/>
  <c r="R18" i="2"/>
  <c r="R19" i="2" s="1"/>
  <c r="P18" i="2"/>
  <c r="P19" i="2" s="1"/>
  <c r="H18" i="2"/>
  <c r="H19" i="2" s="1"/>
  <c r="F18" i="2"/>
  <c r="F19" i="2" s="1"/>
  <c r="D18" i="2"/>
  <c r="D19" i="2" s="1"/>
  <c r="R24" i="2"/>
  <c r="R26" i="2" s="1"/>
  <c r="P24" i="2"/>
  <c r="P26" i="2" s="1"/>
  <c r="N24" i="2"/>
  <c r="N26" i="2" s="1"/>
  <c r="H24" i="2"/>
  <c r="H26" i="2" s="1"/>
  <c r="F24" i="2"/>
  <c r="F26" i="2" s="1"/>
  <c r="D24" i="2"/>
  <c r="D26" i="2" s="1"/>
  <c r="M25" i="1" l="1"/>
  <c r="M9" i="7"/>
  <c r="M27" i="7" s="1"/>
  <c r="M38" i="7" s="1"/>
  <c r="M40" i="7" s="1"/>
  <c r="M71" i="7" s="1"/>
  <c r="M73" i="7" s="1"/>
  <c r="I9" i="7"/>
  <c r="I27" i="7" s="1"/>
  <c r="I38" i="7" s="1"/>
  <c r="I40" i="7" s="1"/>
  <c r="I71" i="7" s="1"/>
  <c r="I73" i="7" s="1"/>
  <c r="I47" i="1"/>
  <c r="I69" i="1" s="1"/>
  <c r="I74" i="1" s="1"/>
  <c r="I72" i="1" s="1"/>
  <c r="K31" i="6"/>
  <c r="M62" i="6"/>
  <c r="M88" i="6" s="1"/>
  <c r="M31" i="6"/>
  <c r="I62" i="6"/>
  <c r="I88" i="6" s="1"/>
  <c r="I31" i="6"/>
  <c r="I89" i="6" s="1"/>
  <c r="K62" i="6"/>
  <c r="K88" i="6" s="1"/>
  <c r="M28" i="1" l="1"/>
  <c r="M35" i="1" s="1"/>
  <c r="M47" i="1"/>
  <c r="M69" i="1" s="1"/>
  <c r="M72" i="1" s="1"/>
  <c r="K89" i="6"/>
  <c r="M89" i="6"/>
  <c r="N18" i="2"/>
  <c r="N19" i="2" s="1"/>
  <c r="G61" i="1"/>
  <c r="K61" i="1"/>
  <c r="G61" i="7" l="1"/>
  <c r="K61" i="7"/>
  <c r="T21" i="2" l="1"/>
  <c r="V21" i="2" s="1"/>
  <c r="G12" i="1" l="1"/>
  <c r="G19" i="1"/>
  <c r="K12" i="1"/>
  <c r="K19" i="1"/>
  <c r="G73" i="1"/>
  <c r="L23" i="2"/>
  <c r="L24" i="2" s="1"/>
  <c r="L26" i="2" s="1"/>
  <c r="K20" i="1" l="1"/>
  <c r="K23" i="1" s="1"/>
  <c r="G20" i="1"/>
  <c r="G23" i="1" s="1"/>
  <c r="K21" i="3"/>
  <c r="E21" i="3"/>
  <c r="G21" i="3"/>
  <c r="I21" i="3"/>
  <c r="K25" i="1" l="1"/>
  <c r="K9" i="7"/>
  <c r="K27" i="7" s="1"/>
  <c r="K38" i="7" s="1"/>
  <c r="G25" i="1"/>
  <c r="G9" i="7"/>
  <c r="G27" i="7" l="1"/>
  <c r="G38" i="7" s="1"/>
  <c r="G40" i="7" s="1"/>
  <c r="G71" i="7" s="1"/>
  <c r="G73" i="7" s="1"/>
  <c r="G74" i="7" s="1"/>
  <c r="K40" i="7"/>
  <c r="K71" i="7" s="1"/>
  <c r="K73" i="7" s="1"/>
  <c r="K74" i="7" s="1"/>
  <c r="L17" i="2" l="1"/>
  <c r="L18" i="2" s="1"/>
  <c r="L19" i="2" s="1"/>
  <c r="G61" i="6" l="1"/>
  <c r="G52" i="6" l="1"/>
  <c r="G62" i="6" l="1"/>
  <c r="T22" i="2" l="1"/>
  <c r="J27" i="2"/>
  <c r="M16" i="3"/>
  <c r="M21" i="3" s="1"/>
  <c r="G18" i="6" l="1"/>
  <c r="X27" i="2" l="1"/>
  <c r="H27" i="2"/>
  <c r="F27" i="2"/>
  <c r="D27" i="2"/>
  <c r="K12" i="3"/>
  <c r="K11" i="3" l="1"/>
  <c r="G85" i="6"/>
  <c r="G30" i="6"/>
  <c r="G87" i="6" l="1"/>
  <c r="G31" i="6"/>
  <c r="G88" i="6" l="1"/>
  <c r="G89" i="6" s="1"/>
  <c r="X16" i="2" l="1"/>
  <c r="X18" i="2" s="1"/>
  <c r="X19" i="2" s="1"/>
  <c r="K18" i="3" l="1"/>
  <c r="M10" i="3" l="1"/>
  <c r="T15" i="2"/>
  <c r="V15" i="2" s="1"/>
  <c r="Z15" i="2" s="1"/>
  <c r="T27" i="2" l="1"/>
  <c r="K66" i="1"/>
  <c r="J17" i="2"/>
  <c r="G66" i="1"/>
  <c r="J23" i="2" s="1"/>
  <c r="Z21" i="2" l="1"/>
  <c r="Z27" i="2" s="1"/>
  <c r="V27" i="2"/>
  <c r="G67" i="1"/>
  <c r="K67" i="1"/>
  <c r="X22" i="2" l="1"/>
  <c r="X24" i="2" s="1"/>
  <c r="X26" i="2" s="1"/>
  <c r="T23" i="2" l="1"/>
  <c r="V23" i="2" l="1"/>
  <c r="T24" i="2"/>
  <c r="T26" i="2" s="1"/>
  <c r="H28" i="2"/>
  <c r="F28" i="2"/>
  <c r="D28" i="2"/>
  <c r="X28" i="2"/>
  <c r="I19" i="3"/>
  <c r="I20" i="3" s="1"/>
  <c r="I22" i="3" s="1"/>
  <c r="G19" i="3"/>
  <c r="G20" i="3" s="1"/>
  <c r="G22" i="3" s="1"/>
  <c r="E19" i="3"/>
  <c r="E20" i="3" s="1"/>
  <c r="E22" i="3" s="1"/>
  <c r="I13" i="3"/>
  <c r="I14" i="3" s="1"/>
  <c r="G13" i="3"/>
  <c r="G14" i="3" s="1"/>
  <c r="E13" i="3"/>
  <c r="E14" i="3" s="1"/>
  <c r="T16" i="2"/>
  <c r="T28" i="2" l="1"/>
  <c r="G30" i="1" l="1"/>
  <c r="G28" i="1" s="1"/>
  <c r="J22" i="2" l="1"/>
  <c r="J24" i="2" s="1"/>
  <c r="J26" i="2" s="1"/>
  <c r="G35" i="1"/>
  <c r="K28" i="1" l="1"/>
  <c r="T17" i="2"/>
  <c r="T18" i="2" s="1"/>
  <c r="T19" i="2" s="1"/>
  <c r="K35" i="1" l="1"/>
  <c r="J16" i="2"/>
  <c r="J18" i="2" s="1"/>
  <c r="J19" i="2" s="1"/>
  <c r="V16" i="2" l="1"/>
  <c r="V17" i="2"/>
  <c r="V18" i="2" l="1"/>
  <c r="V19" i="2" s="1"/>
  <c r="Z16" i="2"/>
  <c r="K13" i="3"/>
  <c r="K14" i="3" s="1"/>
  <c r="M11" i="3"/>
  <c r="K47" i="1" l="1"/>
  <c r="G47" i="1"/>
  <c r="G69" i="1" s="1"/>
  <c r="G74" i="1" s="1"/>
  <c r="G72" i="1" s="1"/>
  <c r="K17" i="3" l="1"/>
  <c r="K19" i="3" s="1"/>
  <c r="K20" i="3" s="1"/>
  <c r="K22" i="3" s="1"/>
  <c r="K69" i="1"/>
  <c r="V22" i="2"/>
  <c r="M12" i="3"/>
  <c r="M13" i="3" s="1"/>
  <c r="M14" i="3" s="1"/>
  <c r="V24" i="2" l="1"/>
  <c r="K72" i="1"/>
  <c r="J28" i="2"/>
  <c r="M17" i="3"/>
  <c r="Z22" i="2"/>
  <c r="M18" i="3"/>
  <c r="Z17" i="2"/>
  <c r="Z18" i="2" s="1"/>
  <c r="Z19" i="2" s="1"/>
  <c r="V26" i="2" l="1"/>
  <c r="V28" i="2" s="1"/>
  <c r="M19" i="3"/>
  <c r="M20" i="3" s="1"/>
  <c r="M22" i="3" s="1"/>
  <c r="Z23" i="2"/>
  <c r="Z24" i="2" s="1"/>
  <c r="Z26" i="2" s="1"/>
  <c r="Z28" i="2" l="1"/>
</calcChain>
</file>

<file path=xl/sharedStrings.xml><?xml version="1.0" encoding="utf-8"?>
<sst xmlns="http://schemas.openxmlformats.org/spreadsheetml/2006/main" count="347" uniqueCount="231">
  <si>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</si>
  <si>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</si>
  <si>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</si>
  <si>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</si>
  <si>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</si>
  <si>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</si>
  <si>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</si>
  <si>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</si>
  <si>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</si>
  <si>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</si>
  <si>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</si>
  <si>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</si>
  <si>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</si>
  <si>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</si>
  <si>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</si>
  <si>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</si>
  <si>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</si>
  <si>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</si>
  <si>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</si>
  <si>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</si>
  <si>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</si>
  <si>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</si>
  <si>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</si>
  <si>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</si>
  <si>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</si>
  <si>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</si>
  <si>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</si>
  <si>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</si>
  <si>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</si>
  <si>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</si>
  <si>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</si>
  <si>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</si>
  <si>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</si>
  <si>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</si>
  <si>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</si>
  <si>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</si>
  <si>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</si>
  <si>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</si>
  <si>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</si>
  <si>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</si>
  <si>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</si>
  <si>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</si>
  <si>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</si>
  <si>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</si>
  <si>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</si>
  <si>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</si>
  <si>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</si>
  <si>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</si>
  <si>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</si>
  <si>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</si>
  <si>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</si>
  <si>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</si>
  <si>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</si>
  <si>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</si>
  <si>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</si>
  <si>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</si>
  <si>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</si>
  <si>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</si>
  <si>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</si>
  <si>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</si>
  <si>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</si>
  <si>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</si>
  <si>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</si>
  <si>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</si>
  <si>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</si>
  <si>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</si>
  <si>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</si>
  <si>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</si>
  <si>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</si>
  <si>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</si>
  <si>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</si>
  <si>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</si>
  <si>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</si>
  <si>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Exchange differences</t>
  </si>
  <si>
    <t>on translation of</t>
  </si>
  <si>
    <t>in foreign currency</t>
  </si>
  <si>
    <t>the Company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</si>
  <si>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</si>
  <si>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</si>
  <si>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</si>
  <si>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</si>
  <si>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</si>
  <si>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</si>
  <si>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</si>
  <si>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</si>
  <si>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</si>
  <si>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</si>
  <si>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</si>
  <si>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</si>
  <si>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</si>
  <si>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</si>
  <si>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>comprehensive income</t>
  </si>
  <si>
    <t>Excess of cost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</si>
  <si>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</si>
  <si>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</si>
  <si>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</si>
  <si>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</si>
  <si>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</si>
  <si>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</si>
  <si>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</si>
  <si>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</si>
  <si>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</si>
  <si>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</si>
  <si>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</si>
  <si>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Advance payments for purchases of goods</t>
  </si>
  <si>
    <t>Discount</t>
  </si>
  <si>
    <t xml:space="preserve">      900,000,000 ordinary shares of Baht 1 each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</si>
  <si>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</si>
  <si>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</si>
  <si>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</si>
  <si>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</si>
  <si>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</si>
  <si>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</si>
  <si>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Income statement</t>
  </si>
  <si>
    <t>Statement of changes in shareholders' equity</t>
  </si>
  <si>
    <t>Cash flow statement</t>
  </si>
  <si>
    <t>Cash flow statement (continued)</t>
  </si>
  <si>
    <t>Short-term loans from banks</t>
  </si>
  <si>
    <t>Current portion of long-term loans from banks</t>
  </si>
  <si>
    <t xml:space="preserve">Long-term loans from banks, net  </t>
  </si>
  <si>
    <t>Cash received from interest</t>
  </si>
  <si>
    <t>Selling and distribution expenses</t>
  </si>
  <si>
    <t>Deferred tax liabilities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</si>
  <si>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</si>
  <si>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</si>
  <si>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</si>
  <si>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</si>
  <si>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</si>
  <si>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</si>
  <si>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 xml:space="preserve">     to profit or loss in subsequent periods - net of income tax</t>
  </si>
  <si>
    <t>Exchange losses</t>
  </si>
  <si>
    <t>Loss on derivatives</t>
  </si>
  <si>
    <t>Finance income</t>
  </si>
  <si>
    <t xml:space="preserve">Actuarial loss - net of income tax </t>
  </si>
  <si>
    <t xml:space="preserve">   Expected credit losses</t>
  </si>
  <si>
    <t>Bad debt recovered</t>
  </si>
  <si>
    <t xml:space="preserve">Decrease (increase) in advance payments for purchases </t>
  </si>
  <si>
    <t>Net increase (decrease) in cash and cash equivalents</t>
  </si>
  <si>
    <t xml:space="preserve">   Finance cost</t>
  </si>
  <si>
    <t xml:space="preserve">   Finance income</t>
  </si>
  <si>
    <t>Long-term loans from related party</t>
  </si>
  <si>
    <t>Balance as at 1 April 2023</t>
  </si>
  <si>
    <t>Balance as at 30 June 2023</t>
  </si>
  <si>
    <t>Increase in lease liabilities from increasing in lease agreement</t>
  </si>
  <si>
    <t xml:space="preserve">   - net of income tax</t>
  </si>
  <si>
    <t xml:space="preserve">   at fair value through other comprehensive income </t>
  </si>
  <si>
    <t>Net cash flows from operating activities</t>
  </si>
  <si>
    <t>Net cash flows used in investing activities</t>
  </si>
  <si>
    <t>Appropriated</t>
  </si>
  <si>
    <t>Other comprehensive income</t>
  </si>
  <si>
    <t>of investment in</t>
  </si>
  <si>
    <t>equity attributable</t>
  </si>
  <si>
    <t>to owners of</t>
  </si>
  <si>
    <t>Non-controlling</t>
  </si>
  <si>
    <t>Profit (loss) for the period</t>
  </si>
  <si>
    <t>Profit (loss) attributable to:</t>
  </si>
  <si>
    <t>Loss for the period</t>
  </si>
  <si>
    <t>Profit (loss) before tax</t>
  </si>
  <si>
    <t>(Unit: Baht per unit)</t>
  </si>
  <si>
    <t xml:space="preserve">   Reduction of inventory to net realisable value</t>
  </si>
  <si>
    <t xml:space="preserve">   Other non-current liabilities </t>
  </si>
  <si>
    <t xml:space="preserve">Profit from operating activities before  </t>
  </si>
  <si>
    <t xml:space="preserve">   changes in operating assets and liabilities</t>
  </si>
  <si>
    <t xml:space="preserve">   Corporate income tax paid</t>
  </si>
  <si>
    <t xml:space="preserve">Increase (decrease) in accounts payable for purchases </t>
  </si>
  <si>
    <t>Acquisition of property, plant and equipment</t>
  </si>
  <si>
    <t>Payment of principal portion of lease liabilities</t>
  </si>
  <si>
    <t>Interest paid</t>
  </si>
  <si>
    <t xml:space="preserve">      other comprehensive income - net of income tax</t>
  </si>
  <si>
    <t xml:space="preserve">  through other comprehensive income </t>
  </si>
  <si>
    <t xml:space="preserve">   at fair value through other comprehensive income</t>
  </si>
  <si>
    <t>Bad debt write off</t>
  </si>
  <si>
    <t>Gain (loss) on changes in value of debt instruments</t>
  </si>
  <si>
    <t xml:space="preserve">   Payments of long-term employee benefits</t>
  </si>
  <si>
    <t xml:space="preserve">   Weighted average number of ordinary shares (share)</t>
  </si>
  <si>
    <t>Operating profit (loss)</t>
  </si>
  <si>
    <t xml:space="preserve">   Profit (loss) attributable to equity holders of the Company</t>
  </si>
  <si>
    <t>Actuarial loss - net of income tax</t>
  </si>
  <si>
    <t>Statement of changes in shareholders' equity (continued)</t>
  </si>
  <si>
    <t>Net cash flows used in financing activities</t>
  </si>
  <si>
    <t>Increase in translation adjustment</t>
  </si>
  <si>
    <t>Gain (loss) on change in value of investment in debt instruments</t>
  </si>
  <si>
    <t xml:space="preserve">Adjustments to reconcile profit (loss) before tax to </t>
  </si>
  <si>
    <t>For the three-month period ended 30 June 2024</t>
  </si>
  <si>
    <t>Balance as at 1 April 2024</t>
  </si>
  <si>
    <t>Balance as at 30 June 2024</t>
  </si>
  <si>
    <t>As at 30 June 2024</t>
  </si>
  <si>
    <t>30 June 2024</t>
  </si>
  <si>
    <t>31 March 2024</t>
  </si>
  <si>
    <t xml:space="preserve">Advance payments for purchases of </t>
  </si>
  <si>
    <t xml:space="preserve">      property, plant and equipment</t>
  </si>
  <si>
    <t>Statements of financial position</t>
  </si>
  <si>
    <t>Statements of financial position (continued)</t>
  </si>
  <si>
    <t>Profit (loss) before income tax expenses</t>
  </si>
  <si>
    <t>Income tax revenue (expenses)</t>
  </si>
  <si>
    <t>Earnings (loss) per share</t>
  </si>
  <si>
    <t>Basic earnings (loss) per share</t>
  </si>
  <si>
    <t>Exchange differences on translation of financial statements</t>
  </si>
  <si>
    <t xml:space="preserve">   in foreign currency - net of income tax</t>
  </si>
  <si>
    <t>Changes in value</t>
  </si>
  <si>
    <t>of investments in debt</t>
  </si>
  <si>
    <t>instruments at fair value</t>
  </si>
  <si>
    <t>through other</t>
  </si>
  <si>
    <t>subsidiary over the</t>
  </si>
  <si>
    <t>carrying amount of the</t>
  </si>
  <si>
    <t>interest acquired</t>
  </si>
  <si>
    <t xml:space="preserve"> interests of</t>
  </si>
  <si>
    <t>the subsidiaries</t>
  </si>
  <si>
    <t xml:space="preserve">   Loss (gain) on sales and write off of property, plant</t>
  </si>
  <si>
    <t xml:space="preserve">      and equipment</t>
  </si>
  <si>
    <t xml:space="preserve">   Provision for long-term employee benefits</t>
  </si>
  <si>
    <t>Proceeds from sales of investment in bonds and debentures</t>
  </si>
  <si>
    <t xml:space="preserve">   of property, plant and equipment</t>
  </si>
  <si>
    <t>Proceeds from sales of property, plant and equipment</t>
  </si>
  <si>
    <t>Cash receipt from long-term loans</t>
  </si>
  <si>
    <t>Repayment of long-term loans</t>
  </si>
  <si>
    <t>Non-cash items consist of:</t>
  </si>
  <si>
    <t xml:space="preserve">   Payables for purchases of property, plant and equipment</t>
  </si>
  <si>
    <t>Gain on derivatives</t>
  </si>
  <si>
    <t>Profit for the period</t>
  </si>
  <si>
    <t>Gain (loss) on sale of debt investments at fair value</t>
  </si>
  <si>
    <t>Dividend paid</t>
  </si>
  <si>
    <t xml:space="preserve">   Gain (loss) on sale of debt investments at fair value through </t>
  </si>
  <si>
    <t xml:space="preserve">   Gain on cancellation of lease agreement</t>
  </si>
  <si>
    <t>Dividend payment</t>
  </si>
  <si>
    <t xml:space="preserve">   Loss (gain) on sales of investment in bonds and debentures</t>
  </si>
  <si>
    <t xml:space="preserve">   Dividend income</t>
  </si>
  <si>
    <t>Cash received from dividend</t>
  </si>
  <si>
    <t xml:space="preserve">   Unrealised loss on exchange and derivatives</t>
  </si>
  <si>
    <t>Decrease in restricted bank deposits</t>
  </si>
  <si>
    <t>Decrease in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</si>
</sst>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&quot;$&quot;* #,##0.0_);_(&quot;$&quot;* \(#,##0.0\);_(&quot;$&quot;* &quot;0.0&quot;_);_(@_)"/>
    <numFmt numFmtId="174" formatCode="mm/dd/yy"/>
    <numFmt numFmtId="175" formatCode="[$-409]d\-mmm\-yy;@"/>
    <numFmt numFmtId="176" formatCode="#,##0\ \ ;\(#,##0\)\ ;\—\ \ \ \ "/>
    <numFmt numFmtId="177" formatCode="_(* #,##0.0_);_(* \(#,##0.0\);_(* &quot;-&quot;??_);_(@_)"/>
    <numFmt numFmtId="178" formatCode="[$-409]mmm\-yy;@"/>
    <numFmt numFmtId="179" formatCode="_([$€-2]* #,##0.00_);_([$€-2]* \(#,##0.00\);_([$€-2]* &quot;-&quot;??_)"/>
    <numFmt numFmtId="180" formatCode="_(* #,##0.00_);_(* \(#,##0.00\);_(* \-??_);_(@_)"/>
    <numFmt numFmtId="181" formatCode="#,##0.00\ ;&quot; (&quot;#,##0.00\);&quot; -&quot;#\ ;@\ "/>
    <numFmt numFmtId="182" formatCode="&quot;£&quot;#,##0.00;[Red]\-&quot;£&quot;#,##0.00"/>
    <numFmt numFmtId="183" formatCode="General_)"/>
    <numFmt numFmtId="184" formatCode="d\-mmm\-yyyy"/>
    <numFmt numFmtId="185" formatCode="mmm\ d&quot;, &quot;yyyy"/>
    <numFmt numFmtId="186" formatCode="0.000%"/>
    <numFmt numFmtId="187" formatCode="mmmm\ d\,\ yyyy"/>
    <numFmt numFmtId="188" formatCode="#,##0.0_);[Red]\(#,##0.0\)"/>
    <numFmt numFmtId="189" formatCode="&quot;$&quot;#,##0;\-&quot;$&quot;#,##0"/>
    <numFmt numFmtId="190" formatCode="_(&quot;N$&quot;* #,##0.00_);_(&quot;N$&quot;* \(#,##0.00\);_(&quot;N$&quot;* &quot;-&quot;??_);_(@_)"/>
    <numFmt numFmtId="191" formatCode="#,##0.0"/>
    <numFmt numFmtId="192" formatCode="_-&quot;$&quot;* #,##0.00_-;\-&quot;$&quot;* #,##0.00_-;_-&quot;$&quot;* &quot;-&quot;??_-;_-@_-"/>
    <numFmt numFmtId="193" formatCode="#,##0.00000"/>
    <numFmt numFmtId="194" formatCode="\t&quot;£&quot;#,##0_);\(\t&quot;£&quot;#,##0\)"/>
    <numFmt numFmtId="195" formatCode="&quot;£&quot;#,##0;[Red]\-&quot;£&quot;#,##0"/>
    <numFmt numFmtId="196" formatCode="_-&quot;$&quot;* #,##0_-;\-&quot;$&quot;* #,##0_-;_-&quot;$&quot;* &quot;-&quot;_-;_-@_-"/>
    <numFmt numFmtId="197" formatCode="_(&quot;$&quot;* #,##0.0000_);_(&quot;$&quot;* \(#,##0.0000\);_(&quot;$&quot;* &quot;-&quot;??_);_(@_)"/>
    <numFmt numFmtId="198" formatCode="&quot;$&quot;#,##0.000_);\(&quot;$&quot;#,##0.00\)"/>
    <numFmt numFmtId="199" formatCode="&quot;$&quot;#,##0.0000_);\(&quot;$&quot;#,##0.000\)"/>
    <numFmt numFmtId="200" formatCode="&quot;\&quot;#,##0;[Red]&quot;\&quot;\-#,##0"/>
    <numFmt numFmtId="201" formatCode="&quot;\&quot;#,##0.00;[Red]&quot;\&quot;\-#,##0.00"/>
    <numFmt numFmtId="202" formatCode="[$-409]mmm/yy;@"/>
    <numFmt numFmtId="203" formatCode="0.0"/>
    <numFmt numFmtId="204" formatCode="[$-409]mmmm\ d\,\ yyyy;@"/>
    <numFmt numFmtId="205" formatCode="_ * #,##0.00_ ;_ * \-#,##0.00_ ;_ * &quot;-&quot;??_ ;_ @_ "/>
    <numFmt numFmtId="206" formatCode="_-* #,##0\ _T_L_-;\-* #,##0\ _T_L_-;_-* &quot;-&quot;??\ _T_L_-;_-@_-"/>
    <numFmt numFmtId="207" formatCode="_ * #,##0_ ;_ * \-#,##0_ ;_ * &quot;-&quot;_ ;_ @_ "/>
    <numFmt numFmtId="208" formatCode="[$-409]d\-mmm\-yyyy;@"/>
    <numFmt numFmtId="209" formatCode="[$-409]dd/mmm/yy;@"/>
    <numFmt numFmtId="210" formatCode="0_)"/>
    <numFmt numFmtId="211" formatCode="[$-409]d/mmm/yyyy;@"/>
    <numFmt numFmtId="212" formatCode="0.0;;"/>
    <numFmt numFmtId="213" formatCode="_ &quot;Rs.&quot;\ * #,##0_ ;_ &quot;Rs.&quot;\ * \-#,##0_ ;_ &quot;Rs.&quot;\ * &quot;-&quot;_ ;_ @_ "/>
    <numFmt numFmtId="214" formatCode="0.00\ "/>
    <numFmt numFmtId="215" formatCode="_-* ###0_-;\(###0\);_-* &quot;–&quot;_-;_-@_-"/>
    <numFmt numFmtId="216" formatCode="_-* #,###_-;\(#,###\);_-* &quot;–&quot;_-;_-@_-"/>
    <numFmt numFmtId="217" formatCode="_-\ #,##0.0_-;\(#,##0.0\);_-* &quot;–&quot;_-;_-@_-"/>
    <numFmt numFmtId="218" formatCode="0.000_)"/>
    <numFmt numFmtId="219" formatCode="_-* #,##0.00\ _T_L_-;\-* #,##0.00\ _T_L_-;_-* &quot;-&quot;??\ _T_L_-;_-@_-"/>
    <numFmt numFmtId="220" formatCode="0.00_);\(0.00\)"/>
    <numFmt numFmtId="221" formatCode="0.0_);\-0.0_);\-_);@_)"/>
    <numFmt numFmtId="222" formatCode="0.0_)"/>
    <numFmt numFmtId="223" formatCode="&quot;$&quot;#,##0.00\ ;\(&quot;$&quot;#,##0.00\)"/>
    <numFmt numFmtId="224" formatCode="_ &quot;Rs.&quot;\ * #,##0.00_ ;_ &quot;Rs.&quot;\ * \-#,##0.00_ ;_ &quot;Rs.&quot;\ * &quot;-&quot;??_ ;_ @_ "/>
    <numFmt numFmtId="225" formatCode="_-&quot;฿&quot;* #,##0.00_-;\-&quot;฿&quot;* #,##0.00_-;_-&quot;฿&quot;* &quot;-&quot;??_-;_-@_-"/>
    <numFmt numFmtId="226" formatCode="&quot;$&quot;#,##0\ ;\(&quot;$&quot;#,##0\)"/>
    <numFmt numFmtId="227" formatCode="m/d/yy\ h:mm"/>
    <numFmt numFmtId="228" formatCode="#,###,##0"/>
    <numFmt numFmtId="229" formatCode="0.00\ ;\-0.00\ ;&quot;- &quot;"/>
    <numFmt numFmtId="230" formatCode="#,##0_);\(#,##0\);&quot;–&quot;_;&quot;&quot;"/>
    <numFmt numFmtId="231" formatCode="#."/>
    <numFmt numFmtId="232" formatCode="[$-409]dd\-mmm\-yy;@"/>
    <numFmt numFmtId="233" formatCode="#,##0\ &quot;Pts&quot;;[Red]\-#,##0\ &quot;Pts&quot;"/>
    <numFmt numFmtId="234" formatCode="mmm\-yyyy"/>
    <numFmt numFmtId="235" formatCode="#,##0_);\-#,##0_);\-_)"/>
    <numFmt numFmtId="236" formatCode="#,##0.00_);\-#,##0.00_);\-_)"/>
    <numFmt numFmtId="237" formatCode="[$-409]mmmm\-yy;@"/>
    <numFmt numFmtId="238" formatCode="0.00\ \ \ \ \ "/>
    <numFmt numFmtId="239" formatCode="#,##0.0_);\-#,##0.0_);\-_)"/>
    <numFmt numFmtId="240" formatCode="yyyy"/>
    <numFmt numFmtId="241" formatCode="#,##0;\(#,##0\);\–;@"/>
    <numFmt numFmtId="242" formatCode="#,##0_);\(#,##0\);\–_);@_)"/>
    <numFmt numFmtId="243" formatCode="0.00_);\-0.00_);\-_)"/>
    <numFmt numFmtId="244" formatCode="_-* #,##0.00\ _€_-;\-* #,##0.00\ _€_-;_-* &quot;-&quot;??\ _€_-;_-@_-"/>
  </numFmts>
  <fonts count="2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8"/>
      <color theme="1"/>
      <name val="Arial"/>
      <family val="2"/>
    </font>
    <font>
      <sz val="11"/>
      <color rgb="FF9C6500"/>
      <name val="Calibri"/>
      <family val="2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  <fill>
      <patternFill patternType="solid">
        <fgColor theme="0" tint="-0.249977111117893"/>
        <bgColor indexed="64"/>
      </patternFill>
    </fill>
  </fills>
  <borders count="2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9475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0" applyFill="0" applyBorder="0" applyAlignment="0"/>
    <xf numFmtId="43" fontId="15" fillId="0" borderId="0" applyFont="0" applyFill="0" applyBorder="0" applyAlignment="0" applyProtection="0"/>
    <xf numFmtId="172" fontId="16" fillId="0" borderId="0"/>
    <xf numFmtId="0" fontId="17" fillId="0" borderId="0" applyNumberFormat="0" applyAlignment="0">
      <alignment horizontal="left"/>
    </xf>
    <xf numFmtId="170" fontId="16" fillId="0" borderId="0"/>
    <xf numFmtId="169" fontId="16" fillId="0" borderId="0"/>
    <xf numFmtId="173" fontId="1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Alignment="0">
      <alignment horizontal="left"/>
    </xf>
    <xf numFmtId="176" fontId="31" fillId="0" borderId="0">
      <alignment horizontal="right"/>
    </xf>
    <xf numFmtId="38" fontId="20" fillId="33" borderId="0" applyNumberFormat="0" applyBorder="0" applyAlignment="0" applyProtection="0"/>
    <xf numFmtId="0" fontId="21" fillId="0" borderId="15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10" fontId="20" fillId="34" borderId="16" applyNumberFormat="0" applyBorder="0" applyAlignment="0" applyProtection="0"/>
    <xf numFmtId="37" fontId="22" fillId="0" borderId="0"/>
    <xf numFmtId="171" fontId="23" fillId="0" borderId="0"/>
    <xf numFmtId="9" fontId="15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74" fontId="24" fillId="0" borderId="0" applyNumberFormat="0" applyFill="0" applyBorder="0" applyAlignment="0" applyProtection="0">
      <alignment horizontal="left"/>
    </xf>
    <xf numFmtId="40" fontId="25" fillId="0" borderId="0" applyBorder="0">
      <alignment horizontal="right"/>
    </xf>
    <xf numFmtId="40" fontId="26" fillId="0" borderId="0"/>
    <xf numFmtId="3" fontId="27" fillId="0" borderId="18">
      <alignment horizontal="center"/>
    </xf>
    <xf numFmtId="167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7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0" fontId="38" fillId="55" borderId="26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" fillId="0" borderId="0" applyFont="0" applyFill="0" applyBorder="0" applyAlignment="0" applyProtection="0"/>
    <xf numFmtId="177" fontId="18" fillId="0" borderId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39" fillId="0" borderId="0"/>
    <xf numFmtId="18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1" fontId="18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31" fillId="0" borderId="0"/>
    <xf numFmtId="0" fontId="31" fillId="0" borderId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53" fillId="0" borderId="0"/>
    <xf numFmtId="0" fontId="1" fillId="0" borderId="0"/>
    <xf numFmtId="0" fontId="18" fillId="0" borderId="0"/>
    <xf numFmtId="0" fontId="7" fillId="0" borderId="0"/>
    <xf numFmtId="0" fontId="1" fillId="0" borderId="0"/>
    <xf numFmtId="180" fontId="18" fillId="0" borderId="0" applyFill="0" applyBorder="0" applyAlignment="0" applyProtection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39" fontId="59" fillId="0" borderId="0"/>
    <xf numFmtId="39" fontId="59" fillId="0" borderId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9" fontId="59" fillId="0" borderId="0"/>
    <xf numFmtId="39" fontId="59" fillId="0" borderId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9" fontId="59" fillId="0" borderId="0"/>
    <xf numFmtId="39" fontId="59" fillId="0" borderId="0"/>
    <xf numFmtId="39" fontId="59" fillId="0" borderId="0"/>
    <xf numFmtId="39" fontId="59" fillId="0" borderId="0"/>
    <xf numFmtId="0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Alignment="0" applyProtection="0"/>
    <xf numFmtId="0" fontId="60" fillId="0" borderId="0" applyProtection="0"/>
    <xf numFmtId="2" fontId="60" fillId="0" borderId="0" applyProtection="0"/>
    <xf numFmtId="38" fontId="61" fillId="33" borderId="0" applyNumberFormat="0" applyBorder="0" applyAlignment="0" applyProtection="0"/>
    <xf numFmtId="0" fontId="62" fillId="0" borderId="0" applyProtection="0"/>
    <xf numFmtId="0" fontId="21" fillId="0" borderId="0" applyProtection="0"/>
    <xf numFmtId="10" fontId="61" fillId="34" borderId="16" applyNumberFormat="0" applyBorder="0" applyAlignment="0" applyProtection="0"/>
    <xf numFmtId="171" fontId="63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3" fontId="6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0" fontId="18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8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0" fontId="46" fillId="41" borderId="38" applyNumberFormat="0" applyAlignment="0" applyProtection="0"/>
    <xf numFmtId="0" fontId="54" fillId="54" borderId="40" applyNumberFormat="0" applyAlignment="0" applyProtection="0"/>
    <xf numFmtId="0" fontId="37" fillId="54" borderId="38" applyNumberFormat="0" applyAlignment="0" applyProtection="0"/>
    <xf numFmtId="0" fontId="21" fillId="0" borderId="36">
      <alignment horizontal="left" vertical="center"/>
    </xf>
    <xf numFmtId="10" fontId="20" fillId="34" borderId="35" applyNumberFormat="0" applyBorder="0" applyAlignment="0" applyProtection="0"/>
    <xf numFmtId="0" fontId="46" fillId="41" borderId="44" applyNumberFormat="0" applyAlignment="0" applyProtection="0"/>
    <xf numFmtId="0" fontId="30" fillId="57" borderId="39" applyNumberFormat="0" applyAlignment="0" applyProtection="0"/>
    <xf numFmtId="0" fontId="54" fillId="54" borderId="40" applyNumberFormat="0" applyAlignment="0" applyProtection="0"/>
    <xf numFmtId="43" fontId="1" fillId="0" borderId="0" applyFont="0" applyFill="0" applyBorder="0" applyAlignment="0" applyProtection="0"/>
    <xf numFmtId="0" fontId="30" fillId="57" borderId="39" applyNumberFormat="0" applyAlignment="0" applyProtection="0"/>
    <xf numFmtId="0" fontId="46" fillId="41" borderId="44" applyNumberFormat="0" applyAlignment="0" applyProtection="0"/>
    <xf numFmtId="0" fontId="46" fillId="41" borderId="44" applyNumberFormat="0" applyAlignment="0" applyProtection="0"/>
    <xf numFmtId="0" fontId="46" fillId="41" borderId="44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4" fillId="54" borderId="46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0" fontId="30" fillId="57" borderId="45" applyNumberFormat="0" applyAlignment="0" applyProtection="0"/>
    <xf numFmtId="0" fontId="30" fillId="57" borderId="45" applyNumberFormat="0" applyAlignment="0" applyProtection="0"/>
    <xf numFmtId="0" fontId="30" fillId="57" borderId="45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37" fillId="54" borderId="38" applyNumberFormat="0" applyAlignment="0" applyProtection="0"/>
    <xf numFmtId="0" fontId="54" fillId="54" borderId="40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21" fillId="0" borderId="43">
      <alignment horizontal="left" vertical="center"/>
    </xf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30" fillId="57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57" borderId="45" applyNumberFormat="0" applyAlignment="0" applyProtection="0"/>
    <xf numFmtId="0" fontId="46" fillId="41" borderId="44" applyNumberFormat="0" applyAlignment="0" applyProtection="0"/>
    <xf numFmtId="0" fontId="1" fillId="0" borderId="0"/>
    <xf numFmtId="0" fontId="37" fillId="54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0" applyNumberFormat="0" applyAlignment="0" applyProtection="0"/>
    <xf numFmtId="0" fontId="54" fillId="54" borderId="46" applyNumberFormat="0" applyAlignment="0" applyProtection="0"/>
    <xf numFmtId="0" fontId="30" fillId="57" borderId="45" applyNumberFormat="0" applyAlignment="0" applyProtection="0"/>
    <xf numFmtId="0" fontId="46" fillId="41" borderId="44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41" borderId="44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1" borderId="38" applyNumberFormat="0" applyAlignment="0" applyProtection="0"/>
    <xf numFmtId="0" fontId="46" fillId="41" borderId="4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38" applyNumberFormat="0" applyAlignment="0" applyProtection="0"/>
    <xf numFmtId="0" fontId="46" fillId="41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54" borderId="44" applyNumberFormat="0" applyAlignment="0" applyProtection="0"/>
    <xf numFmtId="0" fontId="37" fillId="54" borderId="44" applyNumberFormat="0" applyAlignment="0" applyProtection="0"/>
    <xf numFmtId="0" fontId="37" fillId="54" borderId="38" applyNumberFormat="0" applyAlignment="0" applyProtection="0"/>
    <xf numFmtId="10" fontId="20" fillId="34" borderId="42" applyNumberFormat="0" applyBorder="0" applyAlignment="0" applyProtection="0"/>
    <xf numFmtId="10" fontId="61" fillId="34" borderId="35" applyNumberFormat="0" applyBorder="0" applyAlignment="0" applyProtection="0"/>
    <xf numFmtId="0" fontId="1" fillId="0" borderId="0"/>
    <xf numFmtId="0" fontId="30" fillId="57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4" borderId="40" applyNumberFormat="0" applyAlignment="0" applyProtection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54" borderId="44" applyNumberFormat="0" applyAlignment="0" applyProtection="0"/>
    <xf numFmtId="0" fontId="68" fillId="0" borderId="0"/>
    <xf numFmtId="0" fontId="30" fillId="57" borderId="39" applyNumberFormat="0" applyAlignment="0" applyProtection="0"/>
    <xf numFmtId="0" fontId="30" fillId="57" borderId="39" applyNumberFormat="0" applyAlignment="0" applyProtection="0"/>
    <xf numFmtId="0" fontId="37" fillId="54" borderId="44" applyNumberFormat="0" applyAlignment="0" applyProtection="0"/>
    <xf numFmtId="0" fontId="46" fillId="41" borderId="38" applyNumberFormat="0" applyAlignment="0" applyProtection="0"/>
    <xf numFmtId="0" fontId="54" fillId="54" borderId="46" applyNumberFormat="0" applyAlignment="0" applyProtection="0"/>
    <xf numFmtId="0" fontId="37" fillId="54" borderId="38" applyNumberFormat="0" applyAlignment="0" applyProtection="0"/>
    <xf numFmtId="10" fontId="61" fillId="34" borderId="42" applyNumberFormat="0" applyBorder="0" applyAlignment="0" applyProtection="0"/>
    <xf numFmtId="0" fontId="54" fillId="54" borderId="46" applyNumberFormat="0" applyAlignment="0" applyProtection="0"/>
    <xf numFmtId="0" fontId="68" fillId="0" borderId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37" fillId="54" borderId="44" applyNumberFormat="0" applyAlignment="0" applyProtection="0"/>
    <xf numFmtId="0" fontId="30" fillId="57" borderId="39" applyNumberFormat="0" applyAlignment="0" applyProtection="0"/>
    <xf numFmtId="0" fontId="37" fillId="54" borderId="44" applyNumberFormat="0" applyAlignment="0" applyProtection="0"/>
    <xf numFmtId="0" fontId="37" fillId="54" borderId="44" applyNumberFormat="0" applyAlignment="0" applyProtection="0"/>
    <xf numFmtId="0" fontId="30" fillId="57" borderId="45" applyNumberFormat="0" applyAlignment="0" applyProtection="0"/>
    <xf numFmtId="0" fontId="1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8" fillId="0" borderId="0"/>
    <xf numFmtId="9" fontId="6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0"/>
    <xf numFmtId="0" fontId="1" fillId="0" borderId="0"/>
    <xf numFmtId="0" fontId="70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5" fillId="54" borderId="44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0" fontId="76" fillId="55" borderId="26" applyNumberFormat="0" applyAlignment="0" applyProtection="0"/>
    <xf numFmtId="168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80" fontId="18" fillId="0" borderId="0" applyFill="0" applyBorder="0" applyAlignment="0" applyProtection="0"/>
    <xf numFmtId="0" fontId="18" fillId="0" borderId="0" applyFill="0" applyBorder="0" applyAlignment="0" applyProtection="0"/>
    <xf numFmtId="168" fontId="18" fillId="0" borderId="0" applyFont="0" applyFill="0" applyBorder="0" applyAlignment="0" applyProtection="0"/>
    <xf numFmtId="184" fontId="18" fillId="0" borderId="0" applyFill="0" applyBorder="0" applyAlignment="0" applyProtection="0"/>
    <xf numFmtId="43" fontId="7" fillId="0" borderId="0" applyFont="0" applyFill="0" applyBorder="0" applyAlignment="0" applyProtection="0"/>
    <xf numFmtId="185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1" fillId="0" borderId="0" applyFont="0" applyFill="0" applyBorder="0" applyAlignment="0" applyProtection="0"/>
    <xf numFmtId="184" fontId="18" fillId="0" borderId="0" applyFill="0" applyBorder="0" applyAlignment="0" applyProtection="0"/>
    <xf numFmtId="186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184" fontId="18" fillId="0" borderId="0" applyFill="0" applyBorder="0" applyAlignment="0" applyProtection="0"/>
    <xf numFmtId="0" fontId="18" fillId="0" borderId="0" applyFill="0" applyBorder="0" applyAlignment="0" applyProtection="0"/>
    <xf numFmtId="184" fontId="18" fillId="0" borderId="0" applyFill="0" applyBorder="0" applyAlignment="0" applyProtection="0"/>
    <xf numFmtId="184" fontId="18" fillId="0" borderId="0" applyFill="0" applyBorder="0" applyAlignment="0" applyProtection="0"/>
    <xf numFmtId="184" fontId="18" fillId="0" borderId="0" applyFill="0" applyBorder="0" applyAlignment="0" applyProtection="0"/>
    <xf numFmtId="44" fontId="3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0" borderId="15" applyNumberFormat="0" applyAlignment="0" applyProtection="0">
      <alignment horizontal="left" vertical="center"/>
    </xf>
    <xf numFmtId="0" fontId="79" fillId="0" borderId="43">
      <alignment horizontal="left" vertical="center"/>
    </xf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3" fillId="41" borderId="44" applyNumberFormat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18" fillId="57" borderId="31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0" fontId="86" fillId="54" borderId="32" applyNumberFormat="0" applyAlignment="0" applyProtection="0"/>
    <xf numFmtId="9" fontId="39" fillId="0" borderId="0" applyFont="0" applyFill="0" applyBorder="0" applyAlignment="0" applyProtection="0"/>
    <xf numFmtId="40" fontId="8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" fillId="0" borderId="0"/>
    <xf numFmtId="9" fontId="16" fillId="0" borderId="0"/>
    <xf numFmtId="0" fontId="91" fillId="59" borderId="53"/>
    <xf numFmtId="0" fontId="72" fillId="35" borderId="54">
      <alignment vertical="center" wrapText="1"/>
    </xf>
    <xf numFmtId="0" fontId="55" fillId="0" borderId="0"/>
    <xf numFmtId="188" fontId="18" fillId="0" borderId="0"/>
    <xf numFmtId="3" fontId="18" fillId="0" borderId="35" applyNumberFormat="0" applyFont="0" applyFill="0" applyAlignment="0" applyProtection="0">
      <alignment vertical="center"/>
    </xf>
    <xf numFmtId="3" fontId="27" fillId="0" borderId="18">
      <alignment horizontal="center"/>
    </xf>
    <xf numFmtId="40" fontId="55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93" fillId="0" borderId="55"/>
    <xf numFmtId="9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/>
    <xf numFmtId="189" fontId="95" fillId="0" borderId="23" applyAlignment="0" applyProtection="0"/>
    <xf numFmtId="190" fontId="15" fillId="0" borderId="0" applyFill="0" applyBorder="0" applyAlignment="0"/>
    <xf numFmtId="191" fontId="15" fillId="0" borderId="0" applyFill="0" applyBorder="0" applyAlignment="0"/>
    <xf numFmtId="187" fontId="15" fillId="0" borderId="0" applyFill="0" applyBorder="0" applyAlignment="0"/>
    <xf numFmtId="174" fontId="15" fillId="0" borderId="0" applyFill="0" applyBorder="0" applyAlignment="0"/>
    <xf numFmtId="192" fontId="92" fillId="0" borderId="0" applyFill="0" applyBorder="0" applyAlignment="0"/>
    <xf numFmtId="193" fontId="15" fillId="0" borderId="0" applyFill="0" applyBorder="0" applyAlignment="0"/>
    <xf numFmtId="190" fontId="15" fillId="0" borderId="0" applyFill="0" applyBorder="0" applyAlignment="0"/>
    <xf numFmtId="192" fontId="92" fillId="0" borderId="0" applyFont="0" applyFill="0" applyBorder="0" applyAlignment="0" applyProtection="0"/>
    <xf numFmtId="194" fontId="18" fillId="0" borderId="0" applyFill="0" applyBorder="0" applyAlignment="0" applyProtection="0"/>
    <xf numFmtId="195" fontId="18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4" fontId="14" fillId="0" borderId="0" applyFill="0" applyBorder="0" applyAlignment="0"/>
    <xf numFmtId="15" fontId="55" fillId="0" borderId="0"/>
    <xf numFmtId="192" fontId="92" fillId="0" borderId="0" applyFill="0" applyBorder="0" applyAlignment="0"/>
    <xf numFmtId="190" fontId="15" fillId="0" borderId="0" applyFill="0" applyBorder="0" applyAlignment="0"/>
    <xf numFmtId="192" fontId="92" fillId="0" borderId="0" applyFill="0" applyBorder="0" applyAlignment="0"/>
    <xf numFmtId="193" fontId="15" fillId="0" borderId="0" applyFill="0" applyBorder="0" applyAlignment="0"/>
    <xf numFmtId="190" fontId="15" fillId="0" borderId="0" applyFill="0" applyBorder="0" applyAlignment="0"/>
    <xf numFmtId="192" fontId="92" fillId="0" borderId="0" applyFill="0" applyBorder="0" applyAlignment="0"/>
    <xf numFmtId="190" fontId="15" fillId="0" borderId="0" applyFill="0" applyBorder="0" applyAlignment="0"/>
    <xf numFmtId="192" fontId="92" fillId="0" borderId="0" applyFill="0" applyBorder="0" applyAlignment="0"/>
    <xf numFmtId="193" fontId="15" fillId="0" borderId="0" applyFill="0" applyBorder="0" applyAlignment="0"/>
    <xf numFmtId="190" fontId="15" fillId="0" borderId="0" applyFill="0" applyBorder="0" applyAlignment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7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17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192" fontId="92" fillId="0" borderId="0" applyFill="0" applyBorder="0" applyAlignment="0"/>
    <xf numFmtId="190" fontId="15" fillId="0" borderId="0" applyFill="0" applyBorder="0" applyAlignment="0"/>
    <xf numFmtId="192" fontId="92" fillId="0" borderId="0" applyFill="0" applyBorder="0" applyAlignment="0"/>
    <xf numFmtId="193" fontId="15" fillId="0" borderId="0" applyFill="0" applyBorder="0" applyAlignment="0"/>
    <xf numFmtId="190" fontId="15" fillId="0" borderId="0" applyFill="0" applyBorder="0" applyAlignment="0"/>
    <xf numFmtId="49" fontId="14" fillId="0" borderId="0" applyFill="0" applyBorder="0" applyAlignment="0"/>
    <xf numFmtId="198" fontId="15" fillId="0" borderId="0" applyFill="0" applyBorder="0" applyAlignment="0"/>
    <xf numFmtId="199" fontId="15" fillId="0" borderId="0" applyFill="0" applyBorder="0" applyAlignment="0"/>
    <xf numFmtId="183" fontId="97" fillId="0" borderId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196" fontId="70" fillId="0" borderId="0" applyFont="0" applyFill="0" applyBorder="0" applyAlignment="0" applyProtection="0"/>
    <xf numFmtId="200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68" fontId="18" fillId="0" borderId="0" applyFont="0" applyFill="0" applyBorder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0" fontId="75" fillId="54" borderId="2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7" fillId="0" borderId="33" applyNumberFormat="0" applyFill="0" applyAlignment="0" applyProtection="0"/>
    <xf numFmtId="0" fontId="99" fillId="0" borderId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/>
    <xf numFmtId="168" fontId="53" fillId="0" borderId="0" applyFont="0" applyFill="0" applyBorder="0" applyAlignment="0" applyProtection="0"/>
    <xf numFmtId="0" fontId="6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8" fontId="3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39" fillId="0" borderId="0" applyFont="0" applyFill="0" applyBorder="0" applyAlignment="0" applyProtection="0"/>
    <xf numFmtId="180" fontId="18" fillId="0" borderId="0" applyFill="0" applyBorder="0" applyAlignment="0" applyProtection="0"/>
    <xf numFmtId="16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99" fillId="0" borderId="0"/>
    <xf numFmtId="43" fontId="1" fillId="0" borderId="0" applyFont="0" applyFill="0" applyBorder="0" applyAlignment="0" applyProtection="0"/>
    <xf numFmtId="0" fontId="1" fillId="0" borderId="0"/>
    <xf numFmtId="180" fontId="18" fillId="0" borderId="0" applyFill="0" applyBorder="0" applyAlignment="0" applyProtection="0"/>
    <xf numFmtId="10" fontId="18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2" fontId="18" fillId="0" borderId="0" applyFont="0" applyFill="0" applyBorder="0" applyAlignment="0" applyProtection="0"/>
    <xf numFmtId="0" fontId="53" fillId="0" borderId="0"/>
    <xf numFmtId="0" fontId="53" fillId="0" borderId="0"/>
    <xf numFmtId="168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0" borderId="0"/>
    <xf numFmtId="0" fontId="53" fillId="0" borderId="0"/>
    <xf numFmtId="168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8" fontId="53" fillId="0" borderId="0" applyFont="0" applyFill="0" applyBorder="0" applyAlignment="0" applyProtection="0"/>
    <xf numFmtId="0" fontId="53" fillId="0" borderId="0"/>
    <xf numFmtId="0" fontId="53" fillId="0" borderId="0"/>
    <xf numFmtId="180" fontId="18" fillId="0" borderId="0" applyFill="0" applyBorder="0" applyAlignment="0" applyProtection="0"/>
    <xf numFmtId="0" fontId="18" fillId="0" borderId="0"/>
    <xf numFmtId="0" fontId="18" fillId="0" borderId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0" fontId="18" fillId="0" borderId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8" fillId="0" borderId="0"/>
    <xf numFmtId="43" fontId="1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177" fontId="18" fillId="0" borderId="0" applyFill="0" applyBorder="0" applyAlignment="0" applyProtection="0"/>
    <xf numFmtId="178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3" fontId="27" fillId="0" borderId="18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1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0" fontId="18" fillId="0" borderId="0" applyFill="0" applyBorder="0" applyAlignment="0" applyProtection="0"/>
    <xf numFmtId="0" fontId="53" fillId="0" borderId="0"/>
    <xf numFmtId="168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3" fillId="0" borderId="0"/>
    <xf numFmtId="0" fontId="53" fillId="0" borderId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7" fillId="0" borderId="0"/>
    <xf numFmtId="168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8" fillId="0" borderId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168" fontId="53" fillId="0" borderId="0" applyFont="0" applyFill="0" applyBorder="0" applyAlignment="0" applyProtection="0"/>
    <xf numFmtId="0" fontId="53" fillId="0" borderId="0"/>
    <xf numFmtId="0" fontId="53" fillId="0" borderId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180" fontId="18" fillId="0" borderId="0" applyFill="0" applyBorder="0" applyAlignment="0" applyProtection="0"/>
    <xf numFmtId="0" fontId="39" fillId="65" borderId="0" applyNumberFormat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20" fillId="33" borderId="0" applyNumberFormat="0" applyBorder="0" applyAlignment="0" applyProtection="0"/>
    <xf numFmtId="171" fontId="23" fillId="0" borderId="0"/>
    <xf numFmtId="0" fontId="1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18" fillId="0" borderId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0" fontId="39" fillId="63" borderId="0" applyNumberFormat="0" applyBorder="0" applyAlignment="0" applyProtection="0"/>
    <xf numFmtId="0" fontId="18" fillId="0" borderId="0"/>
    <xf numFmtId="0" fontId="39" fillId="62" borderId="0" applyNumberFormat="0" applyBorder="0" applyAlignment="0" applyProtection="0"/>
    <xf numFmtId="0" fontId="106" fillId="65" borderId="0" applyNumberFormat="0" applyBorder="0" applyAlignment="0" applyProtection="0"/>
    <xf numFmtId="0" fontId="105" fillId="0" borderId="0" applyNumberForma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39" fillId="64" borderId="0" applyNumberFormat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8" fillId="64" borderId="0" applyNumberFormat="0" applyBorder="0" applyAlignment="0" applyProtection="0"/>
    <xf numFmtId="43" fontId="7" fillId="0" borderId="0" applyFont="0" applyFill="0" applyBorder="0" applyAlignment="0" applyProtection="0"/>
    <xf numFmtId="0" fontId="103" fillId="0" borderId="56" applyNumberFormat="0" applyFill="0" applyAlignment="0" applyProtection="0"/>
    <xf numFmtId="0" fontId="104" fillId="0" borderId="57" applyNumberFormat="0" applyFill="0" applyAlignment="0" applyProtection="0"/>
    <xf numFmtId="0" fontId="101" fillId="0" borderId="0"/>
    <xf numFmtId="0" fontId="76" fillId="75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61" borderId="0" applyNumberFormat="0" applyBorder="0" applyAlignment="0" applyProtection="0"/>
    <xf numFmtId="0" fontId="73" fillId="64" borderId="0" applyNumberFormat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2" fillId="74" borderId="44" applyNumberFormat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0" fontId="79" fillId="0" borderId="15" applyNumberFormat="0" applyAlignment="0" applyProtection="0">
      <alignment horizontal="left" vertical="center"/>
    </xf>
    <xf numFmtId="0" fontId="79" fillId="0" borderId="43">
      <alignment horizontal="left" vertical="center"/>
    </xf>
    <xf numFmtId="0" fontId="1" fillId="0" borderId="0"/>
    <xf numFmtId="0" fontId="7" fillId="0" borderId="0"/>
    <xf numFmtId="0" fontId="1" fillId="0" borderId="0"/>
    <xf numFmtId="0" fontId="21" fillId="0" borderId="15" applyNumberFormat="0" applyAlignment="0" applyProtection="0">
      <alignment horizontal="left" vertical="center"/>
    </xf>
    <xf numFmtId="43" fontId="18" fillId="0" borderId="0" applyFont="0" applyFill="0" applyBorder="0" applyAlignment="0" applyProtection="0"/>
    <xf numFmtId="0" fontId="1" fillId="0" borderId="0"/>
    <xf numFmtId="0" fontId="73" fillId="68" borderId="0" applyNumberFormat="0" applyBorder="0" applyAlignment="0" applyProtection="0"/>
    <xf numFmtId="0" fontId="90" fillId="0" borderId="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5" fillId="0" borderId="58" applyNumberFormat="0" applyFill="0" applyAlignment="0" applyProtection="0"/>
    <xf numFmtId="9" fontId="55" fillId="0" borderId="0" applyFont="0" applyFill="0" applyBorder="0" applyAlignment="0" applyProtection="0"/>
    <xf numFmtId="0" fontId="101" fillId="0" borderId="0"/>
    <xf numFmtId="43" fontId="18" fillId="0" borderId="0" applyFont="0" applyFill="0" applyBorder="0" applyAlignment="0" applyProtection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3" fillId="67" borderId="0" applyNumberFormat="0" applyBorder="0" applyAlignment="0" applyProtection="0"/>
    <xf numFmtId="0" fontId="53" fillId="0" borderId="0"/>
    <xf numFmtId="0" fontId="18" fillId="0" borderId="0"/>
    <xf numFmtId="0" fontId="73" fillId="68" borderId="0" applyNumberFormat="0" applyBorder="0" applyAlignment="0" applyProtection="0"/>
    <xf numFmtId="0" fontId="83" fillId="65" borderId="44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64" borderId="0" applyNumberFormat="0" applyBorder="0" applyAlignment="0" applyProtection="0"/>
    <xf numFmtId="0" fontId="39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8" fillId="0" borderId="0" applyFill="0" applyBorder="0" applyAlignment="0" applyProtection="0"/>
    <xf numFmtId="180" fontId="18" fillId="0" borderId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9" fillId="61" borderId="0" applyNumberFormat="0" applyBorder="0" applyAlignment="0" applyProtection="0"/>
    <xf numFmtId="180" fontId="18" fillId="0" borderId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69" borderId="0" applyNumberFormat="0" applyBorder="0" applyAlignment="0" applyProtection="0"/>
    <xf numFmtId="0" fontId="1" fillId="0" borderId="0"/>
    <xf numFmtId="0" fontId="73" fillId="71" borderId="0" applyNumberFormat="0" applyBorder="0" applyAlignment="0" applyProtection="0"/>
    <xf numFmtId="0" fontId="73" fillId="64" borderId="0" applyNumberFormat="0" applyBorder="0" applyAlignment="0" applyProtection="0"/>
    <xf numFmtId="0" fontId="39" fillId="66" borderId="0" applyNumberFormat="0" applyBorder="0" applyAlignment="0" applyProtection="0"/>
    <xf numFmtId="0" fontId="39" fillId="64" borderId="0" applyNumberFormat="0" applyBorder="0" applyAlignment="0" applyProtection="0"/>
    <xf numFmtId="0" fontId="73" fillId="61" borderId="0" applyNumberFormat="0" applyBorder="0" applyAlignment="0" applyProtection="0"/>
    <xf numFmtId="0" fontId="1" fillId="0" borderId="0"/>
    <xf numFmtId="0" fontId="1" fillId="0" borderId="0"/>
    <xf numFmtId="0" fontId="73" fillId="70" borderId="0" applyNumberFormat="0" applyBorder="0" applyAlignment="0" applyProtection="0"/>
    <xf numFmtId="0" fontId="39" fillId="62" borderId="0" applyNumberFormat="0" applyBorder="0" applyAlignment="0" applyProtection="0"/>
    <xf numFmtId="0" fontId="39" fillId="60" borderId="0" applyNumberFormat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6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74" borderId="32" applyNumberFormat="0" applyAlignment="0" applyProtection="0"/>
    <xf numFmtId="0" fontId="18" fillId="62" borderId="31" applyNumberFormat="0" applyFont="0" applyAlignment="0" applyProtection="0"/>
    <xf numFmtId="168" fontId="53" fillId="0" borderId="0" applyFont="0" applyFill="0" applyBorder="0" applyAlignment="0" applyProtection="0"/>
    <xf numFmtId="0" fontId="73" fillId="6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3" fillId="72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0" borderId="0" applyNumberFormat="0" applyFill="0" applyBorder="0" applyAlignment="0" applyProtection="0"/>
    <xf numFmtId="0" fontId="101" fillId="0" borderId="0"/>
    <xf numFmtId="0" fontId="18" fillId="0" borderId="0"/>
    <xf numFmtId="43" fontId="1" fillId="0" borderId="0" applyFont="0" applyFill="0" applyBorder="0" applyAlignment="0" applyProtection="0"/>
    <xf numFmtId="0" fontId="7" fillId="0" borderId="0"/>
    <xf numFmtId="0" fontId="74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3" fillId="65" borderId="44" applyNumberFormat="0" applyAlignment="0" applyProtection="0"/>
    <xf numFmtId="9" fontId="1" fillId="0" borderId="0" applyFont="0" applyFill="0" applyBorder="0" applyAlignment="0" applyProtection="0"/>
    <xf numFmtId="188" fontId="18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65" borderId="4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0"/>
    <xf numFmtId="0" fontId="1" fillId="0" borderId="0"/>
    <xf numFmtId="3" fontId="18" fillId="0" borderId="3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80" fontId="18" fillId="0" borderId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3" fillId="0" borderId="0"/>
    <xf numFmtId="43" fontId="18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8" fillId="0" borderId="0" applyFill="0" applyBorder="0" applyAlignment="0" applyProtection="0"/>
    <xf numFmtId="168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168" fontId="10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30" fillId="0" borderId="0"/>
    <xf numFmtId="0" fontId="39" fillId="0" borderId="0"/>
    <xf numFmtId="0" fontId="1" fillId="0" borderId="0"/>
    <xf numFmtId="0" fontId="18" fillId="0" borderId="0"/>
    <xf numFmtId="0" fontId="30" fillId="0" borderId="0"/>
    <xf numFmtId="0" fontId="39" fillId="0" borderId="0"/>
    <xf numFmtId="0" fontId="110" fillId="0" borderId="0"/>
    <xf numFmtId="0" fontId="53" fillId="0" borderId="0"/>
    <xf numFmtId="0" fontId="109" fillId="0" borderId="0"/>
    <xf numFmtId="0" fontId="53" fillId="0" borderId="0"/>
    <xf numFmtId="0" fontId="64" fillId="0" borderId="0"/>
    <xf numFmtId="9" fontId="55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ill="0" applyBorder="0" applyAlignment="0" applyProtection="0"/>
    <xf numFmtId="9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0" fontId="18" fillId="0" borderId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3" borderId="0" applyNumberFormat="0" applyBorder="0" applyAlignment="0" applyProtection="0"/>
    <xf numFmtId="0" fontId="36" fillId="37" borderId="0" applyNumberFormat="0" applyBorder="0" applyAlignment="0" applyProtection="0"/>
    <xf numFmtId="0" fontId="37" fillId="54" borderId="44" applyNumberFormat="0" applyAlignment="0" applyProtection="0"/>
    <xf numFmtId="0" fontId="38" fillId="55" borderId="26" applyNumberFormat="0" applyAlignment="0" applyProtection="0"/>
    <xf numFmtId="43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38" borderId="0" applyNumberFormat="0" applyBorder="0" applyAlignment="0" applyProtection="0"/>
    <xf numFmtId="0" fontId="42" fillId="0" borderId="27" applyNumberFormat="0" applyFill="0" applyAlignment="0" applyProtection="0"/>
    <xf numFmtId="0" fontId="43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0" applyNumberFormat="0" applyFill="0" applyBorder="0" applyAlignment="0" applyProtection="0"/>
    <xf numFmtId="0" fontId="46" fillId="41" borderId="44" applyNumberFormat="0" applyAlignment="0" applyProtection="0"/>
    <xf numFmtId="0" fontId="51" fillId="0" borderId="30" applyNumberFormat="0" applyFill="0" applyAlignment="0" applyProtection="0"/>
    <xf numFmtId="0" fontId="52" fillId="56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" fillId="57" borderId="31" applyNumberFormat="0" applyAlignment="0" applyProtection="0"/>
    <xf numFmtId="0" fontId="54" fillId="54" borderId="32" applyNumberFormat="0" applyAlignment="0" applyProtection="0"/>
    <xf numFmtId="9" fontId="1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99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61" fillId="33" borderId="0" applyNumberFormat="0" applyBorder="0" applyAlignment="0" applyProtection="0"/>
    <xf numFmtId="10" fontId="61" fillId="34" borderId="35" applyNumberFormat="0" applyBorder="0" applyAlignment="0" applyProtection="0"/>
    <xf numFmtId="171" fontId="6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99" fillId="0" borderId="0"/>
    <xf numFmtId="43" fontId="18" fillId="0" borderId="0" applyFont="0" applyFill="0" applyBorder="0" applyAlignment="0" applyProtection="0"/>
    <xf numFmtId="0" fontId="99" fillId="0" borderId="0"/>
    <xf numFmtId="0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18" fillId="0" borderId="0"/>
    <xf numFmtId="168" fontId="53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8" fillId="0" borderId="0" applyFill="0" applyBorder="0" applyAlignment="0" applyProtection="0"/>
    <xf numFmtId="0" fontId="1" fillId="0" borderId="0"/>
    <xf numFmtId="0" fontId="18" fillId="0" borderId="0"/>
    <xf numFmtId="0" fontId="39" fillId="76" borderId="0" applyNumberFormat="0" applyBorder="0" applyAlignment="0" applyProtection="0"/>
    <xf numFmtId="0" fontId="39" fillId="66" borderId="0" applyNumberFormat="0" applyBorder="0" applyAlignment="0" applyProtection="0"/>
    <xf numFmtId="0" fontId="39" fillId="77" borderId="0" applyNumberFormat="0" applyBorder="0" applyAlignment="0" applyProtection="0"/>
    <xf numFmtId="0" fontId="39" fillId="73" borderId="0" applyNumberFormat="0" applyBorder="0" applyAlignment="0" applyProtection="0"/>
    <xf numFmtId="0" fontId="39" fillId="78" borderId="0" applyNumberFormat="0" applyBorder="0" applyAlignment="0" applyProtection="0"/>
    <xf numFmtId="0" fontId="39" fillId="60" borderId="0" applyNumberFormat="0" applyBorder="0" applyAlignment="0" applyProtection="0"/>
    <xf numFmtId="0" fontId="39" fillId="79" borderId="0" applyNumberFormat="0" applyBorder="0" applyAlignment="0" applyProtection="0"/>
    <xf numFmtId="0" fontId="39" fillId="73" borderId="0" applyNumberFormat="0" applyBorder="0" applyAlignment="0" applyProtection="0"/>
    <xf numFmtId="0" fontId="39" fillId="60" borderId="0" applyNumberFormat="0" applyBorder="0" applyAlignment="0" applyProtection="0"/>
    <xf numFmtId="0" fontId="39" fillId="68" borderId="0" applyNumberFormat="0" applyBorder="0" applyAlignment="0" applyProtection="0"/>
    <xf numFmtId="0" fontId="73" fillId="80" borderId="0" applyNumberFormat="0" applyBorder="0" applyAlignment="0" applyProtection="0"/>
    <xf numFmtId="0" fontId="73" fillId="61" borderId="0" applyNumberFormat="0" applyBorder="0" applyAlignment="0" applyProtection="0"/>
    <xf numFmtId="0" fontId="73" fillId="79" borderId="0" applyNumberFormat="0" applyBorder="0" applyAlignment="0" applyProtection="0"/>
    <xf numFmtId="0" fontId="73" fillId="81" borderId="0" applyNumberFormat="0" applyBorder="0" applyAlignment="0" applyProtection="0"/>
    <xf numFmtId="0" fontId="73" fillId="71" borderId="0" applyNumberFormat="0" applyBorder="0" applyAlignment="0" applyProtection="0"/>
    <xf numFmtId="0" fontId="73" fillId="82" borderId="0" applyNumberFormat="0" applyBorder="0" applyAlignment="0" applyProtection="0"/>
    <xf numFmtId="0" fontId="73" fillId="83" borderId="0" applyNumberFormat="0" applyBorder="0" applyAlignment="0" applyProtection="0"/>
    <xf numFmtId="0" fontId="73" fillId="72" borderId="0" applyNumberFormat="0" applyBorder="0" applyAlignment="0" applyProtection="0"/>
    <xf numFmtId="0" fontId="73" fillId="84" borderId="0" applyNumberFormat="0" applyBorder="0" applyAlignment="0" applyProtection="0"/>
    <xf numFmtId="0" fontId="73" fillId="81" borderId="0" applyNumberFormat="0" applyBorder="0" applyAlignment="0" applyProtection="0"/>
    <xf numFmtId="0" fontId="73" fillId="67" borderId="0" applyNumberFormat="0" applyBorder="0" applyAlignment="0" applyProtection="0"/>
    <xf numFmtId="0" fontId="74" fillId="66" borderId="0" applyNumberFormat="0" applyBorder="0" applyAlignment="0" applyProtection="0"/>
    <xf numFmtId="0" fontId="75" fillId="63" borderId="44" applyNumberFormat="0" applyAlignment="0" applyProtection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NumberFormat="0" applyFill="0" applyBorder="0" applyAlignment="0" applyProtection="0"/>
    <xf numFmtId="0" fontId="78" fillId="77" borderId="0" applyNumberFormat="0" applyBorder="0" applyAlignment="0" applyProtection="0"/>
    <xf numFmtId="0" fontId="83" fillId="78" borderId="44" applyNumberFormat="0" applyAlignment="0" applyProtection="0"/>
    <xf numFmtId="0" fontId="85" fillId="65" borderId="0" applyNumberFormat="0" applyBorder="0" applyAlignment="0" applyProtection="0"/>
    <xf numFmtId="0" fontId="1" fillId="0" borderId="0"/>
    <xf numFmtId="0" fontId="1" fillId="0" borderId="0"/>
    <xf numFmtId="0" fontId="86" fillId="63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116" fillId="0" borderId="0"/>
    <xf numFmtId="0" fontId="18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168" fontId="30" fillId="0" borderId="0" applyFont="0" applyFill="0" applyBorder="0" applyAlignment="0" applyProtection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0" fontId="1" fillId="0" borderId="0"/>
    <xf numFmtId="0" fontId="71" fillId="0" borderId="0"/>
    <xf numFmtId="0" fontId="70" fillId="0" borderId="0"/>
    <xf numFmtId="0" fontId="30" fillId="0" borderId="0"/>
    <xf numFmtId="0" fontId="117" fillId="0" borderId="0" applyNumberForma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>
      <alignment vertical="top"/>
    </xf>
    <xf numFmtId="0" fontId="1" fillId="0" borderId="0"/>
    <xf numFmtId="43" fontId="39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205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206" fontId="18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19" fillId="0" borderId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>
      <alignment vertical="center"/>
    </xf>
    <xf numFmtId="0" fontId="1" fillId="0" borderId="0"/>
    <xf numFmtId="0" fontId="53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205" fontId="39" fillId="0" borderId="0" applyFont="0" applyFill="0" applyBorder="0" applyAlignment="0" applyProtection="0"/>
    <xf numFmtId="0" fontId="1" fillId="0" borderId="0"/>
    <xf numFmtId="168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204" fontId="32" fillId="0" borderId="0" applyNumberFormat="0" applyFill="0" applyBorder="0" applyAlignment="0" applyProtection="0">
      <alignment vertical="top"/>
      <protection locked="0"/>
    </xf>
    <xf numFmtId="211" fontId="1" fillId="0" borderId="0"/>
    <xf numFmtId="43" fontId="1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4" fontId="18" fillId="0" borderId="0"/>
    <xf numFmtId="211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4" fontId="18" fillId="0" borderId="0"/>
    <xf numFmtId="211" fontId="18" fillId="0" borderId="0"/>
    <xf numFmtId="211" fontId="1" fillId="0" borderId="0"/>
    <xf numFmtId="168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175" fontId="127" fillId="0" borderId="0"/>
    <xf numFmtId="208" fontId="1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8" fillId="0" borderId="0" applyFill="0" applyBorder="0">
      <alignment vertical="center"/>
    </xf>
    <xf numFmtId="212" fontId="124" fillId="0" borderId="0" applyFill="0" applyBorder="0">
      <alignment horizontal="right" vertical="center"/>
    </xf>
    <xf numFmtId="212" fontId="20" fillId="0" borderId="0" applyFill="0" applyBorder="0">
      <alignment horizontal="right" vertical="center"/>
    </xf>
    <xf numFmtId="169" fontId="20" fillId="0" borderId="0" applyFill="0" applyBorder="0">
      <alignment horizontal="right" vertical="center"/>
    </xf>
    <xf numFmtId="0" fontId="124" fillId="0" borderId="43" applyFill="0" applyBorder="0">
      <alignment vertical="center"/>
    </xf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204" fontId="39" fillId="60" borderId="0" applyNumberFormat="0" applyBorder="0" applyAlignment="0" applyProtection="0"/>
    <xf numFmtId="204" fontId="39" fillId="60" borderId="0" applyNumberFormat="0" applyBorder="0" applyAlignment="0" applyProtection="0"/>
    <xf numFmtId="208" fontId="39" fillId="60" borderId="0" applyNumberFormat="0" applyBorder="0" applyAlignment="0" applyProtection="0"/>
    <xf numFmtId="208" fontId="39" fillId="6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204" fontId="39" fillId="60" borderId="0" applyNumberFormat="0" applyBorder="0" applyAlignment="0" applyProtection="0"/>
    <xf numFmtId="208" fontId="39" fillId="6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7" fillId="10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204" fontId="39" fillId="61" borderId="0" applyNumberFormat="0" applyBorder="0" applyAlignment="0" applyProtection="0"/>
    <xf numFmtId="204" fontId="39" fillId="61" borderId="0" applyNumberFormat="0" applyBorder="0" applyAlignment="0" applyProtection="0"/>
    <xf numFmtId="208" fontId="39" fillId="61" borderId="0" applyNumberFormat="0" applyBorder="0" applyAlignment="0" applyProtection="0"/>
    <xf numFmtId="208" fontId="39" fillId="6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204" fontId="39" fillId="61" borderId="0" applyNumberFormat="0" applyBorder="0" applyAlignment="0" applyProtection="0"/>
    <xf numFmtId="208" fontId="39" fillId="6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7" fillId="14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204" fontId="39" fillId="62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7" fillId="18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204" fontId="39" fillId="78" borderId="0" applyNumberFormat="0" applyBorder="0" applyAlignment="0" applyProtection="0"/>
    <xf numFmtId="204" fontId="39" fillId="78" borderId="0" applyNumberFormat="0" applyBorder="0" applyAlignment="0" applyProtection="0"/>
    <xf numFmtId="208" fontId="39" fillId="78" borderId="0" applyNumberFormat="0" applyBorder="0" applyAlignment="0" applyProtection="0"/>
    <xf numFmtId="208" fontId="39" fillId="7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204" fontId="39" fillId="78" borderId="0" applyNumberFormat="0" applyBorder="0" applyAlignment="0" applyProtection="0"/>
    <xf numFmtId="208" fontId="39" fillId="7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" fillId="22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04" fontId="39" fillId="64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7" fillId="26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04" fontId="39" fillId="62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" fillId="30" borderId="0" applyNumberFormat="0" applyBorder="0" applyAlignment="0" applyProtection="0"/>
    <xf numFmtId="204" fontId="39" fillId="76" borderId="0" applyNumberFormat="0" applyBorder="0" applyAlignment="0" applyProtection="0"/>
    <xf numFmtId="208" fontId="39" fillId="76" borderId="0" applyNumberFormat="0" applyBorder="0" applyAlignment="0" applyProtection="0"/>
    <xf numFmtId="204" fontId="39" fillId="66" borderId="0" applyNumberFormat="0" applyBorder="0" applyAlignment="0" applyProtection="0"/>
    <xf numFmtId="208" fontId="39" fillId="66" borderId="0" applyNumberFormat="0" applyBorder="0" applyAlignment="0" applyProtection="0"/>
    <xf numFmtId="204" fontId="39" fillId="77" borderId="0" applyNumberFormat="0" applyBorder="0" applyAlignment="0" applyProtection="0"/>
    <xf numFmtId="208" fontId="39" fillId="77" borderId="0" applyNumberFormat="0" applyBorder="0" applyAlignment="0" applyProtection="0"/>
    <xf numFmtId="204" fontId="39" fillId="73" borderId="0" applyNumberFormat="0" applyBorder="0" applyAlignment="0" applyProtection="0"/>
    <xf numFmtId="208" fontId="39" fillId="73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204" fontId="39" fillId="78" borderId="0" applyNumberFormat="0" applyBorder="0" applyAlignment="0" applyProtection="0"/>
    <xf numFmtId="208" fontId="39" fillId="78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04" fontId="39" fillId="64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7" fillId="11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04" fontId="39" fillId="61" borderId="0" applyNumberFormat="0" applyBorder="0" applyAlignment="0" applyProtection="0"/>
    <xf numFmtId="204" fontId="39" fillId="61" borderId="0" applyNumberFormat="0" applyBorder="0" applyAlignment="0" applyProtection="0"/>
    <xf numFmtId="208" fontId="39" fillId="61" borderId="0" applyNumberFormat="0" applyBorder="0" applyAlignment="0" applyProtection="0"/>
    <xf numFmtId="208" fontId="39" fillId="6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04" fontId="39" fillId="61" borderId="0" applyNumberFormat="0" applyBorder="0" applyAlignment="0" applyProtection="0"/>
    <xf numFmtId="208" fontId="39" fillId="6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7" fillId="15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204" fontId="39" fillId="65" borderId="0" applyNumberFormat="0" applyBorder="0" applyAlignment="0" applyProtection="0"/>
    <xf numFmtId="204" fontId="39" fillId="65" borderId="0" applyNumberFormat="0" applyBorder="0" applyAlignment="0" applyProtection="0"/>
    <xf numFmtId="208" fontId="39" fillId="65" borderId="0" applyNumberFormat="0" applyBorder="0" applyAlignment="0" applyProtection="0"/>
    <xf numFmtId="208" fontId="39" fillId="6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204" fontId="39" fillId="65" borderId="0" applyNumberFormat="0" applyBorder="0" applyAlignment="0" applyProtection="0"/>
    <xf numFmtId="208" fontId="39" fillId="6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" fillId="19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04" fontId="39" fillId="66" borderId="0" applyNumberFormat="0" applyBorder="0" applyAlignment="0" applyProtection="0"/>
    <xf numFmtId="204" fontId="39" fillId="66" borderId="0" applyNumberFormat="0" applyBorder="0" applyAlignment="0" applyProtection="0"/>
    <xf numFmtId="208" fontId="39" fillId="66" borderId="0" applyNumberFormat="0" applyBorder="0" applyAlignment="0" applyProtection="0"/>
    <xf numFmtId="208" fontId="39" fillId="6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04" fontId="39" fillId="66" borderId="0" applyNumberFormat="0" applyBorder="0" applyAlignment="0" applyProtection="0"/>
    <xf numFmtId="208" fontId="39" fillId="6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7" fillId="23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04" fontId="39" fillId="64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04" fontId="39" fillId="64" borderId="0" applyNumberFormat="0" applyBorder="0" applyAlignment="0" applyProtection="0"/>
    <xf numFmtId="208" fontId="39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7" fillId="27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04" fontId="39" fillId="62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04" fontId="39" fillId="62" borderId="0" applyNumberFormat="0" applyBorder="0" applyAlignment="0" applyProtection="0"/>
    <xf numFmtId="208" fontId="39" fillId="6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7" fillId="31" borderId="0" applyNumberFormat="0" applyBorder="0" applyAlignment="0" applyProtection="0"/>
    <xf numFmtId="204" fontId="39" fillId="60" borderId="0" applyNumberFormat="0" applyBorder="0" applyAlignment="0" applyProtection="0"/>
    <xf numFmtId="208" fontId="39" fillId="60" borderId="0" applyNumberFormat="0" applyBorder="0" applyAlignment="0" applyProtection="0"/>
    <xf numFmtId="204" fontId="39" fillId="61" borderId="0" applyNumberFormat="0" applyBorder="0" applyAlignment="0" applyProtection="0"/>
    <xf numFmtId="208" fontId="39" fillId="61" borderId="0" applyNumberFormat="0" applyBorder="0" applyAlignment="0" applyProtection="0"/>
    <xf numFmtId="204" fontId="39" fillId="79" borderId="0" applyNumberFormat="0" applyBorder="0" applyAlignment="0" applyProtection="0"/>
    <xf numFmtId="208" fontId="39" fillId="79" borderId="0" applyNumberFormat="0" applyBorder="0" applyAlignment="0" applyProtection="0"/>
    <xf numFmtId="204" fontId="39" fillId="73" borderId="0" applyNumberFormat="0" applyBorder="0" applyAlignment="0" applyProtection="0"/>
    <xf numFmtId="208" fontId="39" fillId="73" borderId="0" applyNumberFormat="0" applyBorder="0" applyAlignment="0" applyProtection="0"/>
    <xf numFmtId="204" fontId="39" fillId="60" borderId="0" applyNumberFormat="0" applyBorder="0" applyAlignment="0" applyProtection="0"/>
    <xf numFmtId="208" fontId="39" fillId="60" borderId="0" applyNumberFormat="0" applyBorder="0" applyAlignment="0" applyProtection="0"/>
    <xf numFmtId="204" fontId="39" fillId="68" borderId="0" applyNumberFormat="0" applyBorder="0" applyAlignment="0" applyProtection="0"/>
    <xf numFmtId="208" fontId="39" fillId="68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204" fontId="73" fillId="64" borderId="0" applyNumberFormat="0" applyBorder="0" applyAlignment="0" applyProtection="0"/>
    <xf numFmtId="204" fontId="73" fillId="64" borderId="0" applyNumberFormat="0" applyBorder="0" applyAlignment="0" applyProtection="0"/>
    <xf numFmtId="208" fontId="73" fillId="64" borderId="0" applyNumberFormat="0" applyBorder="0" applyAlignment="0" applyProtection="0"/>
    <xf numFmtId="208" fontId="73" fillId="64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204" fontId="73" fillId="64" borderId="0" applyNumberFormat="0" applyBorder="0" applyAlignment="0" applyProtection="0"/>
    <xf numFmtId="208" fontId="73" fillId="64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204" fontId="73" fillId="67" borderId="0" applyNumberFormat="0" applyBorder="0" applyAlignment="0" applyProtection="0"/>
    <xf numFmtId="204" fontId="73" fillId="67" borderId="0" applyNumberFormat="0" applyBorder="0" applyAlignment="0" applyProtection="0"/>
    <xf numFmtId="208" fontId="73" fillId="67" borderId="0" applyNumberFormat="0" applyBorder="0" applyAlignment="0" applyProtection="0"/>
    <xf numFmtId="208" fontId="73" fillId="67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204" fontId="73" fillId="67" borderId="0" applyNumberFormat="0" applyBorder="0" applyAlignment="0" applyProtection="0"/>
    <xf numFmtId="208" fontId="73" fillId="67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204" fontId="73" fillId="68" borderId="0" applyNumberFormat="0" applyBorder="0" applyAlignment="0" applyProtection="0"/>
    <xf numFmtId="204" fontId="73" fillId="68" borderId="0" applyNumberFormat="0" applyBorder="0" applyAlignment="0" applyProtection="0"/>
    <xf numFmtId="208" fontId="73" fillId="68" borderId="0" applyNumberFormat="0" applyBorder="0" applyAlignment="0" applyProtection="0"/>
    <xf numFmtId="208" fontId="73" fillId="68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204" fontId="73" fillId="68" borderId="0" applyNumberFormat="0" applyBorder="0" applyAlignment="0" applyProtection="0"/>
    <xf numFmtId="208" fontId="73" fillId="68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0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204" fontId="73" fillId="66" borderId="0" applyNumberFormat="0" applyBorder="0" applyAlignment="0" applyProtection="0"/>
    <xf numFmtId="204" fontId="73" fillId="66" borderId="0" applyNumberFormat="0" applyBorder="0" applyAlignment="0" applyProtection="0"/>
    <xf numFmtId="208" fontId="73" fillId="66" borderId="0" applyNumberFormat="0" applyBorder="0" applyAlignment="0" applyProtection="0"/>
    <xf numFmtId="208" fontId="73" fillId="66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204" fontId="73" fillId="66" borderId="0" applyNumberFormat="0" applyBorder="0" applyAlignment="0" applyProtection="0"/>
    <xf numFmtId="208" fontId="73" fillId="66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4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204" fontId="73" fillId="64" borderId="0" applyNumberFormat="0" applyBorder="0" applyAlignment="0" applyProtection="0"/>
    <xf numFmtId="204" fontId="73" fillId="64" borderId="0" applyNumberFormat="0" applyBorder="0" applyAlignment="0" applyProtection="0"/>
    <xf numFmtId="208" fontId="73" fillId="64" borderId="0" applyNumberFormat="0" applyBorder="0" applyAlignment="0" applyProtection="0"/>
    <xf numFmtId="208" fontId="73" fillId="64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204" fontId="73" fillId="64" borderId="0" applyNumberFormat="0" applyBorder="0" applyAlignment="0" applyProtection="0"/>
    <xf numFmtId="208" fontId="73" fillId="64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204" fontId="73" fillId="61" borderId="0" applyNumberFormat="0" applyBorder="0" applyAlignment="0" applyProtection="0"/>
    <xf numFmtId="204" fontId="73" fillId="61" borderId="0" applyNumberFormat="0" applyBorder="0" applyAlignment="0" applyProtection="0"/>
    <xf numFmtId="208" fontId="73" fillId="61" borderId="0" applyNumberFormat="0" applyBorder="0" applyAlignment="0" applyProtection="0"/>
    <xf numFmtId="208" fontId="73" fillId="61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204" fontId="73" fillId="61" borderId="0" applyNumberFormat="0" applyBorder="0" applyAlignment="0" applyProtection="0"/>
    <xf numFmtId="208" fontId="73" fillId="61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204" fontId="73" fillId="80" borderId="0" applyNumberFormat="0" applyBorder="0" applyAlignment="0" applyProtection="0"/>
    <xf numFmtId="208" fontId="73" fillId="80" borderId="0" applyNumberFormat="0" applyBorder="0" applyAlignment="0" applyProtection="0"/>
    <xf numFmtId="204" fontId="73" fillId="61" borderId="0" applyNumberFormat="0" applyBorder="0" applyAlignment="0" applyProtection="0"/>
    <xf numFmtId="208" fontId="73" fillId="61" borderId="0" applyNumberFormat="0" applyBorder="0" applyAlignment="0" applyProtection="0"/>
    <xf numFmtId="204" fontId="73" fillId="79" borderId="0" applyNumberFormat="0" applyBorder="0" applyAlignment="0" applyProtection="0"/>
    <xf numFmtId="208" fontId="73" fillId="79" borderId="0" applyNumberFormat="0" applyBorder="0" applyAlignment="0" applyProtection="0"/>
    <xf numFmtId="204" fontId="73" fillId="81" borderId="0" applyNumberFormat="0" applyBorder="0" applyAlignment="0" applyProtection="0"/>
    <xf numFmtId="208" fontId="73" fillId="81" borderId="0" applyNumberFormat="0" applyBorder="0" applyAlignment="0" applyProtection="0"/>
    <xf numFmtId="204" fontId="73" fillId="71" borderId="0" applyNumberFormat="0" applyBorder="0" applyAlignment="0" applyProtection="0"/>
    <xf numFmtId="208" fontId="73" fillId="71" borderId="0" applyNumberFormat="0" applyBorder="0" applyAlignment="0" applyProtection="0"/>
    <xf numFmtId="204" fontId="73" fillId="82" borderId="0" applyNumberFormat="0" applyBorder="0" applyAlignment="0" applyProtection="0"/>
    <xf numFmtId="208" fontId="73" fillId="82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73" fillId="8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204" fontId="73" fillId="69" borderId="0" applyNumberFormat="0" applyBorder="0" applyAlignment="0" applyProtection="0"/>
    <xf numFmtId="204" fontId="73" fillId="69" borderId="0" applyNumberFormat="0" applyBorder="0" applyAlignment="0" applyProtection="0"/>
    <xf numFmtId="208" fontId="73" fillId="69" borderId="0" applyNumberFormat="0" applyBorder="0" applyAlignment="0" applyProtection="0"/>
    <xf numFmtId="208" fontId="73" fillId="6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204" fontId="73" fillId="69" borderId="0" applyNumberFormat="0" applyBorder="0" applyAlignment="0" applyProtection="0"/>
    <xf numFmtId="208" fontId="73" fillId="6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73" fillId="91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204" fontId="73" fillId="67" borderId="0" applyNumberFormat="0" applyBorder="0" applyAlignment="0" applyProtection="0"/>
    <xf numFmtId="204" fontId="73" fillId="67" borderId="0" applyNumberFormat="0" applyBorder="0" applyAlignment="0" applyProtection="0"/>
    <xf numFmtId="208" fontId="73" fillId="67" borderId="0" applyNumberFormat="0" applyBorder="0" applyAlignment="0" applyProtection="0"/>
    <xf numFmtId="208" fontId="73" fillId="67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204" fontId="73" fillId="67" borderId="0" applyNumberFormat="0" applyBorder="0" applyAlignment="0" applyProtection="0"/>
    <xf numFmtId="208" fontId="73" fillId="67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39" fillId="92" borderId="0" applyNumberFormat="0" applyBorder="0" applyAlignment="0" applyProtection="0"/>
    <xf numFmtId="0" fontId="39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93" borderId="0" applyNumberFormat="0" applyBorder="0" applyAlignment="0" applyProtection="0"/>
    <xf numFmtId="0" fontId="73" fillId="94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204" fontId="73" fillId="68" borderId="0" applyNumberFormat="0" applyBorder="0" applyAlignment="0" applyProtection="0"/>
    <xf numFmtId="204" fontId="73" fillId="68" borderId="0" applyNumberFormat="0" applyBorder="0" applyAlignment="0" applyProtection="0"/>
    <xf numFmtId="208" fontId="73" fillId="68" borderId="0" applyNumberFormat="0" applyBorder="0" applyAlignment="0" applyProtection="0"/>
    <xf numFmtId="208" fontId="73" fillId="68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204" fontId="73" fillId="68" borderId="0" applyNumberFormat="0" applyBorder="0" applyAlignment="0" applyProtection="0"/>
    <xf numFmtId="208" fontId="73" fillId="68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39" fillId="93" borderId="0" applyNumberFormat="0" applyBorder="0" applyAlignment="0" applyProtection="0"/>
    <xf numFmtId="0" fontId="39" fillId="93" borderId="0" applyNumberFormat="0" applyBorder="0" applyAlignment="0" applyProtection="0"/>
    <xf numFmtId="0" fontId="39" fillId="94" borderId="0" applyNumberFormat="0" applyBorder="0" applyAlignment="0" applyProtection="0"/>
    <xf numFmtId="0" fontId="39" fillId="94" borderId="0" applyNumberFormat="0" applyBorder="0" applyAlignment="0" applyProtection="0"/>
    <xf numFmtId="0" fontId="73" fillId="94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204" fontId="73" fillId="70" borderId="0" applyNumberFormat="0" applyBorder="0" applyAlignment="0" applyProtection="0"/>
    <xf numFmtId="204" fontId="73" fillId="70" borderId="0" applyNumberFormat="0" applyBorder="0" applyAlignment="0" applyProtection="0"/>
    <xf numFmtId="208" fontId="73" fillId="70" borderId="0" applyNumberFormat="0" applyBorder="0" applyAlignment="0" applyProtection="0"/>
    <xf numFmtId="208" fontId="73" fillId="70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204" fontId="73" fillId="70" borderId="0" applyNumberFormat="0" applyBorder="0" applyAlignment="0" applyProtection="0"/>
    <xf numFmtId="208" fontId="73" fillId="70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73" fillId="87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204" fontId="73" fillId="71" borderId="0" applyNumberFormat="0" applyBorder="0" applyAlignment="0" applyProtection="0"/>
    <xf numFmtId="204" fontId="73" fillId="71" borderId="0" applyNumberFormat="0" applyBorder="0" applyAlignment="0" applyProtection="0"/>
    <xf numFmtId="208" fontId="73" fillId="71" borderId="0" applyNumberFormat="0" applyBorder="0" applyAlignment="0" applyProtection="0"/>
    <xf numFmtId="208" fontId="73" fillId="71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204" fontId="73" fillId="71" borderId="0" applyNumberFormat="0" applyBorder="0" applyAlignment="0" applyProtection="0"/>
    <xf numFmtId="208" fontId="73" fillId="71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39" fillId="95" borderId="0" applyNumberFormat="0" applyBorder="0" applyAlignment="0" applyProtection="0"/>
    <xf numFmtId="0" fontId="39" fillId="95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73" fillId="96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204" fontId="73" fillId="72" borderId="0" applyNumberFormat="0" applyBorder="0" applyAlignment="0" applyProtection="0"/>
    <xf numFmtId="204" fontId="73" fillId="72" borderId="0" applyNumberFormat="0" applyBorder="0" applyAlignment="0" applyProtection="0"/>
    <xf numFmtId="208" fontId="73" fillId="72" borderId="0" applyNumberFormat="0" applyBorder="0" applyAlignment="0" applyProtection="0"/>
    <xf numFmtId="208" fontId="73" fillId="72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204" fontId="73" fillId="72" borderId="0" applyNumberFormat="0" applyBorder="0" applyAlignment="0" applyProtection="0"/>
    <xf numFmtId="208" fontId="73" fillId="72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213" fontId="130" fillId="0" borderId="0" applyFont="0"/>
    <xf numFmtId="213" fontId="130" fillId="0" borderId="5" applyFont="0"/>
    <xf numFmtId="213" fontId="130" fillId="0" borderId="5" applyFont="0"/>
    <xf numFmtId="213" fontId="130" fillId="0" borderId="5" applyFont="0"/>
    <xf numFmtId="213" fontId="130" fillId="0" borderId="5" applyFont="0"/>
    <xf numFmtId="213" fontId="130" fillId="0" borderId="5" applyFont="0"/>
    <xf numFmtId="207" fontId="130" fillId="0" borderId="0" applyFont="0"/>
    <xf numFmtId="207" fontId="130" fillId="0" borderId="0" applyFont="0"/>
    <xf numFmtId="207" fontId="130" fillId="0" borderId="0" applyFont="0"/>
    <xf numFmtId="207" fontId="130" fillId="0" borderId="0" applyFont="0"/>
    <xf numFmtId="207" fontId="130" fillId="0" borderId="0" applyFont="0"/>
    <xf numFmtId="204" fontId="73" fillId="83" borderId="0" applyNumberFormat="0" applyBorder="0" applyAlignment="0" applyProtection="0"/>
    <xf numFmtId="208" fontId="73" fillId="83" borderId="0" applyNumberFormat="0" applyBorder="0" applyAlignment="0" applyProtection="0"/>
    <xf numFmtId="204" fontId="73" fillId="72" borderId="0" applyNumberFormat="0" applyBorder="0" applyAlignment="0" applyProtection="0"/>
    <xf numFmtId="208" fontId="73" fillId="72" borderId="0" applyNumberFormat="0" applyBorder="0" applyAlignment="0" applyProtection="0"/>
    <xf numFmtId="204" fontId="73" fillId="84" borderId="0" applyNumberFormat="0" applyBorder="0" applyAlignment="0" applyProtection="0"/>
    <xf numFmtId="208" fontId="73" fillId="84" borderId="0" applyNumberFormat="0" applyBorder="0" applyAlignment="0" applyProtection="0"/>
    <xf numFmtId="204" fontId="73" fillId="81" borderId="0" applyNumberFormat="0" applyBorder="0" applyAlignment="0" applyProtection="0"/>
    <xf numFmtId="208" fontId="73" fillId="81" borderId="0" applyNumberFormat="0" applyBorder="0" applyAlignment="0" applyProtection="0"/>
    <xf numFmtId="204" fontId="73" fillId="71" borderId="0" applyNumberFormat="0" applyBorder="0" applyAlignment="0" applyProtection="0"/>
    <xf numFmtId="208" fontId="73" fillId="71" borderId="0" applyNumberFormat="0" applyBorder="0" applyAlignment="0" applyProtection="0"/>
    <xf numFmtId="204" fontId="73" fillId="67" borderId="0" applyNumberFormat="0" applyBorder="0" applyAlignment="0" applyProtection="0"/>
    <xf numFmtId="208" fontId="73" fillId="67" borderId="0" applyNumberFormat="0" applyBorder="0" applyAlignment="0" applyProtection="0"/>
    <xf numFmtId="0" fontId="18" fillId="0" borderId="0" applyFont="0" applyBorder="0" applyAlignment="0" applyProtection="0">
      <alignment textRotation="90"/>
    </xf>
    <xf numFmtId="0" fontId="18" fillId="0" borderId="0" applyFont="0" applyBorder="0" applyAlignment="0" applyProtection="0">
      <alignment textRotation="90"/>
    </xf>
    <xf numFmtId="208" fontId="18" fillId="0" borderId="0" applyFont="0" applyBorder="0" applyAlignment="0" applyProtection="0">
      <alignment textRotation="90"/>
    </xf>
    <xf numFmtId="208" fontId="18" fillId="0" borderId="0" applyFont="0" applyBorder="0" applyAlignment="0" applyProtection="0">
      <alignment textRotation="90"/>
    </xf>
    <xf numFmtId="204" fontId="86" fillId="63" borderId="32" applyNumberFormat="0" applyAlignment="0" applyProtection="0"/>
    <xf numFmtId="208" fontId="86" fillId="63" borderId="32" applyNumberFormat="0" applyAlignment="0" applyProtection="0"/>
    <xf numFmtId="0" fontId="122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204" fontId="74" fillId="73" borderId="0" applyNumberFormat="0" applyBorder="0" applyAlignment="0" applyProtection="0"/>
    <xf numFmtId="204" fontId="74" fillId="73" borderId="0" applyNumberFormat="0" applyBorder="0" applyAlignment="0" applyProtection="0"/>
    <xf numFmtId="208" fontId="74" fillId="73" borderId="0" applyNumberFormat="0" applyBorder="0" applyAlignment="0" applyProtection="0"/>
    <xf numFmtId="208" fontId="74" fillId="7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204" fontId="74" fillId="73" borderId="0" applyNumberFormat="0" applyBorder="0" applyAlignment="0" applyProtection="0"/>
    <xf numFmtId="208" fontId="74" fillId="7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214" fontId="132" fillId="97" borderId="48" applyNumberFormat="0" applyBorder="0" applyAlignment="0">
      <alignment horizontal="centerContinuous" vertical="center"/>
      <protection hidden="1"/>
    </xf>
    <xf numFmtId="1" fontId="133" fillId="98" borderId="20" applyNumberFormat="0" applyBorder="0" applyAlignment="0">
      <alignment horizontal="center" vertical="top" wrapText="1"/>
      <protection hidden="1"/>
    </xf>
    <xf numFmtId="1" fontId="133" fillId="98" borderId="20" applyNumberFormat="0" applyBorder="0" applyAlignment="0">
      <alignment horizontal="center" vertical="top" wrapText="1"/>
      <protection hidden="1"/>
    </xf>
    <xf numFmtId="204" fontId="75" fillId="63" borderId="44" applyNumberFormat="0" applyAlignment="0" applyProtection="0"/>
    <xf numFmtId="208" fontId="75" fillId="63" borderId="44" applyNumberFormat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8" fontId="134" fillId="0" borderId="0" applyNumberFormat="0" applyFill="0" applyBorder="0" applyAlignment="0" applyProtection="0">
      <alignment vertical="top"/>
      <protection locked="0"/>
    </xf>
    <xf numFmtId="0" fontId="76" fillId="99" borderId="0"/>
    <xf numFmtId="0" fontId="20" fillId="0" borderId="0">
      <alignment vertical="center"/>
    </xf>
    <xf numFmtId="0" fontId="135" fillId="0" borderId="21">
      <alignment horizontal="left" vertical="center"/>
    </xf>
    <xf numFmtId="215" fontId="136" fillId="0" borderId="0">
      <alignment horizontal="right" vertical="center"/>
    </xf>
    <xf numFmtId="216" fontId="20" fillId="0" borderId="0">
      <alignment horizontal="right" vertical="center"/>
    </xf>
    <xf numFmtId="216" fontId="135" fillId="0" borderId="0">
      <alignment horizontal="right" vertical="center"/>
    </xf>
    <xf numFmtId="217" fontId="20" fillId="0" borderId="0" applyFont="0" applyFill="0" applyBorder="0" applyAlignment="0" applyProtection="0">
      <alignment horizontal="right"/>
    </xf>
    <xf numFmtId="0" fontId="124" fillId="0" borderId="0">
      <alignment vertical="center"/>
    </xf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204" fontId="102" fillId="74" borderId="44" applyNumberFormat="0" applyAlignment="0" applyProtection="0"/>
    <xf numFmtId="204" fontId="102" fillId="74" borderId="44" applyNumberFormat="0" applyAlignment="0" applyProtection="0"/>
    <xf numFmtId="208" fontId="102" fillId="74" borderId="44" applyNumberFormat="0" applyAlignment="0" applyProtection="0"/>
    <xf numFmtId="208" fontId="102" fillId="74" borderId="44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204" fontId="102" fillId="74" borderId="44" applyNumberFormat="0" applyAlignment="0" applyProtection="0"/>
    <xf numFmtId="208" fontId="102" fillId="74" borderId="44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0" fontId="137" fillId="6" borderId="9" applyNumberFormat="0" applyAlignment="0" applyProtection="0"/>
    <xf numFmtId="204" fontId="2" fillId="0" borderId="0" applyFill="0" applyBorder="0" applyProtection="0">
      <alignment horizontal="center"/>
      <protection locked="0"/>
    </xf>
    <xf numFmtId="208" fontId="2" fillId="0" borderId="0" applyFill="0" applyBorder="0" applyProtection="0">
      <alignment horizontal="center"/>
      <protection locked="0"/>
    </xf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204" fontId="76" fillId="75" borderId="26" applyNumberFormat="0" applyAlignment="0" applyProtection="0"/>
    <xf numFmtId="204" fontId="76" fillId="75" borderId="26" applyNumberFormat="0" applyAlignment="0" applyProtection="0"/>
    <xf numFmtId="208" fontId="76" fillId="75" borderId="26" applyNumberFormat="0" applyAlignment="0" applyProtection="0"/>
    <xf numFmtId="208" fontId="76" fillId="75" borderId="26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204" fontId="76" fillId="75" borderId="26" applyNumberFormat="0" applyAlignment="0" applyProtection="0"/>
    <xf numFmtId="208" fontId="76" fillId="75" borderId="26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0" fontId="138" fillId="7" borderId="12" applyNumberFormat="0" applyAlignment="0" applyProtection="0"/>
    <xf numFmtId="1" fontId="139" fillId="0" borderId="61">
      <alignment vertical="top"/>
    </xf>
    <xf numFmtId="203" fontId="124" fillId="0" borderId="0" applyBorder="0">
      <alignment horizontal="right"/>
    </xf>
    <xf numFmtId="203" fontId="124" fillId="0" borderId="34" applyAlignment="0">
      <alignment horizontal="right"/>
    </xf>
    <xf numFmtId="218" fontId="140" fillId="0" borderId="0"/>
    <xf numFmtId="218" fontId="140" fillId="0" borderId="0"/>
    <xf numFmtId="218" fontId="140" fillId="0" borderId="0"/>
    <xf numFmtId="218" fontId="140" fillId="0" borderId="0"/>
    <xf numFmtId="218" fontId="140" fillId="0" borderId="0"/>
    <xf numFmtId="218" fontId="140" fillId="0" borderId="0"/>
    <xf numFmtId="218" fontId="140" fillId="0" borderId="0"/>
    <xf numFmtId="218" fontId="140" fillId="0" borderId="0"/>
    <xf numFmtId="20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5" fontId="1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205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219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4" fontId="18" fillId="0" borderId="0" applyFill="0" applyBorder="0" applyAlignment="0" applyProtection="0"/>
    <xf numFmtId="208" fontId="18" fillId="0" borderId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5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18" fillId="0" borderId="0" applyFont="0" applyFill="0" applyBorder="0" applyAlignment="0" applyProtection="0"/>
    <xf numFmtId="204" fontId="18" fillId="0" borderId="0" applyFill="0" applyBorder="0" applyAlignment="0" applyProtection="0"/>
    <xf numFmtId="208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5" fillId="0" borderId="0"/>
    <xf numFmtId="204" fontId="146" fillId="0" borderId="0" applyFill="0" applyBorder="0" applyAlignment="0" applyProtection="0">
      <protection locked="0"/>
    </xf>
    <xf numFmtId="208" fontId="146" fillId="0" borderId="0" applyFill="0" applyBorder="0" applyAlignment="0" applyProtection="0">
      <protection locked="0"/>
    </xf>
    <xf numFmtId="221" fontId="147" fillId="100" borderId="0">
      <alignment horizontal="left" vertical="center"/>
    </xf>
    <xf numFmtId="222" fontId="20" fillId="0" borderId="0"/>
    <xf numFmtId="191" fontId="148" fillId="0" borderId="0"/>
    <xf numFmtId="0" fontId="97" fillId="0" borderId="0" applyFill="0" applyBorder="0" applyProtection="0"/>
    <xf numFmtId="223" fontId="18" fillId="0" borderId="0" applyFont="0" applyFill="0" applyBorder="0" applyAlignment="0" applyProtection="0"/>
    <xf numFmtId="224" fontId="3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49" fillId="0" borderId="34">
      <alignment horizontal="right"/>
    </xf>
    <xf numFmtId="227" fontId="18" fillId="0" borderId="0" applyFont="0" applyFill="0" applyBorder="0" applyAlignment="0" applyProtection="0">
      <alignment wrapText="1"/>
    </xf>
    <xf numFmtId="228" fontId="14" fillId="101" borderId="0" applyNumberFormat="0" applyBorder="0">
      <alignment vertical="top"/>
      <protection locked="0"/>
    </xf>
    <xf numFmtId="205" fontId="18" fillId="0" borderId="0" applyFont="0" applyFill="0" applyBorder="0" applyAlignment="0" applyProtection="0"/>
    <xf numFmtId="208" fontId="13" fillId="0" borderId="0" applyNumberFormat="0" applyFill="0" applyBorder="0" applyAlignment="0" applyProtection="0"/>
    <xf numFmtId="229" fontId="150" fillId="74" borderId="0">
      <protection locked="0"/>
    </xf>
    <xf numFmtId="204" fontId="83" fillId="78" borderId="44" applyNumberFormat="0" applyAlignment="0" applyProtection="0"/>
    <xf numFmtId="208" fontId="83" fillId="78" borderId="44" applyNumberFormat="0" applyAlignment="0" applyProtection="0"/>
    <xf numFmtId="0" fontId="89" fillId="102" borderId="0" applyNumberFormat="0" applyBorder="0" applyAlignment="0" applyProtection="0"/>
    <xf numFmtId="0" fontId="89" fillId="103" borderId="0" applyNumberFormat="0" applyBorder="0" applyAlignment="0" applyProtection="0"/>
    <xf numFmtId="0" fontId="89" fillId="104" borderId="0" applyNumberFormat="0" applyBorder="0" applyAlignment="0" applyProtection="0"/>
    <xf numFmtId="204" fontId="89" fillId="0" borderId="33" applyNumberFormat="0" applyFill="0" applyAlignment="0" applyProtection="0"/>
    <xf numFmtId="208" fontId="89" fillId="0" borderId="33" applyNumberFormat="0" applyFill="0" applyAlignment="0" applyProtection="0"/>
    <xf numFmtId="204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204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4" fontId="39" fillId="0" borderId="0"/>
    <xf numFmtId="208" fontId="39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>
      <protection locked="0"/>
    </xf>
    <xf numFmtId="0" fontId="152" fillId="0" borderId="0">
      <protection locked="0"/>
    </xf>
    <xf numFmtId="0" fontId="153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2" fillId="0" borderId="0">
      <protection locked="0"/>
    </xf>
    <xf numFmtId="0" fontId="153" fillId="0" borderId="0">
      <protection locked="0"/>
    </xf>
    <xf numFmtId="1" fontId="154" fillId="105" borderId="52" applyNumberFormat="0" applyBorder="0" applyAlignment="0">
      <alignment horizontal="centerContinuous" vertical="center"/>
      <protection locked="0"/>
    </xf>
    <xf numFmtId="2" fontId="18" fillId="0" borderId="0" applyFont="0" applyFill="0" applyBorder="0" applyAlignment="0" applyProtection="0"/>
    <xf numFmtId="191" fontId="20" fillId="0" borderId="0"/>
    <xf numFmtId="229" fontId="155" fillId="58" borderId="0" applyBorder="0">
      <protection locked="0"/>
    </xf>
    <xf numFmtId="217" fontId="156" fillId="0" borderId="0">
      <alignment horizontal="right"/>
    </xf>
    <xf numFmtId="230" fontId="20" fillId="0" borderId="0" applyFill="0" applyBorder="0">
      <alignment horizontal="right"/>
    </xf>
    <xf numFmtId="230" fontId="20" fillId="0" borderId="0" applyFill="0" applyBorder="0">
      <alignment horizontal="right"/>
    </xf>
    <xf numFmtId="230" fontId="20" fillId="0" borderId="0" applyFill="0" applyBorder="0">
      <alignment horizontal="right"/>
    </xf>
    <xf numFmtId="49" fontId="20" fillId="0" borderId="0" applyFill="0" applyBorder="0"/>
    <xf numFmtId="49" fontId="20" fillId="0" borderId="0" applyFill="0" applyBorder="0"/>
    <xf numFmtId="49" fontId="20" fillId="0" borderId="0" applyFill="0" applyBorder="0"/>
    <xf numFmtId="0" fontId="157" fillId="0" borderId="0">
      <alignment vertical="center"/>
    </xf>
    <xf numFmtId="49" fontId="158" fillId="0" borderId="0" applyFill="0" applyBorder="0">
      <alignment horizontal="right" vertical="center"/>
    </xf>
    <xf numFmtId="0" fontId="159" fillId="0" borderId="0">
      <alignment horizontal="right"/>
    </xf>
    <xf numFmtId="216" fontId="160" fillId="0" borderId="0">
      <alignment horizontal="right" vertical="center"/>
    </xf>
    <xf numFmtId="216" fontId="156" fillId="0" borderId="0" applyFill="0" applyBorder="0">
      <alignment horizontal="right" vertical="center"/>
    </xf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204" fontId="78" fillId="64" borderId="0" applyNumberFormat="0" applyBorder="0" applyAlignment="0" applyProtection="0"/>
    <xf numFmtId="204" fontId="78" fillId="64" borderId="0" applyNumberFormat="0" applyBorder="0" applyAlignment="0" applyProtection="0"/>
    <xf numFmtId="208" fontId="78" fillId="64" borderId="0" applyNumberFormat="0" applyBorder="0" applyAlignment="0" applyProtection="0"/>
    <xf numFmtId="208" fontId="78" fillId="64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204" fontId="78" fillId="64" borderId="0" applyNumberFormat="0" applyBorder="0" applyAlignment="0" applyProtection="0"/>
    <xf numFmtId="208" fontId="78" fillId="64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204" fontId="78" fillId="77" borderId="0" applyNumberFormat="0" applyBorder="0" applyAlignment="0" applyProtection="0"/>
    <xf numFmtId="208" fontId="78" fillId="77" borderId="0" applyNumberFormat="0" applyBorder="0" applyAlignment="0" applyProtection="0"/>
    <xf numFmtId="229" fontId="162" fillId="106" borderId="43" applyNumberFormat="0" applyBorder="0" applyAlignment="0">
      <protection locked="0"/>
    </xf>
    <xf numFmtId="229" fontId="163" fillId="106" borderId="0" applyNumberFormat="0" applyAlignment="0">
      <protection locked="0"/>
    </xf>
    <xf numFmtId="229" fontId="164" fillId="106" borderId="0" applyNumberFormat="0" applyBorder="0" applyProtection="0">
      <alignment horizontal="center" vertical="center"/>
      <protection locked="0"/>
    </xf>
    <xf numFmtId="49" fontId="165" fillId="0" borderId="0">
      <alignment horizontal="centerContinuous"/>
    </xf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204" fontId="103" fillId="0" borderId="56" applyNumberFormat="0" applyFill="0" applyAlignment="0" applyProtection="0"/>
    <xf numFmtId="204" fontId="103" fillId="0" borderId="56" applyNumberFormat="0" applyFill="0" applyAlignment="0" applyProtection="0"/>
    <xf numFmtId="208" fontId="103" fillId="0" borderId="56" applyNumberFormat="0" applyFill="0" applyAlignment="0" applyProtection="0"/>
    <xf numFmtId="208" fontId="103" fillId="0" borderId="5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204" fontId="103" fillId="0" borderId="56" applyNumberFormat="0" applyFill="0" applyAlignment="0" applyProtection="0"/>
    <xf numFmtId="208" fontId="103" fillId="0" borderId="5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6" fillId="0" borderId="6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204" fontId="104" fillId="0" borderId="57" applyNumberFormat="0" applyFill="0" applyAlignment="0" applyProtection="0"/>
    <xf numFmtId="204" fontId="104" fillId="0" borderId="57" applyNumberFormat="0" applyFill="0" applyAlignment="0" applyProtection="0"/>
    <xf numFmtId="208" fontId="104" fillId="0" borderId="57" applyNumberFormat="0" applyFill="0" applyAlignment="0" applyProtection="0"/>
    <xf numFmtId="208" fontId="104" fillId="0" borderId="5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204" fontId="104" fillId="0" borderId="57" applyNumberFormat="0" applyFill="0" applyAlignment="0" applyProtection="0"/>
    <xf numFmtId="208" fontId="104" fillId="0" borderId="5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204" fontId="105" fillId="0" borderId="58" applyNumberFormat="0" applyFill="0" applyAlignment="0" applyProtection="0"/>
    <xf numFmtId="204" fontId="105" fillId="0" borderId="58" applyNumberFormat="0" applyFill="0" applyAlignment="0" applyProtection="0"/>
    <xf numFmtId="208" fontId="105" fillId="0" borderId="58" applyNumberFormat="0" applyFill="0" applyAlignment="0" applyProtection="0"/>
    <xf numFmtId="208" fontId="105" fillId="0" borderId="5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204" fontId="105" fillId="0" borderId="58" applyNumberFormat="0" applyFill="0" applyAlignment="0" applyProtection="0"/>
    <xf numFmtId="208" fontId="105" fillId="0" borderId="5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4" fontId="105" fillId="0" borderId="0" applyNumberFormat="0" applyFill="0" applyBorder="0" applyAlignment="0" applyProtection="0"/>
    <xf numFmtId="204" fontId="105" fillId="0" borderId="0" applyNumberFormat="0" applyFill="0" applyBorder="0" applyAlignment="0" applyProtection="0"/>
    <xf numFmtId="208" fontId="105" fillId="0" borderId="0" applyNumberFormat="0" applyFill="0" applyBorder="0" applyAlignment="0" applyProtection="0"/>
    <xf numFmtId="208" fontId="10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4" fontId="105" fillId="0" borderId="0" applyNumberFormat="0" applyFill="0" applyBorder="0" applyAlignment="0" applyProtection="0"/>
    <xf numFmtId="208" fontId="10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4" fontId="2" fillId="0" borderId="0" applyFill="0" applyAlignment="0" applyProtection="0">
      <protection locked="0"/>
    </xf>
    <xf numFmtId="208" fontId="2" fillId="0" borderId="0" applyFill="0" applyAlignment="0" applyProtection="0">
      <protection locked="0"/>
    </xf>
    <xf numFmtId="204" fontId="2" fillId="0" borderId="1" applyFill="0" applyAlignment="0" applyProtection="0">
      <protection locked="0"/>
    </xf>
    <xf numFmtId="208" fontId="2" fillId="0" borderId="1" applyFill="0" applyAlignment="0" applyProtection="0">
      <protection locked="0"/>
    </xf>
    <xf numFmtId="231" fontId="169" fillId="0" borderId="0">
      <protection locked="0"/>
    </xf>
    <xf numFmtId="231" fontId="169" fillId="0" borderId="0">
      <protection locked="0"/>
    </xf>
    <xf numFmtId="210" fontId="130" fillId="0" borderId="0">
      <alignment horizontal="centerContinuous"/>
    </xf>
    <xf numFmtId="210" fontId="130" fillId="0" borderId="62">
      <alignment horizontal="center"/>
    </xf>
    <xf numFmtId="1" fontId="170" fillId="0" borderId="0" applyFill="0" applyBorder="0" applyProtection="0">
      <alignment horizontal="center"/>
    </xf>
    <xf numFmtId="1" fontId="170" fillId="0" borderId="0" applyFill="0" applyBorder="0">
      <alignment horizontal="center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11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204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208" fontId="32" fillId="0" borderId="0" applyNumberFormat="0" applyFill="0" applyBorder="0" applyAlignment="0" applyProtection="0">
      <alignment vertical="top"/>
      <protection locked="0"/>
    </xf>
    <xf numFmtId="204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204" fontId="172" fillId="0" borderId="0" applyNumberFormat="0" applyFill="0" applyBorder="0" applyAlignment="0" applyProtection="0">
      <alignment vertical="top"/>
      <protection locked="0"/>
    </xf>
    <xf numFmtId="204" fontId="172" fillId="0" borderId="0" applyNumberFormat="0" applyFill="0" applyBorder="0" applyAlignment="0" applyProtection="0">
      <alignment vertical="top"/>
      <protection locked="0"/>
    </xf>
    <xf numFmtId="208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208" fontId="172" fillId="0" borderId="0" applyNumberFormat="0" applyFill="0" applyBorder="0" applyAlignment="0" applyProtection="0">
      <alignment vertical="top"/>
      <protection locked="0"/>
    </xf>
    <xf numFmtId="208" fontId="172" fillId="0" borderId="0" applyNumberFormat="0" applyFill="0" applyBorder="0" applyAlignment="0" applyProtection="0">
      <alignment vertical="top"/>
      <protection locked="0"/>
    </xf>
    <xf numFmtId="232" fontId="45" fillId="0" borderId="0" applyNumberFormat="0" applyFill="0" applyBorder="0" applyAlignment="0" applyProtection="0">
      <alignment vertical="top"/>
      <protection locked="0"/>
    </xf>
    <xf numFmtId="208" fontId="45" fillId="0" borderId="0" applyNumberFormat="0" applyFill="0" applyBorder="0" applyAlignment="0" applyProtection="0">
      <alignment vertical="top"/>
      <protection locked="0"/>
    </xf>
    <xf numFmtId="193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93" fontId="45" fillId="0" borderId="0" applyNumberFormat="0" applyFill="0" applyBorder="0" applyAlignment="0" applyProtection="0">
      <alignment vertical="top"/>
      <protection locked="0"/>
    </xf>
    <xf numFmtId="193" fontId="45" fillId="0" borderId="0" applyNumberFormat="0" applyFill="0" applyBorder="0" applyAlignment="0" applyProtection="0">
      <alignment vertical="top"/>
      <protection locked="0"/>
    </xf>
    <xf numFmtId="193" fontId="45" fillId="0" borderId="0" applyNumberFormat="0" applyFill="0" applyBorder="0" applyAlignment="0" applyProtection="0">
      <alignment vertical="top"/>
      <protection locked="0"/>
    </xf>
    <xf numFmtId="228" fontId="173" fillId="107" borderId="0" applyNumberFormat="0" applyBorder="0">
      <alignment horizontal="left"/>
      <protection locked="0"/>
    </xf>
    <xf numFmtId="5" fontId="174" fillId="33" borderId="17" applyNumberFormat="0" applyFont="0" applyBorder="0" applyAlignment="0" applyProtection="0">
      <alignment horizontal="right"/>
    </xf>
    <xf numFmtId="5" fontId="174" fillId="33" borderId="17" applyNumberFormat="0" applyFont="0" applyBorder="0" applyAlignment="0" applyProtection="0">
      <alignment horizontal="right"/>
    </xf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204" fontId="83" fillId="65" borderId="44" applyNumberFormat="0" applyAlignment="0" applyProtection="0"/>
    <xf numFmtId="204" fontId="83" fillId="65" borderId="44" applyNumberFormat="0" applyAlignment="0" applyProtection="0"/>
    <xf numFmtId="208" fontId="83" fillId="65" borderId="44" applyNumberFormat="0" applyAlignment="0" applyProtection="0"/>
    <xf numFmtId="208" fontId="83" fillId="65" borderId="44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204" fontId="83" fillId="65" borderId="44" applyNumberFormat="0" applyAlignment="0" applyProtection="0"/>
    <xf numFmtId="208" fontId="83" fillId="65" borderId="44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0" fontId="175" fillId="5" borderId="9" applyNumberFormat="0" applyAlignment="0" applyProtection="0"/>
    <xf numFmtId="204" fontId="31" fillId="0" borderId="0"/>
    <xf numFmtId="208" fontId="31" fillId="0" borderId="0"/>
    <xf numFmtId="204" fontId="31" fillId="0" borderId="0"/>
    <xf numFmtId="208" fontId="31" fillId="0" borderId="0"/>
    <xf numFmtId="228" fontId="14" fillId="108" borderId="0" applyNumberFormat="0" applyBorder="0">
      <alignment horizontal="right"/>
      <protection locked="0"/>
    </xf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204" fontId="90" fillId="0" borderId="59" applyNumberFormat="0" applyFill="0" applyAlignment="0" applyProtection="0"/>
    <xf numFmtId="204" fontId="90" fillId="0" borderId="59" applyNumberFormat="0" applyFill="0" applyAlignment="0" applyProtection="0"/>
    <xf numFmtId="208" fontId="90" fillId="0" borderId="59" applyNumberFormat="0" applyFill="0" applyAlignment="0" applyProtection="0"/>
    <xf numFmtId="208" fontId="90" fillId="0" borderId="59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204" fontId="90" fillId="0" borderId="59" applyNumberFormat="0" applyFill="0" applyAlignment="0" applyProtection="0"/>
    <xf numFmtId="208" fontId="90" fillId="0" borderId="59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228" fontId="125" fillId="108" borderId="0" applyNumberFormat="0" applyBorder="0">
      <alignment horizontal="right"/>
      <protection locked="0"/>
    </xf>
    <xf numFmtId="228" fontId="177" fillId="108" borderId="0" applyNumberFormat="0" applyBorder="0">
      <alignment horizontal="right"/>
      <protection locked="0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233" fontId="55" fillId="0" borderId="0" applyFont="0" applyFill="0" applyBorder="0" applyAlignment="0" applyProtection="0"/>
    <xf numFmtId="233" fontId="55" fillId="0" borderId="0" applyFont="0" applyFill="0" applyBorder="0" applyAlignment="0" applyProtection="0"/>
    <xf numFmtId="234" fontId="20" fillId="34" borderId="0">
      <alignment horizontal="center"/>
    </xf>
    <xf numFmtId="171" fontId="178" fillId="34" borderId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204" fontId="106" fillId="65" borderId="0" applyNumberFormat="0" applyBorder="0" applyAlignment="0" applyProtection="0"/>
    <xf numFmtId="204" fontId="106" fillId="65" borderId="0" applyNumberFormat="0" applyBorder="0" applyAlignment="0" applyProtection="0"/>
    <xf numFmtId="208" fontId="106" fillId="65" borderId="0" applyNumberFormat="0" applyBorder="0" applyAlignment="0" applyProtection="0"/>
    <xf numFmtId="208" fontId="106" fillId="65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204" fontId="106" fillId="65" borderId="0" applyNumberFormat="0" applyBorder="0" applyAlignment="0" applyProtection="0"/>
    <xf numFmtId="208" fontId="106" fillId="65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235" fontId="20" fillId="0" borderId="0"/>
    <xf numFmtId="236" fontId="20" fillId="0" borderId="0"/>
    <xf numFmtId="204" fontId="1" fillId="0" borderId="0"/>
    <xf numFmtId="0" fontId="60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4" fontId="1" fillId="0" borderId="0"/>
    <xf numFmtId="204" fontId="1" fillId="0" borderId="0"/>
    <xf numFmtId="208" fontId="1" fillId="0" borderId="0"/>
    <xf numFmtId="208" fontId="1" fillId="0" borderId="0"/>
    <xf numFmtId="208" fontId="1" fillId="0" borderId="0"/>
    <xf numFmtId="175" fontId="7" fillId="0" borderId="0"/>
    <xf numFmtId="208" fontId="7" fillId="0" borderId="0"/>
    <xf numFmtId="175" fontId="7" fillId="0" borderId="0"/>
    <xf numFmtId="208" fontId="7" fillId="0" borderId="0"/>
    <xf numFmtId="202" fontId="18" fillId="0" borderId="0">
      <alignment vertical="top"/>
    </xf>
    <xf numFmtId="208" fontId="18" fillId="0" borderId="0">
      <alignment vertical="top"/>
    </xf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4" fillId="0" borderId="0"/>
    <xf numFmtId="0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" fillId="0" borderId="0"/>
    <xf numFmtId="0" fontId="7" fillId="0" borderId="0"/>
    <xf numFmtId="0" fontId="7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0" fontId="30" fillId="0" borderId="0"/>
    <xf numFmtId="208" fontId="30" fillId="0" borderId="0"/>
    <xf numFmtId="211" fontId="18" fillId="0" borderId="0"/>
    <xf numFmtId="208" fontId="18" fillId="0" borderId="0"/>
    <xf numFmtId="211" fontId="18" fillId="0" borderId="0"/>
    <xf numFmtId="208" fontId="18" fillId="0" borderId="0"/>
    <xf numFmtId="208" fontId="93" fillId="0" borderId="0"/>
    <xf numFmtId="232" fontId="18" fillId="0" borderId="0"/>
    <xf numFmtId="232" fontId="18" fillId="0" borderId="0">
      <alignment vertical="top"/>
    </xf>
    <xf numFmtId="208" fontId="18" fillId="0" borderId="0">
      <alignment vertical="top"/>
    </xf>
    <xf numFmtId="208" fontId="18" fillId="0" borderId="0"/>
    <xf numFmtId="208" fontId="18" fillId="0" borderId="0"/>
    <xf numFmtId="0" fontId="7" fillId="0" borderId="0"/>
    <xf numFmtId="0" fontId="7" fillId="0" borderId="0"/>
    <xf numFmtId="0" fontId="18" fillId="0" borderId="0"/>
    <xf numFmtId="208" fontId="18" fillId="0" borderId="0"/>
    <xf numFmtId="204" fontId="1" fillId="0" borderId="0"/>
    <xf numFmtId="237" fontId="18" fillId="0" borderId="0"/>
    <xf numFmtId="208" fontId="18" fillId="0" borderId="0"/>
    <xf numFmtId="208" fontId="18" fillId="0" borderId="0"/>
    <xf numFmtId="208" fontId="1" fillId="0" borderId="0"/>
    <xf numFmtId="0" fontId="7" fillId="0" borderId="0"/>
    <xf numFmtId="204" fontId="18" fillId="0" borderId="0"/>
    <xf numFmtId="208" fontId="18" fillId="0" borderId="0"/>
    <xf numFmtId="0" fontId="7" fillId="0" borderId="0"/>
    <xf numFmtId="204" fontId="18" fillId="0" borderId="0">
      <alignment vertical="center"/>
    </xf>
    <xf numFmtId="208" fontId="18" fillId="0" borderId="0">
      <alignment vertical="center"/>
    </xf>
    <xf numFmtId="204" fontId="18" fillId="0" borderId="0"/>
    <xf numFmtId="208" fontId="18" fillId="0" borderId="0"/>
    <xf numFmtId="193" fontId="18" fillId="0" borderId="0"/>
    <xf numFmtId="193" fontId="18" fillId="0" borderId="0"/>
    <xf numFmtId="193" fontId="18" fillId="0" borderId="0"/>
    <xf numFmtId="0" fontId="55" fillId="0" borderId="0"/>
    <xf numFmtId="204" fontId="1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8" fillId="0" borderId="0"/>
    <xf numFmtId="208" fontId="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20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20" fillId="0" borderId="0"/>
    <xf numFmtId="0" fontId="7" fillId="0" borderId="0"/>
    <xf numFmtId="0" fontId="7" fillId="0" borderId="0"/>
    <xf numFmtId="0" fontId="18" fillId="0" borderId="0"/>
    <xf numFmtId="204" fontId="1" fillId="0" borderId="0"/>
    <xf numFmtId="208" fontId="1" fillId="0" borderId="0"/>
    <xf numFmtId="0" fontId="20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80" fillId="0" borderId="0"/>
    <xf numFmtId="0" fontId="20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20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81" fillId="0" borderId="0"/>
    <xf numFmtId="0" fontId="7" fillId="0" borderId="0"/>
    <xf numFmtId="0" fontId="7" fillId="0" borderId="0"/>
    <xf numFmtId="204" fontId="1" fillId="0" borderId="0"/>
    <xf numFmtId="208" fontId="1" fillId="0" borderId="0"/>
    <xf numFmtId="0" fontId="180" fillId="0" borderId="0"/>
    <xf numFmtId="0" fontId="7" fillId="0" borderId="0"/>
    <xf numFmtId="204" fontId="1" fillId="0" borderId="0"/>
    <xf numFmtId="208" fontId="143" fillId="0" borderId="0"/>
    <xf numFmtId="0" fontId="180" fillId="0" borderId="0"/>
    <xf numFmtId="208" fontId="1" fillId="0" borderId="0"/>
    <xf numFmtId="204" fontId="18" fillId="0" borderId="0"/>
    <xf numFmtId="178" fontId="18" fillId="0" borderId="0"/>
    <xf numFmtId="0" fontId="18" fillId="0" borderId="0"/>
    <xf numFmtId="208" fontId="18" fillId="0" borderId="0"/>
    <xf numFmtId="204" fontId="1" fillId="0" borderId="0"/>
    <xf numFmtId="202" fontId="18" fillId="0" borderId="0"/>
    <xf numFmtId="208" fontId="18" fillId="0" borderId="0"/>
    <xf numFmtId="178" fontId="18" fillId="0" borderId="0"/>
    <xf numFmtId="208" fontId="18" fillId="0" borderId="0"/>
    <xf numFmtId="178" fontId="1" fillId="0" borderId="0"/>
    <xf numFmtId="208" fontId="1" fillId="0" borderId="0"/>
    <xf numFmtId="208" fontId="1" fillId="0" borderId="0"/>
    <xf numFmtId="202" fontId="18" fillId="0" borderId="0"/>
    <xf numFmtId="208" fontId="18" fillId="0" borderId="0"/>
    <xf numFmtId="202" fontId="18" fillId="0" borderId="0"/>
    <xf numFmtId="208" fontId="18" fillId="0" borderId="0"/>
    <xf numFmtId="202" fontId="18" fillId="0" borderId="0"/>
    <xf numFmtId="208" fontId="18" fillId="0" borderId="0"/>
    <xf numFmtId="208" fontId="18" fillId="0" borderId="0"/>
    <xf numFmtId="0" fontId="1" fillId="0" borderId="0"/>
    <xf numFmtId="208" fontId="18" fillId="0" borderId="0"/>
    <xf numFmtId="204" fontId="39" fillId="0" borderId="0"/>
    <xf numFmtId="204" fontId="1" fillId="0" borderId="0"/>
    <xf numFmtId="178" fontId="1" fillId="0" borderId="0"/>
    <xf numFmtId="208" fontId="1" fillId="0" borderId="0"/>
    <xf numFmtId="208" fontId="1" fillId="0" borderId="0"/>
    <xf numFmtId="204" fontId="1" fillId="0" borderId="0"/>
    <xf numFmtId="208" fontId="1" fillId="0" borderId="0"/>
    <xf numFmtId="204" fontId="18" fillId="0" borderId="0"/>
    <xf numFmtId="208" fontId="18" fillId="0" borderId="0"/>
    <xf numFmtId="204" fontId="18" fillId="0" borderId="0"/>
    <xf numFmtId="208" fontId="18" fillId="0" borderId="0"/>
    <xf numFmtId="204" fontId="18" fillId="0" borderId="0"/>
    <xf numFmtId="208" fontId="18" fillId="0" borderId="0"/>
    <xf numFmtId="204" fontId="18" fillId="0" borderId="0"/>
    <xf numFmtId="204" fontId="18" fillId="0" borderId="0"/>
    <xf numFmtId="208" fontId="18" fillId="0" borderId="0"/>
    <xf numFmtId="208" fontId="18" fillId="0" borderId="0"/>
    <xf numFmtId="204" fontId="1" fillId="0" borderId="0"/>
    <xf numFmtId="208" fontId="1" fillId="0" borderId="0"/>
    <xf numFmtId="204" fontId="1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8" fillId="0" borderId="0"/>
    <xf numFmtId="204" fontId="18" fillId="0" borderId="0"/>
    <xf numFmtId="0" fontId="18" fillId="0" borderId="0"/>
    <xf numFmtId="208" fontId="18" fillId="0" borderId="0"/>
    <xf numFmtId="0" fontId="1" fillId="0" borderId="0"/>
    <xf numFmtId="208" fontId="18" fillId="0" borderId="0"/>
    <xf numFmtId="208" fontId="18" fillId="0" borderId="0"/>
    <xf numFmtId="0" fontId="1" fillId="0" borderId="0"/>
    <xf numFmtId="208" fontId="1" fillId="0" borderId="0"/>
    <xf numFmtId="0" fontId="119" fillId="0" borderId="0"/>
    <xf numFmtId="208" fontId="18" fillId="0" borderId="0"/>
    <xf numFmtId="0" fontId="18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4" fontId="18" fillId="0" borderId="0"/>
    <xf numFmtId="232" fontId="18" fillId="0" borderId="0"/>
    <xf numFmtId="208" fontId="18" fillId="0" borderId="0"/>
    <xf numFmtId="168" fontId="18" fillId="0" borderId="0"/>
    <xf numFmtId="211" fontId="1" fillId="0" borderId="0"/>
    <xf numFmtId="208" fontId="1" fillId="0" borderId="0"/>
    <xf numFmtId="208" fontId="18" fillId="0" borderId="0"/>
    <xf numFmtId="208" fontId="18" fillId="0" borderId="0"/>
    <xf numFmtId="209" fontId="18" fillId="0" borderId="0"/>
    <xf numFmtId="208" fontId="18" fillId="0" borderId="0"/>
    <xf numFmtId="0" fontId="1" fillId="0" borderId="0"/>
    <xf numFmtId="208" fontId="1" fillId="0" borderId="0"/>
    <xf numFmtId="208" fontId="6" fillId="0" borderId="0"/>
    <xf numFmtId="0" fontId="1" fillId="0" borderId="0"/>
    <xf numFmtId="208" fontId="1" fillId="0" borderId="0"/>
    <xf numFmtId="0" fontId="30" fillId="0" borderId="0"/>
    <xf numFmtId="208" fontId="1" fillId="0" borderId="0"/>
    <xf numFmtId="208" fontId="1" fillId="0" borderId="0"/>
    <xf numFmtId="208" fontId="18" fillId="0" borderId="0">
      <alignment vertical="top"/>
    </xf>
    <xf numFmtId="0" fontId="1" fillId="0" borderId="0"/>
    <xf numFmtId="204" fontId="64" fillId="0" borderId="0"/>
    <xf numFmtId="232" fontId="18" fillId="0" borderId="0"/>
    <xf numFmtId="208" fontId="18" fillId="0" borderId="0"/>
    <xf numFmtId="208" fontId="1" fillId="0" borderId="0"/>
    <xf numFmtId="208" fontId="64" fillId="0" borderId="0"/>
    <xf numFmtId="0" fontId="7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171" fontId="182" fillId="0" borderId="0"/>
    <xf numFmtId="0" fontId="180" fillId="0" borderId="0"/>
    <xf numFmtId="0" fontId="1" fillId="0" borderId="0"/>
    <xf numFmtId="0" fontId="7" fillId="0" borderId="0"/>
    <xf numFmtId="0" fontId="7" fillId="0" borderId="0"/>
    <xf numFmtId="204" fontId="18" fillId="0" borderId="0"/>
    <xf numFmtId="208" fontId="18" fillId="0" borderId="0"/>
    <xf numFmtId="0" fontId="1" fillId="0" borderId="0"/>
    <xf numFmtId="0" fontId="7" fillId="0" borderId="0"/>
    <xf numFmtId="0" fontId="7" fillId="0" borderId="0"/>
    <xf numFmtId="204" fontId="142" fillId="0" borderId="0"/>
    <xf numFmtId="204" fontId="18" fillId="0" borderId="0"/>
    <xf numFmtId="208" fontId="1" fillId="0" borderId="0"/>
    <xf numFmtId="208" fontId="18" fillId="0" borderId="0"/>
    <xf numFmtId="175" fontId="18" fillId="0" borderId="0"/>
    <xf numFmtId="208" fontId="18" fillId="0" borderId="0"/>
    <xf numFmtId="175" fontId="18" fillId="0" borderId="0"/>
    <xf numFmtId="208" fontId="18" fillId="0" borderId="0"/>
    <xf numFmtId="208" fontId="142" fillId="0" borderId="0"/>
    <xf numFmtId="0" fontId="7" fillId="0" borderId="0"/>
    <xf numFmtId="0" fontId="18" fillId="0" borderId="0">
      <alignment vertical="top"/>
    </xf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70" fillId="62" borderId="45" applyNumberFormat="0" applyFont="0" applyAlignment="0" applyProtection="0"/>
    <xf numFmtId="204" fontId="18" fillId="62" borderId="45" applyNumberFormat="0" applyFont="0" applyAlignment="0" applyProtection="0"/>
    <xf numFmtId="204" fontId="70" fillId="62" borderId="45" applyNumberFormat="0" applyFont="0" applyAlignment="0" applyProtection="0"/>
    <xf numFmtId="208" fontId="70" fillId="62" borderId="45" applyNumberFormat="0" applyFont="0" applyAlignment="0" applyProtection="0"/>
    <xf numFmtId="208" fontId="18" fillId="62" borderId="45" applyNumberFormat="0" applyFont="0" applyAlignment="0" applyProtection="0"/>
    <xf numFmtId="204" fontId="70" fillId="62" borderId="45" applyNumberFormat="0" applyFont="0" applyAlignment="0" applyProtection="0"/>
    <xf numFmtId="208" fontId="70" fillId="62" borderId="45" applyNumberFormat="0" applyFont="0" applyAlignment="0" applyProtection="0"/>
    <xf numFmtId="204" fontId="70" fillId="62" borderId="45" applyNumberFormat="0" applyFont="0" applyAlignment="0" applyProtection="0"/>
    <xf numFmtId="208" fontId="70" fillId="62" borderId="45" applyNumberFormat="0" applyFont="0" applyAlignment="0" applyProtection="0"/>
    <xf numFmtId="204" fontId="70" fillId="62" borderId="45" applyNumberFormat="0" applyFont="0" applyAlignment="0" applyProtection="0"/>
    <xf numFmtId="208" fontId="70" fillId="62" borderId="45" applyNumberFormat="0" applyFont="0" applyAlignment="0" applyProtection="0"/>
    <xf numFmtId="208" fontId="70" fillId="62" borderId="45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204" fontId="70" fillId="62" borderId="45" applyNumberFormat="0" applyFont="0" applyAlignment="0" applyProtection="0"/>
    <xf numFmtId="204" fontId="18" fillId="62" borderId="45" applyNumberFormat="0" applyFont="0" applyAlignment="0" applyProtection="0"/>
    <xf numFmtId="208" fontId="18" fillId="62" borderId="45" applyNumberFormat="0" applyFont="0" applyAlignment="0" applyProtection="0"/>
    <xf numFmtId="208" fontId="70" fillId="62" borderId="45" applyNumberFormat="0" applyFont="0" applyAlignment="0" applyProtection="0"/>
    <xf numFmtId="0" fontId="7" fillId="8" borderId="13" applyNumberFormat="0" applyFont="0" applyAlignment="0" applyProtection="0"/>
    <xf numFmtId="204" fontId="18" fillId="62" borderId="45" applyNumberFormat="0" applyFont="0" applyAlignment="0" applyProtection="0"/>
    <xf numFmtId="0" fontId="18" fillId="62" borderId="45" applyNumberFormat="0" applyFont="0" applyAlignment="0" applyProtection="0"/>
    <xf numFmtId="208" fontId="18" fillId="62" borderId="45" applyNumberFormat="0" applyFont="0" applyAlignment="0" applyProtection="0"/>
    <xf numFmtId="208" fontId="18" fillId="62" borderId="45" applyNumberFormat="0" applyFont="0" applyAlignment="0" applyProtection="0"/>
    <xf numFmtId="0" fontId="7" fillId="8" borderId="13" applyNumberFormat="0" applyFont="0" applyAlignment="0" applyProtection="0"/>
    <xf numFmtId="204" fontId="18" fillId="62" borderId="45" applyNumberFormat="0" applyFont="0" applyAlignment="0" applyProtection="0"/>
    <xf numFmtId="0" fontId="18" fillId="62" borderId="45" applyNumberFormat="0" applyFont="0" applyAlignment="0" applyProtection="0"/>
    <xf numFmtId="208" fontId="18" fillId="62" borderId="45" applyNumberFormat="0" applyFont="0" applyAlignment="0" applyProtection="0"/>
    <xf numFmtId="208" fontId="18" fillId="62" borderId="45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7" fillId="8" borderId="13" applyNumberFormat="0" applyFont="0" applyAlignment="0" applyProtection="0"/>
    <xf numFmtId="0" fontId="183" fillId="0" borderId="17"/>
    <xf numFmtId="0" fontId="183" fillId="0" borderId="17"/>
    <xf numFmtId="204" fontId="18" fillId="62" borderId="45" applyNumberFormat="0" applyFont="0" applyAlignment="0" applyProtection="0"/>
    <xf numFmtId="208" fontId="18" fillId="62" borderId="45" applyNumberFormat="0" applyFont="0" applyAlignment="0" applyProtection="0"/>
    <xf numFmtId="238" fontId="20" fillId="34" borderId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204" fontId="86" fillId="74" borderId="32" applyNumberFormat="0" applyAlignment="0" applyProtection="0"/>
    <xf numFmtId="204" fontId="86" fillId="74" borderId="32" applyNumberFormat="0" applyAlignment="0" applyProtection="0"/>
    <xf numFmtId="208" fontId="86" fillId="74" borderId="32" applyNumberFormat="0" applyAlignment="0" applyProtection="0"/>
    <xf numFmtId="208" fontId="86" fillId="74" borderId="32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204" fontId="86" fillId="74" borderId="32" applyNumberFormat="0" applyAlignment="0" applyProtection="0"/>
    <xf numFmtId="208" fontId="86" fillId="74" borderId="32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0" fontId="184" fillId="6" borderId="10" applyNumberFormat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20" fillId="34" borderId="0"/>
    <xf numFmtId="0" fontId="162" fillId="98" borderId="0"/>
    <xf numFmtId="2" fontId="185" fillId="98" borderId="0">
      <alignment horizontal="center"/>
    </xf>
    <xf numFmtId="229" fontId="186" fillId="78" borderId="0"/>
    <xf numFmtId="2" fontId="20" fillId="109" borderId="0">
      <protection locked="0"/>
    </xf>
    <xf numFmtId="1" fontId="20" fillId="33" borderId="0"/>
    <xf numFmtId="183" fontId="21" fillId="0" borderId="43">
      <alignment horizontal="left"/>
    </xf>
    <xf numFmtId="214" fontId="187" fillId="33" borderId="0" applyBorder="0" applyAlignment="0">
      <protection hidden="1"/>
    </xf>
    <xf numFmtId="229" fontId="187" fillId="33" borderId="0" applyBorder="0" applyAlignment="0">
      <protection hidden="1"/>
    </xf>
    <xf numFmtId="214" fontId="187" fillId="33" borderId="0" applyBorder="0" applyAlignment="0">
      <protection hidden="1"/>
    </xf>
    <xf numFmtId="1" fontId="187" fillId="33" borderId="0">
      <alignment horizontal="center"/>
    </xf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208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2" fillId="0" borderId="21" applyProtection="0">
      <alignment horizontal="center"/>
    </xf>
    <xf numFmtId="208" fontId="72" fillId="0" borderId="21" applyProtection="0">
      <alignment horizontal="center"/>
    </xf>
    <xf numFmtId="3" fontId="55" fillId="0" borderId="0" applyFont="0" applyFill="0" applyBorder="0" applyAlignment="0" applyProtection="0"/>
    <xf numFmtId="0" fontId="55" fillId="110" borderId="0" applyNumberFormat="0" applyFont="0" applyBorder="0" applyAlignment="0" applyProtection="0"/>
    <xf numFmtId="208" fontId="55" fillId="110" borderId="0" applyNumberFormat="0" applyFont="0" applyBorder="0" applyAlignment="0" applyProtection="0"/>
    <xf numFmtId="1" fontId="149" fillId="0" borderId="15">
      <alignment horizontal="right"/>
    </xf>
    <xf numFmtId="183" fontId="21" fillId="0" borderId="43">
      <alignment horizontal="left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08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08" fontId="188" fillId="0" borderId="0" applyNumberFormat="0" applyFill="0" applyBorder="0" applyAlignment="0" applyProtection="0"/>
    <xf numFmtId="208" fontId="188" fillId="0" borderId="0" applyNumberFormat="0" applyFill="0" applyBorder="0" applyAlignment="0" applyProtection="0"/>
    <xf numFmtId="239" fontId="155" fillId="0" borderId="0"/>
    <xf numFmtId="0" fontId="126" fillId="74" borderId="0">
      <alignment horizontal="left" vertical="top"/>
    </xf>
    <xf numFmtId="208" fontId="126" fillId="74" borderId="0">
      <alignment horizontal="left" vertical="top"/>
    </xf>
    <xf numFmtId="4" fontId="189" fillId="65" borderId="63" applyNumberFormat="0" applyProtection="0">
      <alignment vertical="center"/>
    </xf>
    <xf numFmtId="4" fontId="190" fillId="65" borderId="63" applyNumberFormat="0" applyProtection="0">
      <alignment vertical="center"/>
    </xf>
    <xf numFmtId="4" fontId="189" fillId="65" borderId="63" applyNumberFormat="0" applyProtection="0">
      <alignment horizontal="left" vertical="center" indent="1"/>
    </xf>
    <xf numFmtId="0" fontId="189" fillId="65" borderId="63" applyNumberFormat="0" applyProtection="0">
      <alignment horizontal="left" vertical="top" indent="1"/>
    </xf>
    <xf numFmtId="4" fontId="189" fillId="111" borderId="0" applyNumberFormat="0" applyProtection="0">
      <alignment horizontal="left" vertical="center" indent="1"/>
    </xf>
    <xf numFmtId="4" fontId="14" fillId="66" borderId="63" applyNumberFormat="0" applyProtection="0">
      <alignment horizontal="right" vertical="center"/>
    </xf>
    <xf numFmtId="4" fontId="14" fillId="61" borderId="63" applyNumberFormat="0" applyProtection="0">
      <alignment horizontal="right" vertical="center"/>
    </xf>
    <xf numFmtId="4" fontId="14" fillId="72" borderId="63" applyNumberFormat="0" applyProtection="0">
      <alignment horizontal="right" vertical="center"/>
    </xf>
    <xf numFmtId="4" fontId="14" fillId="68" borderId="63" applyNumberFormat="0" applyProtection="0">
      <alignment horizontal="right" vertical="center"/>
    </xf>
    <xf numFmtId="4" fontId="14" fillId="82" borderId="63" applyNumberFormat="0" applyProtection="0">
      <alignment horizontal="right" vertical="center"/>
    </xf>
    <xf numFmtId="4" fontId="14" fillId="67" borderId="63" applyNumberFormat="0" applyProtection="0">
      <alignment horizontal="right" vertical="center"/>
    </xf>
    <xf numFmtId="4" fontId="14" fillId="84" borderId="63" applyNumberFormat="0" applyProtection="0">
      <alignment horizontal="right" vertical="center"/>
    </xf>
    <xf numFmtId="4" fontId="14" fillId="112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89" fillId="113" borderId="64" applyNumberFormat="0" applyProtection="0">
      <alignment horizontal="left" vertical="center" indent="1"/>
    </xf>
    <xf numFmtId="4" fontId="14" fillId="114" borderId="0" applyNumberFormat="0" applyProtection="0">
      <alignment horizontal="left" vertical="center" indent="1"/>
    </xf>
    <xf numFmtId="4" fontId="123" fillId="70" borderId="0" applyNumberFormat="0" applyProtection="0">
      <alignment horizontal="left" vertical="center" indent="1"/>
    </xf>
    <xf numFmtId="4" fontId="14" fillId="111" borderId="63" applyNumberFormat="0" applyProtection="0">
      <alignment horizontal="right" vertical="center"/>
    </xf>
    <xf numFmtId="4" fontId="14" fillId="114" borderId="0" applyNumberFormat="0" applyProtection="0">
      <alignment horizontal="left" vertical="center" indent="1"/>
    </xf>
    <xf numFmtId="4" fontId="14" fillId="114" borderId="0" applyNumberFormat="0" applyProtection="0">
      <alignment horizontal="left" vertical="center" indent="1"/>
    </xf>
    <xf numFmtId="4" fontId="14" fillId="114" borderId="0" applyNumberFormat="0" applyProtection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111" borderId="0" applyNumberFormat="0" applyProtection="0">
      <alignment horizontal="left" vertical="center" indent="1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top" indent="1"/>
    </xf>
    <xf numFmtId="0" fontId="18" fillId="70" borderId="63" applyNumberFormat="0" applyProtection="0">
      <alignment horizontal="left" vertical="top" indent="1"/>
    </xf>
    <xf numFmtId="0" fontId="18" fillId="70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top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top" indent="1"/>
    </xf>
    <xf numFmtId="0" fontId="18" fillId="60" borderId="63" applyNumberFormat="0" applyProtection="0">
      <alignment horizontal="left" vertical="top" indent="1"/>
    </xf>
    <xf numFmtId="0" fontId="18" fillId="60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top" indent="1"/>
    </xf>
    <xf numFmtId="0" fontId="18" fillId="74" borderId="50" applyNumberFormat="0">
      <protection locked="0"/>
    </xf>
    <xf numFmtId="0" fontId="18" fillId="74" borderId="50" applyNumberFormat="0">
      <protection locked="0"/>
    </xf>
    <xf numFmtId="0" fontId="18" fillId="74" borderId="50" applyNumberFormat="0">
      <protection locked="0"/>
    </xf>
    <xf numFmtId="4" fontId="14" fillId="62" borderId="63" applyNumberFormat="0" applyProtection="0">
      <alignment vertical="center"/>
    </xf>
    <xf numFmtId="4" fontId="191" fillId="62" borderId="63" applyNumberFormat="0" applyProtection="0">
      <alignment vertical="center"/>
    </xf>
    <xf numFmtId="4" fontId="14" fillId="62" borderId="63" applyNumberFormat="0" applyProtection="0">
      <alignment horizontal="left" vertical="center" indent="1"/>
    </xf>
    <xf numFmtId="0" fontId="14" fillId="62" borderId="63" applyNumberFormat="0" applyProtection="0">
      <alignment horizontal="left" vertical="top" indent="1"/>
    </xf>
    <xf numFmtId="4" fontId="14" fillId="114" borderId="63" applyNumberFormat="0" applyProtection="0">
      <alignment horizontal="right" vertical="center"/>
    </xf>
    <xf numFmtId="4" fontId="191" fillId="114" borderId="63" applyNumberFormat="0" applyProtection="0">
      <alignment horizontal="right" vertical="center"/>
    </xf>
    <xf numFmtId="4" fontId="14" fillId="111" borderId="63" applyNumberFormat="0" applyProtection="0">
      <alignment horizontal="left" vertical="center" indent="1"/>
    </xf>
    <xf numFmtId="0" fontId="14" fillId="111" borderId="63" applyNumberFormat="0" applyProtection="0">
      <alignment horizontal="left" vertical="top" indent="1"/>
    </xf>
    <xf numFmtId="4" fontId="192" fillId="115" borderId="0" applyNumberFormat="0" applyProtection="0">
      <alignment horizontal="left" vertical="center" indent="1"/>
    </xf>
    <xf numFmtId="4" fontId="193" fillId="114" borderId="63" applyNumberFormat="0" applyProtection="0">
      <alignment horizontal="right" vertical="center"/>
    </xf>
    <xf numFmtId="204" fontId="74" fillId="66" borderId="0" applyNumberFormat="0" applyBorder="0" applyAlignment="0" applyProtection="0"/>
    <xf numFmtId="208" fontId="74" fillId="66" borderId="0" applyNumberFormat="0" applyBorder="0" applyAlignment="0" applyProtection="0"/>
    <xf numFmtId="171" fontId="163" fillId="33" borderId="0"/>
    <xf numFmtId="0" fontId="107" fillId="0" borderId="0" applyNumberFormat="0" applyFill="0" applyBorder="0" applyAlignment="0" applyProtection="0"/>
    <xf numFmtId="1" fontId="174" fillId="0" borderId="0" applyNumberFormat="0" applyFont="0" applyBorder="0" applyAlignment="0" applyProtection="0">
      <alignment horizontal="right"/>
    </xf>
    <xf numFmtId="204" fontId="14" fillId="0" borderId="0">
      <alignment vertical="top"/>
    </xf>
    <xf numFmtId="0" fontId="14" fillId="0" borderId="0">
      <alignment vertical="top"/>
    </xf>
    <xf numFmtId="208" fontId="14" fillId="0" borderId="0">
      <alignment vertical="top"/>
    </xf>
    <xf numFmtId="208" fontId="14" fillId="0" borderId="0">
      <alignment vertical="top"/>
    </xf>
    <xf numFmtId="0" fontId="72" fillId="116" borderId="65" applyNumberFormat="0" applyProtection="0">
      <alignment horizontal="center" wrapText="1"/>
    </xf>
    <xf numFmtId="0" fontId="72" fillId="116" borderId="66" applyNumberFormat="0" applyAlignment="0" applyProtection="0">
      <alignment wrapText="1"/>
    </xf>
    <xf numFmtId="0" fontId="18" fillId="117" borderId="0" applyNumberFormat="0" applyBorder="0">
      <alignment horizontal="center" wrapText="1"/>
    </xf>
    <xf numFmtId="0" fontId="18" fillId="118" borderId="67" applyNumberFormat="0">
      <alignment wrapText="1"/>
    </xf>
    <xf numFmtId="0" fontId="18" fillId="118" borderId="0" applyNumberFormat="0" applyBorder="0">
      <alignment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234" fontId="18" fillId="0" borderId="0" applyFill="0" applyBorder="0" applyAlignment="0" applyProtection="0">
      <alignment wrapText="1"/>
    </xf>
    <xf numFmtId="234" fontId="18" fillId="0" borderId="0" applyFill="0" applyBorder="0" applyAlignment="0" applyProtection="0">
      <alignment wrapText="1"/>
    </xf>
    <xf numFmtId="234" fontId="18" fillId="0" borderId="0" applyFill="0" applyBorder="0" applyAlignment="0" applyProtection="0">
      <alignment wrapText="1"/>
    </xf>
    <xf numFmtId="234" fontId="18" fillId="0" borderId="0" applyFill="0" applyBorder="0" applyAlignment="0" applyProtection="0">
      <alignment wrapText="1"/>
    </xf>
    <xf numFmtId="234" fontId="18" fillId="0" borderId="0" applyFill="0" applyBorder="0" applyAlignment="0" applyProtection="0">
      <alignment wrapText="1"/>
    </xf>
    <xf numFmtId="240" fontId="18" fillId="0" borderId="0" applyFill="0" applyBorder="0" applyAlignment="0" applyProtection="0">
      <alignment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>
      <alignment horizontal="right" wrapText="1"/>
    </xf>
    <xf numFmtId="17" fontId="18" fillId="0" borderId="0" applyFill="0" applyBorder="0">
      <alignment horizontal="right" wrapText="1"/>
    </xf>
    <xf numFmtId="8" fontId="18" fillId="0" borderId="0" applyFill="0" applyBorder="0" applyAlignment="0" applyProtection="0">
      <alignment wrapText="1"/>
    </xf>
    <xf numFmtId="0" fontId="72" fillId="0" borderId="0" applyNumberFormat="0" applyFill="0" applyBorder="0">
      <alignment horizontal="center" wrapText="1"/>
    </xf>
    <xf numFmtId="0" fontId="72" fillId="0" borderId="0" applyNumberFormat="0" applyFill="0" applyBorder="0">
      <alignment horizontal="center" wrapText="1"/>
    </xf>
    <xf numFmtId="0" fontId="72" fillId="0" borderId="0" applyNumberFormat="0" applyFill="0" applyBorder="0">
      <alignment horizontal="center" wrapText="1"/>
    </xf>
    <xf numFmtId="0" fontId="72" fillId="0" borderId="0" applyNumberFormat="0" applyFill="0" applyBorder="0">
      <alignment horizontal="center" wrapText="1"/>
    </xf>
    <xf numFmtId="0" fontId="72" fillId="0" borderId="0" applyNumberFormat="0" applyFill="0" applyBorder="0">
      <alignment horizontal="center" wrapText="1"/>
    </xf>
    <xf numFmtId="0" fontId="194" fillId="0" borderId="0" applyNumberFormat="0" applyFill="0" applyBorder="0" applyAlignment="0" applyProtection="0">
      <protection locked="0"/>
    </xf>
    <xf numFmtId="241" fontId="195" fillId="0" borderId="0" applyNumberFormat="0" applyFill="0" applyBorder="0" applyAlignment="0" applyProtection="0">
      <alignment horizontal="right" vertical="center" wrapText="1"/>
    </xf>
    <xf numFmtId="0" fontId="18" fillId="0" borderId="0" applyNumberFormat="0" applyFill="0" applyBorder="0" applyAlignment="0" applyProtection="0">
      <protection locked="0"/>
    </xf>
    <xf numFmtId="0" fontId="196" fillId="0" borderId="0" applyNumberFormat="0" applyFill="0" applyBorder="0" applyAlignment="0" applyProtection="0"/>
    <xf numFmtId="242" fontId="197" fillId="0" borderId="0" applyNumberFormat="0" applyFill="0" applyBorder="0" applyAlignment="0" applyProtection="0">
      <alignment horizontal="right" vertical="center"/>
    </xf>
    <xf numFmtId="0" fontId="18" fillId="0" borderId="0" applyNumberFormat="0" applyFill="0" applyBorder="0" applyAlignment="0" applyProtection="0"/>
    <xf numFmtId="0" fontId="198" fillId="119" borderId="60"/>
    <xf numFmtId="0" fontId="198" fillId="0" borderId="0"/>
    <xf numFmtId="0" fontId="198" fillId="0" borderId="0"/>
    <xf numFmtId="0" fontId="198" fillId="0" borderId="0"/>
    <xf numFmtId="214" fontId="199" fillId="106" borderId="0"/>
    <xf numFmtId="239" fontId="200" fillId="0" borderId="0"/>
    <xf numFmtId="171" fontId="124" fillId="120" borderId="0"/>
    <xf numFmtId="191" fontId="21" fillId="0" borderId="0"/>
    <xf numFmtId="171" fontId="115" fillId="33" borderId="0"/>
    <xf numFmtId="171" fontId="115" fillId="33" borderId="0"/>
    <xf numFmtId="171" fontId="115" fillId="33" borderId="0"/>
    <xf numFmtId="171" fontId="201" fillId="34" borderId="0"/>
    <xf numFmtId="243" fontId="124" fillId="33" borderId="43" applyAlignment="0"/>
    <xf numFmtId="0" fontId="202" fillId="0" borderId="0"/>
    <xf numFmtId="239" fontId="203" fillId="121" borderId="0" applyFont="0" applyBorder="0" applyAlignment="0">
      <alignment vertical="top" wrapText="1"/>
    </xf>
    <xf numFmtId="239" fontId="204" fillId="121" borderId="68" applyBorder="0">
      <alignment horizontal="right" vertical="top" wrapText="1"/>
    </xf>
    <xf numFmtId="0" fontId="205" fillId="74" borderId="0"/>
    <xf numFmtId="1" fontId="206" fillId="0" borderId="0" applyFill="0" applyBorder="0">
      <alignment horizontal="left"/>
    </xf>
    <xf numFmtId="204" fontId="107" fillId="0" borderId="0" applyNumberFormat="0" applyFill="0" applyBorder="0" applyAlignment="0" applyProtection="0"/>
    <xf numFmtId="204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204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3" fontId="115" fillId="0" borderId="0"/>
    <xf numFmtId="228" fontId="207" fillId="122" borderId="0" applyNumberFormat="0" applyBorder="0">
      <alignment horizontal="center"/>
      <protection locked="0"/>
    </xf>
    <xf numFmtId="228" fontId="189" fillId="108" borderId="0" applyNumberFormat="0" applyBorder="0">
      <alignment horizontal="left"/>
      <protection locked="0"/>
    </xf>
    <xf numFmtId="228" fontId="123" fillId="101" borderId="0" applyNumberFormat="0" applyBorder="0">
      <alignment horizontal="center"/>
      <protection locked="0"/>
    </xf>
    <xf numFmtId="228" fontId="123" fillId="108" borderId="0" applyNumberFormat="0" applyBorder="0">
      <alignment horizontal="left"/>
      <protection locked="0"/>
    </xf>
    <xf numFmtId="228" fontId="205" fillId="101" borderId="0" applyNumberFormat="0" applyBorder="0">
      <protection locked="0"/>
    </xf>
    <xf numFmtId="228" fontId="189" fillId="123" borderId="0" applyNumberFormat="0" applyBorder="0">
      <alignment horizontal="left"/>
      <protection locked="0"/>
    </xf>
    <xf numFmtId="228" fontId="208" fillId="101" borderId="0" applyNumberFormat="0" applyBorder="0">
      <protection locked="0"/>
    </xf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204" fontId="89" fillId="0" borderId="69" applyNumberFormat="0" applyFill="0" applyAlignment="0" applyProtection="0"/>
    <xf numFmtId="204" fontId="89" fillId="0" borderId="69" applyNumberFormat="0" applyFill="0" applyAlignment="0" applyProtection="0"/>
    <xf numFmtId="208" fontId="89" fillId="0" borderId="69" applyNumberFormat="0" applyFill="0" applyAlignment="0" applyProtection="0"/>
    <xf numFmtId="208" fontId="89" fillId="0" borderId="69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204" fontId="89" fillId="0" borderId="69" applyNumberFormat="0" applyFill="0" applyAlignment="0" applyProtection="0"/>
    <xf numFmtId="208" fontId="89" fillId="0" borderId="69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228" fontId="189" fillId="107" borderId="0" applyNumberFormat="0" applyBorder="0">
      <protection locked="0"/>
    </xf>
    <xf numFmtId="228" fontId="209" fillId="124" borderId="0" applyNumberFormat="0" applyBorder="0">
      <protection locked="0"/>
    </xf>
    <xf numFmtId="228" fontId="210" fillId="124" borderId="0" applyNumberFormat="0" applyBorder="0">
      <protection locked="0"/>
    </xf>
    <xf numFmtId="228" fontId="189" fillId="108" borderId="0" applyNumberFormat="0" applyBorder="0">
      <protection locked="0"/>
    </xf>
    <xf numFmtId="228" fontId="189" fillId="108" borderId="0" applyNumberFormat="0" applyBorder="0">
      <protection locked="0"/>
    </xf>
    <xf numFmtId="228" fontId="189" fillId="108" borderId="0" applyNumberFormat="0" applyBorder="0">
      <protection locked="0"/>
    </xf>
    <xf numFmtId="228" fontId="211" fillId="125" borderId="0" applyNumberFormat="0" applyBorder="0">
      <protection locked="0"/>
    </xf>
    <xf numFmtId="239" fontId="139" fillId="0" borderId="24" applyAlignment="0">
      <alignment horizontal="right"/>
    </xf>
    <xf numFmtId="235" fontId="139" fillId="0" borderId="24" applyAlignment="0"/>
    <xf numFmtId="236" fontId="139" fillId="0" borderId="24" applyAlignment="0"/>
    <xf numFmtId="239" fontId="139" fillId="0" borderId="24" applyAlignment="0">
      <alignment horizontal="right"/>
    </xf>
    <xf numFmtId="239" fontId="139" fillId="0" borderId="24" applyAlignment="0">
      <alignment horizontal="right"/>
    </xf>
    <xf numFmtId="204" fontId="88" fillId="0" borderId="0" applyNumberFormat="0" applyFill="0" applyBorder="0" applyAlignment="0" applyProtection="0"/>
    <xf numFmtId="204" fontId="80" fillId="0" borderId="27" applyNumberFormat="0" applyFill="0" applyAlignment="0" applyProtection="0"/>
    <xf numFmtId="208" fontId="80" fillId="0" borderId="27" applyNumberFormat="0" applyFill="0" applyAlignment="0" applyProtection="0"/>
    <xf numFmtId="204" fontId="81" fillId="0" borderId="28" applyNumberFormat="0" applyFill="0" applyAlignment="0" applyProtection="0"/>
    <xf numFmtId="208" fontId="81" fillId="0" borderId="28" applyNumberFormat="0" applyFill="0" applyAlignment="0" applyProtection="0"/>
    <xf numFmtId="204" fontId="82" fillId="0" borderId="29" applyNumberFormat="0" applyFill="0" applyAlignment="0" applyProtection="0"/>
    <xf numFmtId="208" fontId="82" fillId="0" borderId="29" applyNumberFormat="0" applyFill="0" applyAlignment="0" applyProtection="0"/>
    <xf numFmtId="204" fontId="82" fillId="0" borderId="0" applyNumberFormat="0" applyFill="0" applyBorder="0" applyAlignment="0" applyProtection="0"/>
    <xf numFmtId="208" fontId="82" fillId="0" borderId="0" applyNumberFormat="0" applyFill="0" applyBorder="0" applyAlignment="0" applyProtection="0"/>
    <xf numFmtId="208" fontId="88" fillId="0" borderId="0" applyNumberFormat="0" applyFill="0" applyBorder="0" applyAlignment="0" applyProtection="0"/>
    <xf numFmtId="214" fontId="187" fillId="33" borderId="20" applyBorder="0">
      <alignment horizontal="right" vertical="center"/>
      <protection locked="0"/>
    </xf>
    <xf numFmtId="214" fontId="187" fillId="33" borderId="20" applyBorder="0">
      <alignment horizontal="right" vertical="center"/>
      <protection locked="0"/>
    </xf>
    <xf numFmtId="204" fontId="84" fillId="0" borderId="30" applyNumberFormat="0" applyFill="0" applyAlignment="0" applyProtection="0"/>
    <xf numFmtId="208" fontId="84" fillId="0" borderId="30" applyNumberFormat="0" applyFill="0" applyAlignment="0" applyProtection="0"/>
    <xf numFmtId="204" fontId="90" fillId="0" borderId="0" applyNumberFormat="0" applyFill="0" applyBorder="0" applyAlignment="0" applyProtection="0"/>
    <xf numFmtId="208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4" fontId="90" fillId="0" borderId="0" applyNumberFormat="0" applyFill="0" applyBorder="0" applyAlignment="0" applyProtection="0"/>
    <xf numFmtId="204" fontId="90" fillId="0" borderId="0" applyNumberFormat="0" applyFill="0" applyBorder="0" applyAlignment="0" applyProtection="0"/>
    <xf numFmtId="208" fontId="90" fillId="0" borderId="0" applyNumberFormat="0" applyFill="0" applyBorder="0" applyAlignment="0" applyProtection="0"/>
    <xf numFmtId="208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4" fontId="90" fillId="0" borderId="0" applyNumberFormat="0" applyFill="0" applyBorder="0" applyAlignment="0" applyProtection="0"/>
    <xf numFmtId="208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0" fontId="124" fillId="85" borderId="61" applyNumberFormat="0">
      <alignment horizontal="center" wrapText="1"/>
    </xf>
    <xf numFmtId="0" fontId="18" fillId="85" borderId="0" applyBorder="0" applyProtection="0"/>
    <xf numFmtId="0" fontId="18" fillId="85" borderId="0" applyBorder="0" applyProtection="0"/>
    <xf numFmtId="0" fontId="18" fillId="85" borderId="0" applyBorder="0" applyProtection="0"/>
    <xf numFmtId="0" fontId="18" fillId="85" borderId="0" applyBorder="0" applyProtection="0"/>
    <xf numFmtId="0" fontId="18" fillId="85" borderId="0">
      <alignment horizontal="right"/>
    </xf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0" fontId="62" fillId="0" borderId="0" applyNumberFormat="0" applyAlignment="0"/>
    <xf numFmtId="0" fontId="212" fillId="85" borderId="0" applyNumberFormat="0" applyAlignment="0"/>
    <xf numFmtId="49" fontId="72" fillId="85" borderId="0">
      <alignment horizontal="right"/>
    </xf>
    <xf numFmtId="210" fontId="124" fillId="85" borderId="61">
      <alignment horizontal="right" wrapText="1"/>
    </xf>
    <xf numFmtId="0" fontId="115" fillId="0" borderId="24" applyFont="0" applyFill="0" applyBorder="0" applyAlignment="0" applyProtection="0"/>
    <xf numFmtId="0" fontId="115" fillId="0" borderId="24" applyFont="0" applyFill="0" applyBorder="0" applyAlignment="0" applyProtection="0"/>
    <xf numFmtId="222" fontId="213" fillId="33" borderId="48" applyNumberFormat="0" applyBorder="0" applyAlignment="0"/>
    <xf numFmtId="0" fontId="214" fillId="126" borderId="43" applyAlignment="0">
      <alignment horizontal="right"/>
    </xf>
    <xf numFmtId="0" fontId="72" fillId="120" borderId="43" applyAlignment="0">
      <alignment horizontal="left"/>
    </xf>
    <xf numFmtId="204" fontId="76" fillId="75" borderId="26" applyNumberFormat="0" applyAlignment="0" applyProtection="0"/>
    <xf numFmtId="208" fontId="76" fillId="75" borderId="26" applyNumberFormat="0" applyAlignment="0" applyProtection="0"/>
    <xf numFmtId="205" fontId="1" fillId="0" borderId="0" applyFont="0" applyFill="0" applyBorder="0" applyAlignment="0" applyProtection="0"/>
    <xf numFmtId="1" fontId="154" fillId="105" borderId="22" applyNumberFormat="0" applyBorder="0" applyAlignment="0">
      <alignment horizontal="centerContinuous" vertical="center"/>
      <protection locked="0"/>
    </xf>
    <xf numFmtId="229" fontId="162" fillId="106" borderId="2" applyNumberFormat="0" applyBorder="0" applyAlignment="0">
      <protection locked="0"/>
    </xf>
    <xf numFmtId="183" fontId="21" fillId="0" borderId="2">
      <alignment horizontal="left"/>
    </xf>
    <xf numFmtId="183" fontId="21" fillId="0" borderId="2">
      <alignment horizontal="left"/>
    </xf>
    <xf numFmtId="243" fontId="124" fillId="33" borderId="2" applyAlignment="0"/>
    <xf numFmtId="0" fontId="214" fillId="126" borderId="2" applyAlignment="0">
      <alignment horizontal="right"/>
    </xf>
    <xf numFmtId="0" fontId="72" fillId="120" borderId="2" applyAlignment="0">
      <alignment horizontal="left"/>
    </xf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9" fillId="0" borderId="2">
      <alignment horizontal="left" vertical="center"/>
    </xf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83" fillId="41" borderId="2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0" fontId="18" fillId="57" borderId="45" applyNumberFormat="0" applyAlignment="0" applyProtection="0"/>
    <xf numFmtId="3" fontId="18" fillId="0" borderId="16" applyNumberFormat="0" applyFont="0" applyFill="0" applyAlignment="0" applyProtection="0">
      <alignment vertical="center"/>
    </xf>
    <xf numFmtId="10" fontId="20" fillId="34" borderId="16" applyNumberFormat="0" applyBorder="0" applyAlignment="0" applyProtection="0"/>
    <xf numFmtId="0" fontId="21" fillId="0" borderId="2">
      <alignment horizontal="left" vertical="center"/>
    </xf>
    <xf numFmtId="0" fontId="102" fillId="74" borderId="25" applyNumberFormat="0" applyAlignment="0" applyProtection="0"/>
    <xf numFmtId="0" fontId="79" fillId="0" borderId="2">
      <alignment horizontal="left" vertical="center"/>
    </xf>
    <xf numFmtId="0" fontId="83" fillId="65" borderId="25" applyNumberFormat="0" applyAlignment="0" applyProtection="0"/>
    <xf numFmtId="0" fontId="18" fillId="62" borderId="45" applyNumberFormat="0" applyFont="0" applyAlignment="0" applyProtection="0"/>
    <xf numFmtId="0" fontId="83" fillId="65" borderId="25" applyNumberFormat="0" applyAlignment="0" applyProtection="0"/>
    <xf numFmtId="0" fontId="83" fillId="65" borderId="25" applyNumberFormat="0" applyAlignment="0" applyProtection="0"/>
    <xf numFmtId="3" fontId="18" fillId="0" borderId="16" applyNumberFormat="0" applyFont="0" applyFill="0" applyAlignment="0" applyProtection="0">
      <alignment vertical="center"/>
    </xf>
    <xf numFmtId="0" fontId="37" fillId="54" borderId="25" applyNumberFormat="0" applyAlignment="0" applyProtection="0"/>
    <xf numFmtId="0" fontId="46" fillId="41" borderId="25" applyNumberFormat="0" applyAlignment="0" applyProtection="0"/>
    <xf numFmtId="0" fontId="30" fillId="57" borderId="45" applyNumberFormat="0" applyAlignment="0" applyProtection="0"/>
    <xf numFmtId="10" fontId="61" fillId="34" borderId="16" applyNumberFormat="0" applyBorder="0" applyAlignment="0" applyProtection="0"/>
    <xf numFmtId="9" fontId="7" fillId="0" borderId="0" applyFont="0" applyFill="0" applyBorder="0" applyAlignment="0" applyProtection="0"/>
    <xf numFmtId="0" fontId="75" fillId="63" borderId="25" applyNumberFormat="0" applyAlignment="0" applyProtection="0"/>
    <xf numFmtId="0" fontId="83" fillId="78" borderId="25" applyNumberFormat="0" applyAlignment="0" applyProtection="0"/>
    <xf numFmtId="204" fontId="86" fillId="63" borderId="70" applyNumberFormat="0" applyAlignment="0" applyProtection="0"/>
    <xf numFmtId="208" fontId="86" fillId="63" borderId="70" applyNumberFormat="0" applyAlignment="0" applyProtection="0"/>
    <xf numFmtId="214" fontId="132" fillId="97" borderId="19" applyNumberFormat="0" applyBorder="0" applyAlignment="0">
      <alignment horizontal="centerContinuous" vertical="center"/>
      <protection hidden="1"/>
    </xf>
    <xf numFmtId="204" fontId="75" fillId="63" borderId="71" applyNumberFormat="0" applyAlignment="0" applyProtection="0"/>
    <xf numFmtId="208" fontId="75" fillId="63" borderId="71" applyNumberFormat="0" applyAlignment="0" applyProtection="0"/>
    <xf numFmtId="204" fontId="102" fillId="74" borderId="71" applyNumberFormat="0" applyAlignment="0" applyProtection="0"/>
    <xf numFmtId="204" fontId="102" fillId="74" borderId="71" applyNumberFormat="0" applyAlignment="0" applyProtection="0"/>
    <xf numFmtId="208" fontId="102" fillId="74" borderId="71" applyNumberFormat="0" applyAlignment="0" applyProtection="0"/>
    <xf numFmtId="208" fontId="102" fillId="74" borderId="71" applyNumberFormat="0" applyAlignment="0" applyProtection="0"/>
    <xf numFmtId="204" fontId="102" fillId="74" borderId="71" applyNumberFormat="0" applyAlignment="0" applyProtection="0"/>
    <xf numFmtId="208" fontId="102" fillId="74" borderId="71" applyNumberFormat="0" applyAlignment="0" applyProtection="0"/>
    <xf numFmtId="204" fontId="83" fillId="78" borderId="71" applyNumberFormat="0" applyAlignment="0" applyProtection="0"/>
    <xf numFmtId="208" fontId="83" fillId="78" borderId="71" applyNumberFormat="0" applyAlignment="0" applyProtection="0"/>
    <xf numFmtId="204" fontId="89" fillId="0" borderId="72" applyNumberFormat="0" applyFill="0" applyAlignment="0" applyProtection="0"/>
    <xf numFmtId="208" fontId="89" fillId="0" borderId="72" applyNumberFormat="0" applyFill="0" applyAlignment="0" applyProtection="0"/>
    <xf numFmtId="229" fontId="162" fillId="106" borderId="2" applyNumberFormat="0" applyBorder="0" applyAlignment="0">
      <protection locked="0"/>
    </xf>
    <xf numFmtId="204" fontId="83" fillId="65" borderId="71" applyNumberFormat="0" applyAlignment="0" applyProtection="0"/>
    <xf numFmtId="204" fontId="83" fillId="65" borderId="71" applyNumberFormat="0" applyAlignment="0" applyProtection="0"/>
    <xf numFmtId="208" fontId="83" fillId="65" borderId="71" applyNumberFormat="0" applyAlignment="0" applyProtection="0"/>
    <xf numFmtId="208" fontId="83" fillId="65" borderId="71" applyNumberFormat="0" applyAlignment="0" applyProtection="0"/>
    <xf numFmtId="204" fontId="83" fillId="65" borderId="71" applyNumberFormat="0" applyAlignment="0" applyProtection="0"/>
    <xf numFmtId="208" fontId="83" fillId="65" borderId="71" applyNumberFormat="0" applyAlignment="0" applyProtection="0"/>
    <xf numFmtId="204" fontId="70" fillId="62" borderId="73" applyNumberFormat="0" applyFont="0" applyAlignment="0" applyProtection="0"/>
    <xf numFmtId="204" fontId="18" fillId="62" borderId="73" applyNumberFormat="0" applyFont="0" applyAlignment="0" applyProtection="0"/>
    <xf numFmtId="204" fontId="70" fillId="62" borderId="73" applyNumberFormat="0" applyFont="0" applyAlignment="0" applyProtection="0"/>
    <xf numFmtId="208" fontId="70" fillId="62" borderId="73" applyNumberFormat="0" applyFont="0" applyAlignment="0" applyProtection="0"/>
    <xf numFmtId="208" fontId="18" fillId="62" borderId="73" applyNumberFormat="0" applyFont="0" applyAlignment="0" applyProtection="0"/>
    <xf numFmtId="204" fontId="70" fillId="62" borderId="73" applyNumberFormat="0" applyFont="0" applyAlignment="0" applyProtection="0"/>
    <xf numFmtId="208" fontId="70" fillId="62" borderId="73" applyNumberFormat="0" applyFont="0" applyAlignment="0" applyProtection="0"/>
    <xf numFmtId="204" fontId="70" fillId="62" borderId="73" applyNumberFormat="0" applyFont="0" applyAlignment="0" applyProtection="0"/>
    <xf numFmtId="208" fontId="70" fillId="62" borderId="73" applyNumberFormat="0" applyFont="0" applyAlignment="0" applyProtection="0"/>
    <xf numFmtId="204" fontId="70" fillId="62" borderId="73" applyNumberFormat="0" applyFont="0" applyAlignment="0" applyProtection="0"/>
    <xf numFmtId="208" fontId="70" fillId="62" borderId="73" applyNumberFormat="0" applyFont="0" applyAlignment="0" applyProtection="0"/>
    <xf numFmtId="208" fontId="70" fillId="62" borderId="73" applyNumberFormat="0" applyFont="0" applyAlignment="0" applyProtection="0"/>
    <xf numFmtId="204" fontId="70" fillId="62" borderId="73" applyNumberFormat="0" applyFont="0" applyAlignment="0" applyProtection="0"/>
    <xf numFmtId="204" fontId="18" fillId="62" borderId="73" applyNumberFormat="0" applyFont="0" applyAlignment="0" applyProtection="0"/>
    <xf numFmtId="208" fontId="18" fillId="62" borderId="73" applyNumberFormat="0" applyFont="0" applyAlignment="0" applyProtection="0"/>
    <xf numFmtId="208" fontId="70" fillId="62" borderId="73" applyNumberFormat="0" applyFont="0" applyAlignment="0" applyProtection="0"/>
    <xf numFmtId="204" fontId="18" fillId="62" borderId="73" applyNumberFormat="0" applyFont="0" applyAlignment="0" applyProtection="0"/>
    <xf numFmtId="0" fontId="18" fillId="62" borderId="73" applyNumberFormat="0" applyFont="0" applyAlignment="0" applyProtection="0"/>
    <xf numFmtId="208" fontId="18" fillId="62" borderId="73" applyNumberFormat="0" applyFont="0" applyAlignment="0" applyProtection="0"/>
    <xf numFmtId="208" fontId="18" fillId="62" borderId="73" applyNumberFormat="0" applyFont="0" applyAlignment="0" applyProtection="0"/>
    <xf numFmtId="204" fontId="18" fillId="62" borderId="73" applyNumberFormat="0" applyFont="0" applyAlignment="0" applyProtection="0"/>
    <xf numFmtId="0" fontId="18" fillId="62" borderId="73" applyNumberFormat="0" applyFont="0" applyAlignment="0" applyProtection="0"/>
    <xf numFmtId="208" fontId="18" fillId="62" borderId="73" applyNumberFormat="0" applyFont="0" applyAlignment="0" applyProtection="0"/>
    <xf numFmtId="208" fontId="18" fillId="62" borderId="73" applyNumberFormat="0" applyFont="0" applyAlignment="0" applyProtection="0"/>
    <xf numFmtId="204" fontId="18" fillId="62" borderId="73" applyNumberFormat="0" applyFont="0" applyAlignment="0" applyProtection="0"/>
    <xf numFmtId="208" fontId="18" fillId="62" borderId="73" applyNumberFormat="0" applyFont="0" applyAlignment="0" applyProtection="0"/>
    <xf numFmtId="204" fontId="86" fillId="74" borderId="70" applyNumberFormat="0" applyAlignment="0" applyProtection="0"/>
    <xf numFmtId="204" fontId="86" fillId="74" borderId="70" applyNumberFormat="0" applyAlignment="0" applyProtection="0"/>
    <xf numFmtId="208" fontId="86" fillId="74" borderId="70" applyNumberFormat="0" applyAlignment="0" applyProtection="0"/>
    <xf numFmtId="208" fontId="86" fillId="74" borderId="70" applyNumberFormat="0" applyAlignment="0" applyProtection="0"/>
    <xf numFmtId="204" fontId="86" fillId="74" borderId="70" applyNumberFormat="0" applyAlignment="0" applyProtection="0"/>
    <xf numFmtId="208" fontId="86" fillId="74" borderId="70" applyNumberFormat="0" applyAlignment="0" applyProtection="0"/>
    <xf numFmtId="4" fontId="189" fillId="65" borderId="63" applyNumberFormat="0" applyProtection="0">
      <alignment vertical="center"/>
    </xf>
    <xf numFmtId="4" fontId="190" fillId="65" borderId="63" applyNumberFormat="0" applyProtection="0">
      <alignment vertical="center"/>
    </xf>
    <xf numFmtId="4" fontId="189" fillId="65" borderId="63" applyNumberFormat="0" applyProtection="0">
      <alignment horizontal="left" vertical="center" indent="1"/>
    </xf>
    <xf numFmtId="0" fontId="189" fillId="65" borderId="63" applyNumberFormat="0" applyProtection="0">
      <alignment horizontal="left" vertical="top" indent="1"/>
    </xf>
    <xf numFmtId="4" fontId="14" fillId="66" borderId="63" applyNumberFormat="0" applyProtection="0">
      <alignment horizontal="right" vertical="center"/>
    </xf>
    <xf numFmtId="4" fontId="14" fillId="61" borderId="63" applyNumberFormat="0" applyProtection="0">
      <alignment horizontal="right" vertical="center"/>
    </xf>
    <xf numFmtId="4" fontId="14" fillId="72" borderId="63" applyNumberFormat="0" applyProtection="0">
      <alignment horizontal="right" vertical="center"/>
    </xf>
    <xf numFmtId="4" fontId="14" fillId="68" borderId="63" applyNumberFormat="0" applyProtection="0">
      <alignment horizontal="right" vertical="center"/>
    </xf>
    <xf numFmtId="4" fontId="14" fillId="82" borderId="63" applyNumberFormat="0" applyProtection="0">
      <alignment horizontal="right" vertical="center"/>
    </xf>
    <xf numFmtId="4" fontId="14" fillId="67" borderId="63" applyNumberFormat="0" applyProtection="0">
      <alignment horizontal="right" vertical="center"/>
    </xf>
    <xf numFmtId="4" fontId="14" fillId="84" borderId="63" applyNumberFormat="0" applyProtection="0">
      <alignment horizontal="right" vertical="center"/>
    </xf>
    <xf numFmtId="4" fontId="14" fillId="112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111" borderId="63" applyNumberFormat="0" applyProtection="0">
      <alignment horizontal="right" vertical="center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center" indent="1"/>
    </xf>
    <xf numFmtId="0" fontId="18" fillId="70" borderId="63" applyNumberFormat="0" applyProtection="0">
      <alignment horizontal="left" vertical="top" indent="1"/>
    </xf>
    <xf numFmtId="0" fontId="18" fillId="70" borderId="63" applyNumberFormat="0" applyProtection="0">
      <alignment horizontal="left" vertical="top" indent="1"/>
    </xf>
    <xf numFmtId="0" fontId="18" fillId="70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center" indent="1"/>
    </xf>
    <xf numFmtId="0" fontId="18" fillId="111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top" indent="1"/>
    </xf>
    <xf numFmtId="0" fontId="18" fillId="111" borderId="63" applyNumberFormat="0" applyProtection="0">
      <alignment horizontal="left" vertical="top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center" indent="1"/>
    </xf>
    <xf numFmtId="0" fontId="18" fillId="60" borderId="63" applyNumberFormat="0" applyProtection="0">
      <alignment horizontal="left" vertical="top" indent="1"/>
    </xf>
    <xf numFmtId="0" fontId="18" fillId="60" borderId="63" applyNumberFormat="0" applyProtection="0">
      <alignment horizontal="left" vertical="top" indent="1"/>
    </xf>
    <xf numFmtId="0" fontId="18" fillId="60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center" indent="1"/>
    </xf>
    <xf numFmtId="0" fontId="18" fillId="114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top" indent="1"/>
    </xf>
    <xf numFmtId="0" fontId="18" fillId="114" borderId="63" applyNumberFormat="0" applyProtection="0">
      <alignment horizontal="left" vertical="top" indent="1"/>
    </xf>
    <xf numFmtId="0" fontId="18" fillId="74" borderId="74" applyNumberFormat="0">
      <protection locked="0"/>
    </xf>
    <xf numFmtId="0" fontId="18" fillId="74" borderId="74" applyNumberFormat="0">
      <protection locked="0"/>
    </xf>
    <xf numFmtId="0" fontId="18" fillId="74" borderId="74" applyNumberFormat="0">
      <protection locked="0"/>
    </xf>
    <xf numFmtId="4" fontId="14" fillId="62" borderId="63" applyNumberFormat="0" applyProtection="0">
      <alignment vertical="center"/>
    </xf>
    <xf numFmtId="4" fontId="191" fillId="62" borderId="63" applyNumberFormat="0" applyProtection="0">
      <alignment vertical="center"/>
    </xf>
    <xf numFmtId="4" fontId="14" fillId="62" borderId="63" applyNumberFormat="0" applyProtection="0">
      <alignment horizontal="left" vertical="center" indent="1"/>
    </xf>
    <xf numFmtId="0" fontId="14" fillId="62" borderId="63" applyNumberFormat="0" applyProtection="0">
      <alignment horizontal="left" vertical="top" indent="1"/>
    </xf>
    <xf numFmtId="4" fontId="14" fillId="114" borderId="63" applyNumberFormat="0" applyProtection="0">
      <alignment horizontal="right" vertical="center"/>
    </xf>
    <xf numFmtId="4" fontId="191" fillId="114" borderId="63" applyNumberFormat="0" applyProtection="0">
      <alignment horizontal="right" vertical="center"/>
    </xf>
    <xf numFmtId="4" fontId="14" fillId="111" borderId="63" applyNumberFormat="0" applyProtection="0">
      <alignment horizontal="left" vertical="center" indent="1"/>
    </xf>
    <xf numFmtId="0" fontId="14" fillId="111" borderId="63" applyNumberFormat="0" applyProtection="0">
      <alignment horizontal="left" vertical="top" indent="1"/>
    </xf>
    <xf numFmtId="4" fontId="193" fillId="114" borderId="63" applyNumberFormat="0" applyProtection="0">
      <alignment horizontal="right" vertical="center"/>
    </xf>
    <xf numFmtId="0" fontId="198" fillId="119" borderId="60"/>
    <xf numFmtId="243" fontId="124" fillId="33" borderId="2" applyAlignment="0"/>
    <xf numFmtId="204" fontId="89" fillId="0" borderId="69" applyNumberFormat="0" applyFill="0" applyAlignment="0" applyProtection="0"/>
    <xf numFmtId="204" fontId="89" fillId="0" borderId="69" applyNumberFormat="0" applyFill="0" applyAlignment="0" applyProtection="0"/>
    <xf numFmtId="208" fontId="89" fillId="0" borderId="69" applyNumberFormat="0" applyFill="0" applyAlignment="0" applyProtection="0"/>
    <xf numFmtId="208" fontId="89" fillId="0" borderId="69" applyNumberFormat="0" applyFill="0" applyAlignment="0" applyProtection="0"/>
    <xf numFmtId="204" fontId="89" fillId="0" borderId="69" applyNumberFormat="0" applyFill="0" applyAlignment="0" applyProtection="0"/>
    <xf numFmtId="208" fontId="89" fillId="0" borderId="69" applyNumberFormat="0" applyFill="0" applyAlignment="0" applyProtection="0"/>
    <xf numFmtId="222" fontId="213" fillId="33" borderId="19" applyNumberFormat="0" applyBorder="0" applyAlignment="0"/>
    <xf numFmtId="1" fontId="154" fillId="105" borderId="52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center"/>
    </xf>
    <xf numFmtId="0" fontId="1" fillId="0" borderId="0"/>
    <xf numFmtId="2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32" borderId="0" applyNumberFormat="0" applyBorder="0" applyAlignment="0" applyProtection="0"/>
    <xf numFmtId="0" fontId="11" fillId="32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4" borderId="0" applyNumberFormat="0" applyBorder="0" applyAlignment="0" applyProtection="0"/>
    <xf numFmtId="0" fontId="21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68" fillId="0" borderId="0"/>
    <xf numFmtId="0" fontId="46" fillId="41" borderId="25" applyNumberFormat="0" applyAlignment="0" applyProtection="0"/>
    <xf numFmtId="0" fontId="54" fillId="54" borderId="32" applyNumberFormat="0" applyAlignment="0" applyProtection="0"/>
    <xf numFmtId="10" fontId="20" fillId="34" borderId="16" applyNumberFormat="0" applyBorder="0" applyAlignment="0" applyProtection="0"/>
    <xf numFmtId="43" fontId="1" fillId="0" borderId="0" applyFont="0" applyFill="0" applyBorder="0" applyAlignment="0" applyProtection="0"/>
    <xf numFmtId="0" fontId="54" fillId="54" borderId="32" applyNumberFormat="0" applyAlignment="0" applyProtection="0"/>
    <xf numFmtId="0" fontId="30" fillId="57" borderId="31" applyNumberFormat="0" applyAlignment="0" applyProtection="0"/>
    <xf numFmtId="0" fontId="57" fillId="0" borderId="77" applyNumberFormat="0" applyFill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5" applyNumberFormat="0" applyAlignment="0" applyProtection="0"/>
    <xf numFmtId="0" fontId="57" fillId="0" borderId="33" applyNumberFormat="0" applyFill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5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10" fontId="61" fillId="34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18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7" fillId="0" borderId="18">
      <alignment horizontal="center"/>
    </xf>
    <xf numFmtId="3" fontId="27" fillId="0" borderId="18">
      <alignment horizontal="center"/>
    </xf>
    <xf numFmtId="3" fontId="27" fillId="0" borderId="18">
      <alignment horizontal="center"/>
    </xf>
    <xf numFmtId="3" fontId="27" fillId="0" borderId="18">
      <alignment horizontal="center"/>
    </xf>
    <xf numFmtId="3" fontId="27" fillId="0" borderId="18">
      <alignment horizontal="center"/>
    </xf>
    <xf numFmtId="3" fontId="27" fillId="0" borderId="1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195" fontId="18" fillId="0" borderId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18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8" fillId="0" borderId="0"/>
    <xf numFmtId="205" fontId="1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NumberForma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ill="0" applyBorder="0" applyAlignment="0" applyProtection="0"/>
    <xf numFmtId="205" fontId="18" fillId="0" borderId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205" fontId="1" fillId="0" borderId="0" applyFont="0" applyFill="0" applyBorder="0" applyAlignment="0" applyProtection="0"/>
    <xf numFmtId="0" fontId="1" fillId="0" borderId="0"/>
    <xf numFmtId="205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205" fontId="18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1" borderId="25" applyNumberFormat="0" applyAlignment="0" applyProtection="0"/>
    <xf numFmtId="0" fontId="68" fillId="0" borderId="0"/>
    <xf numFmtId="0" fontId="46" fillId="41" borderId="78" applyNumberFormat="0" applyAlignment="0" applyProtection="0"/>
    <xf numFmtId="0" fontId="37" fillId="54" borderId="78" applyNumberFormat="0" applyAlignment="0" applyProtection="0"/>
    <xf numFmtId="0" fontId="46" fillId="41" borderId="78" applyNumberFormat="0" applyAlignment="0" applyProtection="0"/>
    <xf numFmtId="0" fontId="57" fillId="0" borderId="33" applyNumberFormat="0" applyFill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25" applyNumberFormat="0" applyAlignment="0" applyProtection="0"/>
    <xf numFmtId="0" fontId="54" fillId="54" borderId="32" applyNumberFormat="0" applyAlignment="0" applyProtection="0"/>
    <xf numFmtId="0" fontId="54" fillId="54" borderId="32" applyNumberFormat="0" applyAlignment="0" applyProtection="0"/>
    <xf numFmtId="0" fontId="46" fillId="41" borderId="25" applyNumberFormat="0" applyAlignment="0" applyProtection="0"/>
    <xf numFmtId="0" fontId="37" fillId="54" borderId="25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46" fillId="41" borderId="78" applyNumberFormat="0" applyAlignment="0" applyProtection="0"/>
    <xf numFmtId="0" fontId="57" fillId="0" borderId="33" applyNumberFormat="0" applyFill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7" fillId="54" borderId="25" applyNumberFormat="0" applyAlignment="0" applyProtection="0"/>
    <xf numFmtId="0" fontId="37" fillId="54" borderId="25" applyNumberFormat="0" applyAlignment="0" applyProtection="0"/>
    <xf numFmtId="0" fontId="30" fillId="57" borderId="31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46" fillId="41" borderId="25" applyNumberFormat="0" applyAlignment="0" applyProtection="0"/>
    <xf numFmtId="0" fontId="57" fillId="0" borderId="33" applyNumberFormat="0" applyFill="0" applyAlignment="0" applyProtection="0"/>
    <xf numFmtId="0" fontId="37" fillId="54" borderId="25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57" fillId="0" borderId="33" applyNumberFormat="0" applyFill="0" applyAlignment="0" applyProtection="0"/>
    <xf numFmtId="0" fontId="37" fillId="54" borderId="78" applyNumberFormat="0" applyAlignment="0" applyProtection="0"/>
    <xf numFmtId="0" fontId="37" fillId="54" borderId="25" applyNumberFormat="0" applyAlignment="0" applyProtection="0"/>
    <xf numFmtId="0" fontId="46" fillId="41" borderId="25" applyNumberFormat="0" applyAlignment="0" applyProtection="0"/>
    <xf numFmtId="0" fontId="37" fillId="54" borderId="25" applyNumberFormat="0" applyAlignment="0" applyProtection="0"/>
    <xf numFmtId="0" fontId="37" fillId="54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30" fillId="57" borderId="31" applyNumberFormat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30" fillId="57" borderId="31" applyNumberFormat="0" applyAlignment="0" applyProtection="0"/>
    <xf numFmtId="0" fontId="30" fillId="57" borderId="31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57" fillId="0" borderId="77" applyNumberFormat="0" applyFill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68" fillId="0" borderId="0"/>
    <xf numFmtId="0" fontId="68" fillId="0" borderId="0"/>
    <xf numFmtId="1" fontId="18" fillId="0" borderId="75" applyNumberFormat="0" applyFill="0" applyAlignment="0" applyProtection="0">
      <alignment horizontal="center" vertical="center"/>
    </xf>
    <xf numFmtId="0" fontId="18" fillId="57" borderId="85" applyNumberFormat="0" applyAlignment="0" applyProtection="0"/>
    <xf numFmtId="43" fontId="1" fillId="0" borderId="0" applyFont="0" applyFill="0" applyBorder="0" applyAlignment="0" applyProtection="0"/>
    <xf numFmtId="180" fontId="18" fillId="0" borderId="0" applyFill="0" applyBorder="0" applyAlignment="0" applyProtection="0"/>
    <xf numFmtId="0" fontId="79" fillId="0" borderId="94">
      <alignment horizontal="left" vertical="center"/>
    </xf>
    <xf numFmtId="1" fontId="18" fillId="0" borderId="75" applyNumberFormat="0" applyFill="0" applyAlignment="0" applyProtection="0">
      <alignment horizontal="center" vertical="center"/>
    </xf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9" fillId="0" borderId="77" applyNumberFormat="0" applyFill="0" applyAlignment="0" applyProtection="0"/>
    <xf numFmtId="168" fontId="1" fillId="0" borderId="0" applyFont="0" applyFill="0" applyBorder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3" fillId="41" borderId="95" applyNumberFormat="0" applyAlignment="0" applyProtection="0"/>
    <xf numFmtId="43" fontId="1" fillId="0" borderId="0" applyFont="0" applyFill="0" applyBorder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57" fillId="0" borderId="98" applyNumberFormat="0" applyFill="0" applyAlignment="0" applyProtection="0"/>
    <xf numFmtId="0" fontId="54" fillId="54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0" borderId="72" applyNumberFormat="0" applyFill="0" applyAlignment="0" applyProtection="0"/>
    <xf numFmtId="0" fontId="37" fillId="54" borderId="95" applyNumberFormat="0" applyAlignment="0" applyProtection="0"/>
    <xf numFmtId="0" fontId="46" fillId="41" borderId="95" applyNumberFormat="0" applyAlignment="0" applyProtection="0"/>
    <xf numFmtId="0" fontId="30" fillId="57" borderId="96" applyNumberFormat="0" applyAlignment="0" applyProtection="0"/>
    <xf numFmtId="0" fontId="30" fillId="57" borderId="96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4" fillId="54" borderId="70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0" fillId="57" borderId="96" applyNumberFormat="0" applyAlignment="0" applyProtection="0"/>
    <xf numFmtId="0" fontId="54" fillId="54" borderId="97" applyNumberFormat="0" applyAlignment="0" applyProtection="0"/>
    <xf numFmtId="0" fontId="54" fillId="54" borderId="97" applyNumberFormat="0" applyAlignment="0" applyProtection="0"/>
    <xf numFmtId="0" fontId="57" fillId="0" borderId="98" applyNumberFormat="0" applyFill="0" applyAlignment="0" applyProtection="0"/>
    <xf numFmtId="0" fontId="57" fillId="0" borderId="98" applyNumberFormat="0" applyFill="0" applyAlignment="0" applyProtection="0"/>
    <xf numFmtId="0" fontId="1" fillId="0" borderId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46" fillId="41" borderId="95" applyNumberFormat="0" applyAlignment="0" applyProtection="0"/>
    <xf numFmtId="0" fontId="30" fillId="57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0" fontId="61" fillId="34" borderId="9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7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41" borderId="71" applyNumberFormat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4" fillId="54" borderId="70" applyNumberFormat="0" applyAlignment="0" applyProtection="0"/>
    <xf numFmtId="0" fontId="1" fillId="0" borderId="0"/>
    <xf numFmtId="0" fontId="1" fillId="0" borderId="0"/>
    <xf numFmtId="0" fontId="21" fillId="0" borderId="94">
      <alignment horizontal="left" vertical="center"/>
    </xf>
    <xf numFmtId="0" fontId="1" fillId="0" borderId="0"/>
    <xf numFmtId="0" fontId="1" fillId="0" borderId="0"/>
    <xf numFmtId="0" fontId="1" fillId="0" borderId="0"/>
    <xf numFmtId="0" fontId="46" fillId="41" borderId="95" applyNumberFormat="0" applyAlignment="0" applyProtection="0"/>
    <xf numFmtId="0" fontId="21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8" fillId="0" borderId="75" applyNumberFormat="0" applyFill="0" applyAlignment="0" applyProtection="0">
      <alignment horizontal="center" vertical="center"/>
    </xf>
    <xf numFmtId="10" fontId="20" fillId="34" borderId="90" applyNumberFormat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5" fillId="54" borderId="84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41" borderId="78" applyNumberFormat="0" applyAlignment="0" applyProtection="0"/>
    <xf numFmtId="0" fontId="54" fillId="54" borderId="76" applyNumberFormat="0" applyAlignment="0" applyProtection="0"/>
    <xf numFmtId="0" fontId="37" fillId="54" borderId="78" applyNumberFormat="0" applyAlignment="0" applyProtection="0"/>
    <xf numFmtId="0" fontId="21" fillId="0" borderId="49">
      <alignment horizontal="left" vertical="center"/>
    </xf>
    <xf numFmtId="10" fontId="20" fillId="34" borderId="74" applyNumberFormat="0" applyBorder="0" applyAlignment="0" applyProtection="0"/>
    <xf numFmtId="0" fontId="46" fillId="41" borderId="84" applyNumberFormat="0" applyAlignment="0" applyProtection="0"/>
    <xf numFmtId="0" fontId="30" fillId="57" borderId="79" applyNumberFormat="0" applyAlignment="0" applyProtection="0"/>
    <xf numFmtId="0" fontId="54" fillId="54" borderId="76" applyNumberFormat="0" applyAlignment="0" applyProtection="0"/>
    <xf numFmtId="43" fontId="1" fillId="0" borderId="0" applyFont="0" applyFill="0" applyBorder="0" applyAlignment="0" applyProtection="0"/>
    <xf numFmtId="0" fontId="30" fillId="57" borderId="79" applyNumberFormat="0" applyAlignment="0" applyProtection="0"/>
    <xf numFmtId="0" fontId="46" fillId="41" borderId="84" applyNumberFormat="0" applyAlignment="0" applyProtection="0"/>
    <xf numFmtId="0" fontId="46" fillId="41" borderId="84" applyNumberFormat="0" applyAlignment="0" applyProtection="0"/>
    <xf numFmtId="0" fontId="46" fillId="41" borderId="84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54" fillId="54" borderId="86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54" fillId="54" borderId="86" applyNumberFormat="0" applyAlignment="0" applyProtection="0"/>
    <xf numFmtId="0" fontId="54" fillId="54" borderId="86" applyNumberFormat="0" applyAlignment="0" applyProtection="0"/>
    <xf numFmtId="0" fontId="54" fillId="54" borderId="86" applyNumberFormat="0" applyAlignment="0" applyProtection="0"/>
    <xf numFmtId="0" fontId="54" fillId="54" borderId="86" applyNumberFormat="0" applyAlignment="0" applyProtection="0"/>
    <xf numFmtId="0" fontId="30" fillId="57" borderId="85" applyNumberFormat="0" applyAlignment="0" applyProtection="0"/>
    <xf numFmtId="0" fontId="30" fillId="57" borderId="85" applyNumberFormat="0" applyAlignment="0" applyProtection="0"/>
    <xf numFmtId="0" fontId="30" fillId="57" borderId="85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37" fillId="54" borderId="78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21" fillId="0" borderId="83">
      <alignment horizontal="left" vertical="center"/>
    </xf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30" fillId="57" borderId="85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57" borderId="85" applyNumberFormat="0" applyAlignment="0" applyProtection="0"/>
    <xf numFmtId="0" fontId="46" fillId="41" borderId="84" applyNumberFormat="0" applyAlignment="0" applyProtection="0"/>
    <xf numFmtId="0" fontId="1" fillId="0" borderId="0"/>
    <xf numFmtId="0" fontId="37" fillId="54" borderId="8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76" applyNumberFormat="0" applyAlignment="0" applyProtection="0"/>
    <xf numFmtId="0" fontId="54" fillId="54" borderId="86" applyNumberFormat="0" applyAlignment="0" applyProtection="0"/>
    <xf numFmtId="0" fontId="30" fillId="57" borderId="85" applyNumberFormat="0" applyAlignment="0" applyProtection="0"/>
    <xf numFmtId="0" fontId="46" fillId="41" borderId="84" applyNumberFormat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57" fillId="0" borderId="77" applyNumberFormat="0" applyFill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41" borderId="84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1" borderId="78" applyNumberFormat="0" applyAlignment="0" applyProtection="0"/>
    <xf numFmtId="0" fontId="46" fillId="41" borderId="8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78" applyNumberFormat="0" applyAlignment="0" applyProtection="0"/>
    <xf numFmtId="0" fontId="46" fillId="41" borderId="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54" borderId="84" applyNumberFormat="0" applyAlignment="0" applyProtection="0"/>
    <xf numFmtId="0" fontId="37" fillId="54" borderId="84" applyNumberFormat="0" applyAlignment="0" applyProtection="0"/>
    <xf numFmtId="0" fontId="37" fillId="54" borderId="78" applyNumberFormat="0" applyAlignment="0" applyProtection="0"/>
    <xf numFmtId="10" fontId="20" fillId="34" borderId="82" applyNumberFormat="0" applyBorder="0" applyAlignment="0" applyProtection="0"/>
    <xf numFmtId="10" fontId="61" fillId="34" borderId="74" applyNumberFormat="0" applyBorder="0" applyAlignment="0" applyProtection="0"/>
    <xf numFmtId="0" fontId="1" fillId="0" borderId="0"/>
    <xf numFmtId="0" fontId="30" fillId="57" borderId="8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4" borderId="7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54" borderId="84" applyNumberFormat="0" applyAlignment="0" applyProtection="0"/>
    <xf numFmtId="0" fontId="30" fillId="57" borderId="79" applyNumberFormat="0" applyAlignment="0" applyProtection="0"/>
    <xf numFmtId="0" fontId="30" fillId="57" borderId="79" applyNumberFormat="0" applyAlignment="0" applyProtection="0"/>
    <xf numFmtId="0" fontId="37" fillId="54" borderId="84" applyNumberFormat="0" applyAlignment="0" applyProtection="0"/>
    <xf numFmtId="0" fontId="46" fillId="41" borderId="78" applyNumberFormat="0" applyAlignment="0" applyProtection="0"/>
    <xf numFmtId="0" fontId="54" fillId="54" borderId="86" applyNumberFormat="0" applyAlignment="0" applyProtection="0"/>
    <xf numFmtId="0" fontId="37" fillId="54" borderId="78" applyNumberFormat="0" applyAlignment="0" applyProtection="0"/>
    <xf numFmtId="10" fontId="61" fillId="34" borderId="82" applyNumberFormat="0" applyBorder="0" applyAlignment="0" applyProtection="0"/>
    <xf numFmtId="0" fontId="54" fillId="54" borderId="86" applyNumberFormat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57" fillId="0" borderId="87" applyNumberFormat="0" applyFill="0" applyAlignment="0" applyProtection="0"/>
    <xf numFmtId="0" fontId="37" fillId="54" borderId="84" applyNumberFormat="0" applyAlignment="0" applyProtection="0"/>
    <xf numFmtId="0" fontId="30" fillId="57" borderId="79" applyNumberFormat="0" applyAlignment="0" applyProtection="0"/>
    <xf numFmtId="0" fontId="37" fillId="54" borderId="84" applyNumberFormat="0" applyAlignment="0" applyProtection="0"/>
    <xf numFmtId="0" fontId="37" fillId="54" borderId="84" applyNumberFormat="0" applyAlignment="0" applyProtection="0"/>
    <xf numFmtId="0" fontId="30" fillId="57" borderId="8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1" fillId="34" borderId="90" applyNumberFormat="0" applyBorder="0" applyAlignment="0" applyProtection="0"/>
    <xf numFmtId="0" fontId="37" fillId="54" borderId="95" applyNumberFormat="0" applyAlignment="0" applyProtection="0"/>
    <xf numFmtId="0" fontId="86" fillId="74" borderId="76" applyNumberFormat="0" applyAlignment="0" applyProtection="0"/>
    <xf numFmtId="0" fontId="83" fillId="65" borderId="95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3" fillId="41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9" fillId="0" borderId="83">
      <alignment horizontal="left" vertical="center"/>
    </xf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54" fillId="54" borderId="97" applyNumberFormat="0" applyAlignment="0" applyProtection="0"/>
    <xf numFmtId="0" fontId="37" fillId="54" borderId="95" applyNumberFormat="0" applyAlignment="0" applyProtection="0"/>
    <xf numFmtId="0" fontId="30" fillId="57" borderId="73" applyNumberFormat="0" applyAlignment="0" applyProtection="0"/>
    <xf numFmtId="0" fontId="37" fillId="54" borderId="95" applyNumberFormat="0" applyAlignment="0" applyProtection="0"/>
    <xf numFmtId="0" fontId="37" fillId="54" borderId="95" applyNumberFormat="0" applyAlignment="0" applyProtection="0"/>
    <xf numFmtId="0" fontId="46" fillId="41" borderId="71" applyNumberFormat="0" applyAlignment="0" applyProtection="0"/>
    <xf numFmtId="0" fontId="1" fillId="0" borderId="0"/>
    <xf numFmtId="0" fontId="1" fillId="0" borderId="0"/>
    <xf numFmtId="0" fontId="30" fillId="57" borderId="73" applyNumberFormat="0" applyAlignment="0" applyProtection="0"/>
    <xf numFmtId="0" fontId="57" fillId="0" borderId="72" applyNumberFormat="0" applyFill="0" applyAlignment="0" applyProtection="0"/>
    <xf numFmtId="0" fontId="1" fillId="0" borderId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18" fillId="57" borderId="79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3" fontId="18" fillId="0" borderId="74" applyNumberFormat="0" applyFont="0" applyFill="0" applyAlignment="0" applyProtection="0">
      <alignment vertical="center"/>
    </xf>
    <xf numFmtId="0" fontId="93" fillId="0" borderId="55"/>
    <xf numFmtId="189" fontId="95" fillId="0" borderId="3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89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75" fillId="54" borderId="84" applyNumberFormat="0" applyAlignment="0" applyProtection="0"/>
    <xf numFmtId="0" fontId="18" fillId="57" borderId="8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0" fontId="75" fillId="54" borderId="78" applyNumberFormat="0" applyAlignment="0" applyProtection="0"/>
    <xf numFmtId="43" fontId="1" fillId="0" borderId="0" applyFont="0" applyFill="0" applyBorder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54" borderId="71" applyNumberFormat="0" applyAlignment="0" applyProtection="0"/>
    <xf numFmtId="0" fontId="30" fillId="57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54" borderId="8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7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7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3" fillId="41" borderId="9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96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54" borderId="7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54" borderId="8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8" fillId="0" borderId="75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0" fillId="57" borderId="96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75" fillId="54" borderId="84" applyNumberFormat="0" applyAlignment="0" applyProtection="0"/>
    <xf numFmtId="0" fontId="89" fillId="0" borderId="77" applyNumberFormat="0" applyFill="0" applyAlignment="0" applyProtection="0"/>
    <xf numFmtId="168" fontId="1" fillId="0" borderId="0" applyFont="0" applyFill="0" applyBorder="0" applyAlignment="0" applyProtection="0"/>
    <xf numFmtId="0" fontId="75" fillId="54" borderId="84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5" fillId="54" borderId="84" applyNumberFormat="0" applyAlignment="0" applyProtection="0"/>
    <xf numFmtId="0" fontId="86" fillId="54" borderId="7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6" fillId="54" borderId="7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54" borderId="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54" borderId="7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5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57" borderId="73" applyNumberFormat="0" applyAlignment="0" applyProtection="0"/>
    <xf numFmtId="0" fontId="18" fillId="57" borderId="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54" borderId="76" applyNumberFormat="0" applyAlignment="0" applyProtection="0"/>
    <xf numFmtId="0" fontId="75" fillId="54" borderId="84" applyNumberFormat="0" applyAlignment="0" applyProtection="0"/>
    <xf numFmtId="0" fontId="75" fillId="54" borderId="84" applyNumberFormat="0" applyAlignment="0" applyProtection="0"/>
    <xf numFmtId="189" fontId="95" fillId="0" borderId="51" applyAlignment="0" applyProtection="0"/>
    <xf numFmtId="0" fontId="89" fillId="0" borderId="77" applyNumberFormat="0" applyFill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3" fillId="41" borderId="95" applyNumberFormat="0" applyAlignment="0" applyProtection="0"/>
    <xf numFmtId="0" fontId="46" fillId="41" borderId="95" applyNumberFormat="0" applyAlignment="0" applyProtection="0"/>
    <xf numFmtId="0" fontId="57" fillId="0" borderId="72" applyNumberFormat="0" applyFill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37" fillId="54" borderId="71" applyNumberFormat="0" applyAlignment="0" applyProtection="0"/>
    <xf numFmtId="0" fontId="46" fillId="41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7" fillId="0" borderId="72" applyNumberFormat="0" applyFill="0" applyAlignment="0" applyProtection="0"/>
    <xf numFmtId="0" fontId="46" fillId="41" borderId="95" applyNumberFormat="0" applyAlignment="0" applyProtection="0"/>
    <xf numFmtId="0" fontId="7" fillId="0" borderId="0"/>
    <xf numFmtId="0" fontId="89" fillId="0" borderId="77" applyNumberFormat="0" applyFill="0" applyAlignment="0" applyProtection="0"/>
    <xf numFmtId="1" fontId="18" fillId="0" borderId="75" applyNumberFormat="0" applyFill="0" applyAlignment="0" applyProtection="0">
      <alignment horizontal="center" vertical="center"/>
    </xf>
    <xf numFmtId="0" fontId="30" fillId="57" borderId="73" applyNumberFormat="0" applyAlignment="0" applyProtection="0"/>
    <xf numFmtId="0" fontId="57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54" borderId="71" applyNumberFormat="0" applyAlignment="0" applyProtection="0"/>
    <xf numFmtId="0" fontId="57" fillId="0" borderId="72" applyNumberFormat="0" applyFill="0" applyAlignment="0" applyProtection="0"/>
    <xf numFmtId="0" fontId="18" fillId="57" borderId="8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9" fillId="0" borderId="77" applyNumberFormat="0" applyFill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8" fillId="0" borderId="75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83" fillId="41" borderId="95" applyNumberFormat="0" applyAlignment="0" applyProtection="0"/>
    <xf numFmtId="0" fontId="30" fillId="57" borderId="96" applyNumberFormat="0" applyAlignment="0" applyProtection="0"/>
    <xf numFmtId="0" fontId="57" fillId="0" borderId="72" applyNumberFormat="0" applyFill="0" applyAlignment="0" applyProtection="0"/>
    <xf numFmtId="0" fontId="75" fillId="54" borderId="84" applyNumberFormat="0" applyAlignment="0" applyProtection="0"/>
    <xf numFmtId="0" fontId="18" fillId="57" borderId="85" applyNumberFormat="0" applyAlignment="0" applyProtection="0"/>
    <xf numFmtId="0" fontId="1" fillId="0" borderId="0"/>
    <xf numFmtId="0" fontId="75" fillId="54" borderId="8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7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75" fillId="54" borderId="8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54" borderId="8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4" borderId="90" applyNumberFormat="0" applyBorder="0" applyAlignment="0" applyProtection="0"/>
    <xf numFmtId="0" fontId="54" fillId="54" borderId="7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57" borderId="85" applyNumberFormat="0" applyAlignment="0" applyProtection="0"/>
    <xf numFmtId="10" fontId="20" fillId="34" borderId="7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74" borderId="8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79" fillId="0" borderId="8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4" fillId="54" borderId="97" applyNumberFormat="0" applyAlignment="0" applyProtection="0"/>
    <xf numFmtId="0" fontId="83" fillId="65" borderId="84" applyNumberFormat="0" applyAlignment="0" applyProtection="0"/>
    <xf numFmtId="0" fontId="18" fillId="57" borderId="8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41" borderId="9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74" borderId="76" applyNumberFormat="0" applyAlignment="0" applyProtection="0"/>
    <xf numFmtId="0" fontId="18" fillId="62" borderId="7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1" fillId="34" borderId="9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54" borderId="9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3" fillId="65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65" borderId="8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18" fillId="0" borderId="74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57" borderId="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5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77" applyNumberFormat="0" applyFill="0" applyAlignment="0" applyProtection="0"/>
    <xf numFmtId="0" fontId="18" fillId="57" borderId="85" applyNumberFormat="0" applyAlignment="0" applyProtection="0"/>
    <xf numFmtId="0" fontId="79" fillId="0" borderId="94">
      <alignment horizontal="left" vertical="center"/>
    </xf>
    <xf numFmtId="0" fontId="1" fillId="0" borderId="0"/>
    <xf numFmtId="0" fontId="57" fillId="0" borderId="98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54" borderId="84" applyNumberFormat="0" applyAlignment="0" applyProtection="0"/>
    <xf numFmtId="0" fontId="46" fillId="41" borderId="84" applyNumberFormat="0" applyAlignment="0" applyProtection="0"/>
    <xf numFmtId="0" fontId="54" fillId="54" borderId="9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7" borderId="79" applyNumberFormat="0" applyAlignment="0" applyProtection="0"/>
    <xf numFmtId="0" fontId="54" fillId="54" borderId="76" applyNumberFormat="0" applyAlignment="0" applyProtection="0"/>
    <xf numFmtId="0" fontId="57" fillId="0" borderId="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1" fillId="34" borderId="7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6" fillId="41" borderId="95" applyNumberFormat="0" applyAlignment="0" applyProtection="0"/>
    <xf numFmtId="0" fontId="57" fillId="0" borderId="72" applyNumberFormat="0" applyFill="0" applyAlignment="0" applyProtection="0"/>
    <xf numFmtId="0" fontId="54" fillId="54" borderId="70" applyNumberFormat="0" applyAlignment="0" applyProtection="0"/>
    <xf numFmtId="0" fontId="46" fillId="41" borderId="71" applyNumberFormat="0" applyAlignment="0" applyProtection="0"/>
    <xf numFmtId="0" fontId="1" fillId="0" borderId="0"/>
    <xf numFmtId="0" fontId="89" fillId="0" borderId="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1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4" fillId="54" borderId="70" applyNumberFormat="0" applyAlignment="0" applyProtection="0"/>
    <xf numFmtId="0" fontId="75" fillId="63" borderId="8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78" borderId="84" applyNumberFormat="0" applyAlignment="0" applyProtection="0"/>
    <xf numFmtId="0" fontId="1" fillId="0" borderId="0"/>
    <xf numFmtId="0" fontId="1" fillId="0" borderId="0"/>
    <xf numFmtId="0" fontId="86" fillId="63" borderId="7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8" fillId="57" borderId="8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30" fillId="57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57" borderId="73" applyNumberFormat="0" applyAlignment="0" applyProtection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0" fontId="1" fillId="0" borderId="0"/>
    <xf numFmtId="0" fontId="30" fillId="57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1" borderId="95" applyNumberFormat="0" applyAlignment="0" applyProtection="0"/>
    <xf numFmtId="0" fontId="1" fillId="0" borderId="0"/>
    <xf numFmtId="0" fontId="1" fillId="0" borderId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57" borderId="73" applyNumberFormat="0" applyAlignment="0" applyProtection="0"/>
    <xf numFmtId="0" fontId="1" fillId="0" borderId="0"/>
    <xf numFmtId="0" fontId="1" fillId="0" borderId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54" borderId="97" applyNumberFormat="0" applyAlignment="0" applyProtection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0" fontId="1" fillId="0" borderId="0"/>
    <xf numFmtId="0" fontId="1" fillId="0" borderId="0"/>
    <xf numFmtId="211" fontId="1" fillId="0" borderId="0"/>
    <xf numFmtId="43" fontId="1" fillId="0" borderId="0" applyFont="0" applyFill="0" applyBorder="0" applyAlignment="0" applyProtection="0"/>
    <xf numFmtId="0" fontId="91" fillId="59" borderId="53"/>
    <xf numFmtId="0" fontId="1" fillId="0" borderId="0"/>
    <xf numFmtId="43" fontId="1" fillId="0" borderId="0" applyFont="0" applyFill="0" applyBorder="0" applyAlignment="0" applyProtection="0"/>
    <xf numFmtId="211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11" fontId="1" fillId="0" borderId="0"/>
    <xf numFmtId="43" fontId="18" fillId="0" borderId="0" applyFont="0" applyFill="0" applyBorder="0" applyAlignment="0" applyProtection="0"/>
    <xf numFmtId="180" fontId="18" fillId="0" borderId="0" applyFill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57" fillId="0" borderId="77" applyNumberFormat="0" applyFill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46" fillId="41" borderId="95" applyNumberFormat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3" fontId="18" fillId="0" borderId="90" applyNumberFormat="0" applyFont="0" applyFill="0" applyAlignment="0" applyProtection="0">
      <alignment vertical="center"/>
    </xf>
    <xf numFmtId="0" fontId="83" fillId="65" borderId="95" applyNumberFormat="0" applyAlignment="0" applyProtection="0"/>
    <xf numFmtId="0" fontId="83" fillId="65" borderId="95" applyNumberFormat="0" applyAlignment="0" applyProtection="0"/>
    <xf numFmtId="0" fontId="102" fillId="74" borderId="95" applyNumberFormat="0" applyAlignment="0" applyProtection="0"/>
    <xf numFmtId="0" fontId="1" fillId="0" borderId="0"/>
    <xf numFmtId="0" fontId="1" fillId="0" borderId="0"/>
    <xf numFmtId="0" fontId="1" fillId="0" borderId="0"/>
    <xf numFmtId="204" fontId="86" fillId="63" borderId="76" applyNumberFormat="0" applyAlignment="0" applyProtection="0"/>
    <xf numFmtId="208" fontId="86" fillId="63" borderId="76" applyNumberFormat="0" applyAlignment="0" applyProtection="0"/>
    <xf numFmtId="214" fontId="132" fillId="97" borderId="88" applyNumberFormat="0" applyBorder="0" applyAlignment="0">
      <alignment horizontal="centerContinuous" vertical="center"/>
      <protection hidden="1"/>
    </xf>
    <xf numFmtId="1" fontId="133" fillId="98" borderId="80" applyNumberFormat="0" applyBorder="0" applyAlignment="0">
      <alignment horizontal="center" vertical="top" wrapText="1"/>
      <protection hidden="1"/>
    </xf>
    <xf numFmtId="1" fontId="133" fillId="98" borderId="80" applyNumberFormat="0" applyBorder="0" applyAlignment="0">
      <alignment horizontal="center" vertical="top" wrapText="1"/>
      <protection hidden="1"/>
    </xf>
    <xf numFmtId="204" fontId="75" fillId="63" borderId="84" applyNumberFormat="0" applyAlignment="0" applyProtection="0"/>
    <xf numFmtId="208" fontId="75" fillId="63" borderId="84" applyNumberFormat="0" applyAlignment="0" applyProtection="0"/>
    <xf numFmtId="204" fontId="102" fillId="74" borderId="84" applyNumberFormat="0" applyAlignment="0" applyProtection="0"/>
    <xf numFmtId="204" fontId="102" fillId="74" borderId="84" applyNumberFormat="0" applyAlignment="0" applyProtection="0"/>
    <xf numFmtId="208" fontId="102" fillId="74" borderId="84" applyNumberFormat="0" applyAlignment="0" applyProtection="0"/>
    <xf numFmtId="208" fontId="102" fillId="74" borderId="84" applyNumberFormat="0" applyAlignment="0" applyProtection="0"/>
    <xf numFmtId="204" fontId="102" fillId="74" borderId="84" applyNumberFormat="0" applyAlignment="0" applyProtection="0"/>
    <xf numFmtId="208" fontId="102" fillId="74" borderId="84" applyNumberFormat="0" applyAlignment="0" applyProtection="0"/>
    <xf numFmtId="205" fontId="1" fillId="0" borderId="0" applyFont="0" applyFill="0" applyBorder="0" applyAlignment="0" applyProtection="0"/>
    <xf numFmtId="0" fontId="57" fillId="0" borderId="7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75" fillId="54" borderId="8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" fillId="0" borderId="90" applyNumberFormat="0" applyFont="0" applyFill="0" applyAlignment="0" applyProtection="0">
      <alignment vertical="center"/>
    </xf>
    <xf numFmtId="21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43" fontId="1" fillId="0" borderId="0" applyFont="0" applyFill="0" applyBorder="0" applyAlignment="0" applyProtection="0"/>
    <xf numFmtId="0" fontId="89" fillId="0" borderId="77" applyNumberFormat="0" applyFill="0" applyAlignment="0" applyProtection="0"/>
    <xf numFmtId="0" fontId="89" fillId="0" borderId="77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0" fontId="86" fillId="54" borderId="76" applyNumberFormat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44" fontId="1" fillId="0" borderId="0" applyFont="0" applyFill="0" applyBorder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4" fontId="83" fillId="78" borderId="84" applyNumberFormat="0" applyAlignment="0" applyProtection="0"/>
    <xf numFmtId="208" fontId="83" fillId="78" borderId="84" applyNumberFormat="0" applyAlignment="0" applyProtection="0"/>
    <xf numFmtId="204" fontId="89" fillId="0" borderId="77" applyNumberFormat="0" applyFill="0" applyAlignment="0" applyProtection="0"/>
    <xf numFmtId="208" fontId="89" fillId="0" borderId="77" applyNumberFormat="0" applyFill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0" fontId="75" fillId="54" borderId="95" applyNumberFormat="0" applyAlignment="0" applyProtection="0"/>
    <xf numFmtId="1" fontId="154" fillId="105" borderId="52" applyNumberFormat="0" applyBorder="0" applyAlignment="0">
      <alignment horizontal="centerContinuous" vertical="center"/>
      <protection locked="0"/>
    </xf>
    <xf numFmtId="229" fontId="162" fillId="106" borderId="83" applyNumberFormat="0" applyBorder="0" applyAlignment="0">
      <protection locked="0"/>
    </xf>
    <xf numFmtId="204" fontId="2" fillId="0" borderId="1" applyFill="0" applyAlignment="0" applyProtection="0">
      <protection locked="0"/>
    </xf>
    <xf numFmtId="208" fontId="2" fillId="0" borderId="1" applyFill="0" applyAlignment="0" applyProtection="0">
      <protection locked="0"/>
    </xf>
    <xf numFmtId="210" fontId="130" fillId="0" borderId="62">
      <alignment horizontal="center"/>
    </xf>
    <xf numFmtId="5" fontId="174" fillId="33" borderId="75" applyNumberFormat="0" applyFont="0" applyBorder="0" applyAlignment="0" applyProtection="0">
      <alignment horizontal="right"/>
    </xf>
    <xf numFmtId="5" fontId="174" fillId="33" borderId="75" applyNumberFormat="0" applyFont="0" applyBorder="0" applyAlignment="0" applyProtection="0">
      <alignment horizontal="right"/>
    </xf>
    <xf numFmtId="204" fontId="83" fillId="65" borderId="84" applyNumberFormat="0" applyAlignment="0" applyProtection="0"/>
    <xf numFmtId="204" fontId="83" fillId="65" borderId="84" applyNumberFormat="0" applyAlignment="0" applyProtection="0"/>
    <xf numFmtId="208" fontId="83" fillId="65" borderId="84" applyNumberFormat="0" applyAlignment="0" applyProtection="0"/>
    <xf numFmtId="208" fontId="83" fillId="65" borderId="84" applyNumberFormat="0" applyAlignment="0" applyProtection="0"/>
    <xf numFmtId="204" fontId="83" fillId="65" borderId="84" applyNumberFormat="0" applyAlignment="0" applyProtection="0"/>
    <xf numFmtId="208" fontId="83" fillId="65" borderId="84" applyNumberFormat="0" applyAlignment="0" applyProtection="0"/>
    <xf numFmtId="0" fontId="30" fillId="57" borderId="96" applyNumberFormat="0" applyAlignment="0" applyProtection="0"/>
    <xf numFmtId="0" fontId="37" fillId="54" borderId="95" applyNumberFormat="0" applyAlignment="0" applyProtection="0"/>
    <xf numFmtId="0" fontId="37" fillId="54" borderId="95" applyNumberFormat="0" applyAlignment="0" applyProtection="0"/>
    <xf numFmtId="0" fontId="30" fillId="57" borderId="73" applyNumberFormat="0" applyAlignment="0" applyProtection="0"/>
    <xf numFmtId="0" fontId="37" fillId="54" borderId="95" applyNumberFormat="0" applyAlignment="0" applyProtection="0"/>
    <xf numFmtId="0" fontId="57" fillId="0" borderId="98" applyNumberFormat="0" applyFill="0" applyAlignment="0" applyProtection="0"/>
    <xf numFmtId="0" fontId="57" fillId="0" borderId="98" applyNumberFormat="0" applyFill="0" applyAlignment="0" applyProtection="0"/>
    <xf numFmtId="0" fontId="57" fillId="0" borderId="98" applyNumberFormat="0" applyFill="0" applyAlignment="0" applyProtection="0"/>
    <xf numFmtId="0" fontId="37" fillId="54" borderId="71" applyNumberFormat="0" applyAlignment="0" applyProtection="0"/>
    <xf numFmtId="10" fontId="61" fillId="34" borderId="74" applyNumberFormat="0" applyBorder="0" applyAlignment="0" applyProtection="0"/>
    <xf numFmtId="0" fontId="46" fillId="41" borderId="71" applyNumberFormat="0" applyAlignment="0" applyProtection="0"/>
    <xf numFmtId="0" fontId="30" fillId="57" borderId="73" applyNumberFormat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4" fontId="1" fillId="0" borderId="0"/>
    <xf numFmtId="204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204" fontId="1" fillId="0" borderId="0"/>
    <xf numFmtId="208" fontId="1" fillId="0" borderId="0"/>
    <xf numFmtId="0" fontId="1" fillId="0" borderId="0"/>
    <xf numFmtId="0" fontId="46" fillId="41" borderId="71" applyNumberFormat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57" fillId="0" borderId="72" applyNumberFormat="0" applyFill="0" applyAlignment="0" applyProtection="0"/>
    <xf numFmtId="204" fontId="1" fillId="0" borderId="0"/>
    <xf numFmtId="208" fontId="1" fillId="0" borderId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204" fontId="1" fillId="0" borderId="0"/>
    <xf numFmtId="208" fontId="1" fillId="0" borderId="0"/>
    <xf numFmtId="0" fontId="54" fillId="54" borderId="70" applyNumberFormat="0" applyAlignment="0" applyProtection="0"/>
    <xf numFmtId="0" fontId="54" fillId="54" borderId="97" applyNumberFormat="0" applyAlignment="0" applyProtection="0"/>
    <xf numFmtId="204" fontId="1" fillId="0" borderId="0"/>
    <xf numFmtId="208" fontId="1" fillId="0" borderId="0"/>
    <xf numFmtId="0" fontId="54" fillId="54" borderId="70" applyNumberFormat="0" applyAlignment="0" applyProtection="0"/>
    <xf numFmtId="0" fontId="1" fillId="0" borderId="0"/>
    <xf numFmtId="0" fontId="54" fillId="54" borderId="70" applyNumberFormat="0" applyAlignment="0" applyProtection="0"/>
    <xf numFmtId="0" fontId="54" fillId="54" borderId="70" applyNumberFormat="0" applyAlignment="0" applyProtection="0"/>
    <xf numFmtId="204" fontId="1" fillId="0" borderId="0"/>
    <xf numFmtId="208" fontId="1" fillId="0" borderId="0"/>
    <xf numFmtId="0" fontId="1" fillId="0" borderId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46" fillId="41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0" fillId="57" borderId="96" applyNumberFormat="0" applyAlignment="0" applyProtection="0"/>
    <xf numFmtId="0" fontId="54" fillId="54" borderId="97" applyNumberFormat="0" applyAlignment="0" applyProtection="0"/>
    <xf numFmtId="204" fontId="1" fillId="0" borderId="0"/>
    <xf numFmtId="0" fontId="37" fillId="54" borderId="71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208" fontId="1" fillId="0" borderId="0"/>
    <xf numFmtId="0" fontId="37" fillId="54" borderId="71" applyNumberFormat="0" applyAlignment="0" applyProtection="0"/>
    <xf numFmtId="0" fontId="57" fillId="0" borderId="98" applyNumberFormat="0" applyFill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30" fillId="57" borderId="73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4" fillId="54" borderId="70" applyNumberFormat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0" fontId="57" fillId="0" borderId="72" applyNumberFormat="0" applyFill="0" applyAlignment="0" applyProtection="0"/>
    <xf numFmtId="204" fontId="1" fillId="0" borderId="0"/>
    <xf numFmtId="208" fontId="1" fillId="0" borderId="0"/>
    <xf numFmtId="0" fontId="46" fillId="41" borderId="95" applyNumberFormat="0" applyAlignment="0" applyProtection="0"/>
    <xf numFmtId="0" fontId="30" fillId="57" borderId="73" applyNumberFormat="0" applyAlignment="0" applyProtection="0"/>
    <xf numFmtId="204" fontId="1" fillId="0" borderId="0"/>
    <xf numFmtId="0" fontId="54" fillId="54" borderId="70" applyNumberFormat="0" applyAlignment="0" applyProtection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43" fontId="1" fillId="0" borderId="0" applyFont="0" applyFill="0" applyBorder="0" applyAlignment="0" applyProtection="0"/>
    <xf numFmtId="208" fontId="1" fillId="0" borderId="0"/>
    <xf numFmtId="204" fontId="1" fillId="0" borderId="0"/>
    <xf numFmtId="17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204" fontId="1" fillId="0" borderId="0"/>
    <xf numFmtId="178" fontId="1" fillId="0" borderId="0"/>
    <xf numFmtId="208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11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43" fontId="119" fillId="0" borderId="0" applyFont="0" applyFill="0" applyBorder="0" applyAlignment="0" applyProtection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70" fillId="62" borderId="85" applyNumberFormat="0" applyFont="0" applyAlignment="0" applyProtection="0"/>
    <xf numFmtId="204" fontId="18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8" fontId="18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70" fillId="62" borderId="85" applyNumberFormat="0" applyFont="0" applyAlignment="0" applyProtection="0"/>
    <xf numFmtId="204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70" fillId="62" borderId="85" applyNumberFormat="0" applyFont="0" applyAlignment="0" applyProtection="0"/>
    <xf numFmtId="204" fontId="18" fillId="62" borderId="85" applyNumberFormat="0" applyFont="0" applyAlignment="0" applyProtection="0"/>
    <xf numFmtId="0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18" fillId="62" borderId="85" applyNumberFormat="0" applyFont="0" applyAlignment="0" applyProtection="0"/>
    <xf numFmtId="0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204" fontId="1" fillId="8" borderId="13" applyNumberFormat="0" applyFont="0" applyAlignment="0" applyProtection="0"/>
    <xf numFmtId="208" fontId="1" fillId="8" borderId="13" applyNumberFormat="0" applyFont="0" applyAlignment="0" applyProtection="0"/>
    <xf numFmtId="0" fontId="183" fillId="0" borderId="75"/>
    <xf numFmtId="0" fontId="183" fillId="0" borderId="75"/>
    <xf numFmtId="204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86" fillId="74" borderId="76" applyNumberFormat="0" applyAlignment="0" applyProtection="0"/>
    <xf numFmtId="204" fontId="86" fillId="74" borderId="76" applyNumberFormat="0" applyAlignment="0" applyProtection="0"/>
    <xf numFmtId="208" fontId="86" fillId="74" borderId="76" applyNumberFormat="0" applyAlignment="0" applyProtection="0"/>
    <xf numFmtId="208" fontId="86" fillId="74" borderId="76" applyNumberFormat="0" applyAlignment="0" applyProtection="0"/>
    <xf numFmtId="204" fontId="86" fillId="74" borderId="76" applyNumberFormat="0" applyAlignment="0" applyProtection="0"/>
    <xf numFmtId="208" fontId="86" fillId="74" borderId="7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1" fillId="0" borderId="83">
      <alignment horizontal="left"/>
    </xf>
    <xf numFmtId="183" fontId="21" fillId="0" borderId="83">
      <alignment horizontal="left"/>
    </xf>
    <xf numFmtId="4" fontId="189" fillId="65" borderId="92" applyNumberFormat="0" applyProtection="0">
      <alignment vertical="center"/>
    </xf>
    <xf numFmtId="4" fontId="190" fillId="65" borderId="92" applyNumberFormat="0" applyProtection="0">
      <alignment vertical="center"/>
    </xf>
    <xf numFmtId="4" fontId="189" fillId="65" borderId="92" applyNumberFormat="0" applyProtection="0">
      <alignment horizontal="left" vertical="center" indent="1"/>
    </xf>
    <xf numFmtId="0" fontId="189" fillId="65" borderId="92" applyNumberFormat="0" applyProtection="0">
      <alignment horizontal="left" vertical="top" indent="1"/>
    </xf>
    <xf numFmtId="4" fontId="14" fillId="66" borderId="92" applyNumberFormat="0" applyProtection="0">
      <alignment horizontal="right" vertical="center"/>
    </xf>
    <xf numFmtId="4" fontId="14" fillId="61" borderId="92" applyNumberFormat="0" applyProtection="0">
      <alignment horizontal="right" vertical="center"/>
    </xf>
    <xf numFmtId="4" fontId="14" fillId="72" borderId="92" applyNumberFormat="0" applyProtection="0">
      <alignment horizontal="right" vertical="center"/>
    </xf>
    <xf numFmtId="4" fontId="14" fillId="68" borderId="92" applyNumberFormat="0" applyProtection="0">
      <alignment horizontal="right" vertical="center"/>
    </xf>
    <xf numFmtId="4" fontId="14" fillId="82" borderId="92" applyNumberFormat="0" applyProtection="0">
      <alignment horizontal="right" vertical="center"/>
    </xf>
    <xf numFmtId="4" fontId="14" fillId="67" borderId="92" applyNumberFormat="0" applyProtection="0">
      <alignment horizontal="right" vertical="center"/>
    </xf>
    <xf numFmtId="4" fontId="14" fillId="84" borderId="92" applyNumberFormat="0" applyProtection="0">
      <alignment horizontal="right" vertical="center"/>
    </xf>
    <xf numFmtId="4" fontId="14" fillId="112" borderId="92" applyNumberFormat="0" applyProtection="0">
      <alignment horizontal="right" vertical="center"/>
    </xf>
    <xf numFmtId="4" fontId="14" fillId="79" borderId="92" applyNumberFormat="0" applyProtection="0">
      <alignment horizontal="right" vertical="center"/>
    </xf>
    <xf numFmtId="4" fontId="14" fillId="111" borderId="92" applyNumberFormat="0" applyProtection="0">
      <alignment horizontal="right" vertical="center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top" indent="1"/>
    </xf>
    <xf numFmtId="0" fontId="18" fillId="70" borderId="92" applyNumberFormat="0" applyProtection="0">
      <alignment horizontal="left" vertical="top" indent="1"/>
    </xf>
    <xf numFmtId="0" fontId="18" fillId="70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top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top" indent="1"/>
    </xf>
    <xf numFmtId="0" fontId="18" fillId="60" borderId="92" applyNumberFormat="0" applyProtection="0">
      <alignment horizontal="left" vertical="top" indent="1"/>
    </xf>
    <xf numFmtId="0" fontId="18" fillId="60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top" indent="1"/>
    </xf>
    <xf numFmtId="0" fontId="18" fillId="74" borderId="90" applyNumberFormat="0">
      <protection locked="0"/>
    </xf>
    <xf numFmtId="0" fontId="18" fillId="74" borderId="90" applyNumberFormat="0">
      <protection locked="0"/>
    </xf>
    <xf numFmtId="0" fontId="18" fillId="74" borderId="90" applyNumberFormat="0">
      <protection locked="0"/>
    </xf>
    <xf numFmtId="4" fontId="14" fillId="62" borderId="92" applyNumberFormat="0" applyProtection="0">
      <alignment vertical="center"/>
    </xf>
    <xf numFmtId="4" fontId="191" fillId="62" borderId="92" applyNumberFormat="0" applyProtection="0">
      <alignment vertical="center"/>
    </xf>
    <xf numFmtId="4" fontId="14" fillId="62" borderId="92" applyNumberFormat="0" applyProtection="0">
      <alignment horizontal="left" vertical="center" indent="1"/>
    </xf>
    <xf numFmtId="0" fontId="14" fillId="62" borderId="92" applyNumberFormat="0" applyProtection="0">
      <alignment horizontal="left" vertical="top" indent="1"/>
    </xf>
    <xf numFmtId="4" fontId="14" fillId="114" borderId="92" applyNumberFormat="0" applyProtection="0">
      <alignment horizontal="right" vertical="center"/>
    </xf>
    <xf numFmtId="4" fontId="191" fillId="114" borderId="92" applyNumberFormat="0" applyProtection="0">
      <alignment horizontal="right" vertical="center"/>
    </xf>
    <xf numFmtId="4" fontId="14" fillId="111" borderId="92" applyNumberFormat="0" applyProtection="0">
      <alignment horizontal="left" vertical="center" indent="1"/>
    </xf>
    <xf numFmtId="0" fontId="14" fillId="111" borderId="92" applyNumberFormat="0" applyProtection="0">
      <alignment horizontal="left" vertical="top" indent="1"/>
    </xf>
    <xf numFmtId="4" fontId="193" fillId="114" borderId="92" applyNumberFormat="0" applyProtection="0">
      <alignment horizontal="right" vertical="center"/>
    </xf>
    <xf numFmtId="0" fontId="198" fillId="119" borderId="91"/>
    <xf numFmtId="243" fontId="124" fillId="33" borderId="83" applyAlignment="0"/>
    <xf numFmtId="239" fontId="204" fillId="121" borderId="68" applyBorder="0">
      <alignment horizontal="right" vertical="top" wrapText="1"/>
    </xf>
    <xf numFmtId="204" fontId="89" fillId="0" borderId="93" applyNumberFormat="0" applyFill="0" applyAlignment="0" applyProtection="0"/>
    <xf numFmtId="204" fontId="89" fillId="0" borderId="93" applyNumberFormat="0" applyFill="0" applyAlignment="0" applyProtection="0"/>
    <xf numFmtId="208" fontId="89" fillId="0" borderId="93" applyNumberFormat="0" applyFill="0" applyAlignment="0" applyProtection="0"/>
    <xf numFmtId="208" fontId="89" fillId="0" borderId="93" applyNumberFormat="0" applyFill="0" applyAlignment="0" applyProtection="0"/>
    <xf numFmtId="204" fontId="89" fillId="0" borderId="93" applyNumberFormat="0" applyFill="0" applyAlignment="0" applyProtection="0"/>
    <xf numFmtId="208" fontId="89" fillId="0" borderId="93" applyNumberFormat="0" applyFill="0" applyAlignment="0" applyProtection="0"/>
    <xf numFmtId="214" fontId="187" fillId="33" borderId="80" applyBorder="0">
      <alignment horizontal="right" vertical="center"/>
      <protection locked="0"/>
    </xf>
    <xf numFmtId="214" fontId="187" fillId="33" borderId="80" applyBorder="0">
      <alignment horizontal="right" vertical="center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213" fillId="33" borderId="88" applyNumberFormat="0" applyBorder="0" applyAlignment="0"/>
    <xf numFmtId="0" fontId="214" fillId="126" borderId="83" applyAlignment="0">
      <alignment horizontal="right"/>
    </xf>
    <xf numFmtId="0" fontId="72" fillId="120" borderId="83" applyAlignment="0">
      <alignment horizontal="left"/>
    </xf>
    <xf numFmtId="205" fontId="1" fillId="0" borderId="0" applyFont="0" applyFill="0" applyBorder="0" applyAlignment="0" applyProtection="0"/>
    <xf numFmtId="1" fontId="154" fillId="105" borderId="81" applyNumberFormat="0" applyBorder="0" applyAlignment="0">
      <alignment horizontal="centerContinuous" vertical="center"/>
      <protection locked="0"/>
    </xf>
    <xf numFmtId="229" fontId="162" fillId="106" borderId="36" applyNumberFormat="0" applyBorder="0" applyAlignment="0">
      <protection locked="0"/>
    </xf>
    <xf numFmtId="183" fontId="21" fillId="0" borderId="36">
      <alignment horizontal="left"/>
    </xf>
    <xf numFmtId="183" fontId="21" fillId="0" borderId="36">
      <alignment horizontal="left"/>
    </xf>
    <xf numFmtId="243" fontId="124" fillId="33" borderId="36" applyAlignment="0"/>
    <xf numFmtId="0" fontId="214" fillId="126" borderId="36" applyAlignment="0">
      <alignment horizontal="right"/>
    </xf>
    <xf numFmtId="0" fontId="72" fillId="120" borderId="36" applyAlignment="0">
      <alignment horizontal="left"/>
    </xf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9" fillId="0" borderId="36">
      <alignment horizontal="left" vertical="center"/>
    </xf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83" fillId="41" borderId="78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0" fontId="18" fillId="57" borderId="85" applyNumberFormat="0" applyAlignment="0" applyProtection="0"/>
    <xf numFmtId="3" fontId="18" fillId="0" borderId="16" applyNumberFormat="0" applyFont="0" applyFill="0" applyAlignment="0" applyProtection="0">
      <alignment vertical="center"/>
    </xf>
    <xf numFmtId="10" fontId="20" fillId="34" borderId="16" applyNumberFormat="0" applyBorder="0" applyAlignment="0" applyProtection="0"/>
    <xf numFmtId="0" fontId="21" fillId="0" borderId="36">
      <alignment horizontal="left" vertical="center"/>
    </xf>
    <xf numFmtId="0" fontId="102" fillId="74" borderId="78" applyNumberFormat="0" applyAlignment="0" applyProtection="0"/>
    <xf numFmtId="0" fontId="79" fillId="0" borderId="36">
      <alignment horizontal="left" vertical="center"/>
    </xf>
    <xf numFmtId="0" fontId="83" fillId="65" borderId="78" applyNumberFormat="0" applyAlignment="0" applyProtection="0"/>
    <xf numFmtId="0" fontId="18" fillId="62" borderId="85" applyNumberFormat="0" applyFont="0" applyAlignment="0" applyProtection="0"/>
    <xf numFmtId="0" fontId="83" fillId="65" borderId="78" applyNumberFormat="0" applyAlignment="0" applyProtection="0"/>
    <xf numFmtId="0" fontId="83" fillId="65" borderId="78" applyNumberFormat="0" applyAlignment="0" applyProtection="0"/>
    <xf numFmtId="3" fontId="18" fillId="0" borderId="16" applyNumberFormat="0" applyFont="0" applyFill="0" applyAlignment="0" applyProtection="0">
      <alignment vertical="center"/>
    </xf>
    <xf numFmtId="0" fontId="37" fillId="54" borderId="78" applyNumberFormat="0" applyAlignment="0" applyProtection="0"/>
    <xf numFmtId="0" fontId="46" fillId="41" borderId="78" applyNumberFormat="0" applyAlignment="0" applyProtection="0"/>
    <xf numFmtId="0" fontId="30" fillId="57" borderId="85" applyNumberFormat="0" applyAlignment="0" applyProtection="0"/>
    <xf numFmtId="10" fontId="61" fillId="34" borderId="16" applyNumberFormat="0" applyBorder="0" applyAlignment="0" applyProtection="0"/>
    <xf numFmtId="0" fontId="75" fillId="63" borderId="78" applyNumberFormat="0" applyAlignment="0" applyProtection="0"/>
    <xf numFmtId="0" fontId="83" fillId="78" borderId="78" applyNumberFormat="0" applyAlignment="0" applyProtection="0"/>
    <xf numFmtId="204" fontId="86" fillId="63" borderId="86" applyNumberFormat="0" applyAlignment="0" applyProtection="0"/>
    <xf numFmtId="208" fontId="86" fillId="63" borderId="86" applyNumberFormat="0" applyAlignment="0" applyProtection="0"/>
    <xf numFmtId="214" fontId="132" fillId="97" borderId="48" applyNumberFormat="0" applyBorder="0" applyAlignment="0">
      <alignment horizontal="centerContinuous" vertical="center"/>
      <protection hidden="1"/>
    </xf>
    <xf numFmtId="204" fontId="75" fillId="63" borderId="84" applyNumberFormat="0" applyAlignment="0" applyProtection="0"/>
    <xf numFmtId="208" fontId="75" fillId="63" borderId="84" applyNumberFormat="0" applyAlignment="0" applyProtection="0"/>
    <xf numFmtId="204" fontId="102" fillId="74" borderId="84" applyNumberFormat="0" applyAlignment="0" applyProtection="0"/>
    <xf numFmtId="204" fontId="102" fillId="74" borderId="84" applyNumberFormat="0" applyAlignment="0" applyProtection="0"/>
    <xf numFmtId="208" fontId="102" fillId="74" borderId="84" applyNumberFormat="0" applyAlignment="0" applyProtection="0"/>
    <xf numFmtId="208" fontId="102" fillId="74" borderId="84" applyNumberFormat="0" applyAlignment="0" applyProtection="0"/>
    <xf numFmtId="204" fontId="102" fillId="74" borderId="84" applyNumberFormat="0" applyAlignment="0" applyProtection="0"/>
    <xf numFmtId="208" fontId="102" fillId="74" borderId="84" applyNumberFormat="0" applyAlignment="0" applyProtection="0"/>
    <xf numFmtId="204" fontId="83" fillId="78" borderId="84" applyNumberFormat="0" applyAlignment="0" applyProtection="0"/>
    <xf numFmtId="208" fontId="83" fillId="78" borderId="84" applyNumberFormat="0" applyAlignment="0" applyProtection="0"/>
    <xf numFmtId="204" fontId="89" fillId="0" borderId="87" applyNumberFormat="0" applyFill="0" applyAlignment="0" applyProtection="0"/>
    <xf numFmtId="208" fontId="89" fillId="0" borderId="87" applyNumberFormat="0" applyFill="0" applyAlignment="0" applyProtection="0"/>
    <xf numFmtId="229" fontId="162" fillId="106" borderId="36" applyNumberFormat="0" applyBorder="0" applyAlignment="0">
      <protection locked="0"/>
    </xf>
    <xf numFmtId="204" fontId="83" fillId="65" borderId="84" applyNumberFormat="0" applyAlignment="0" applyProtection="0"/>
    <xf numFmtId="204" fontId="83" fillId="65" borderId="84" applyNumberFormat="0" applyAlignment="0" applyProtection="0"/>
    <xf numFmtId="208" fontId="83" fillId="65" borderId="84" applyNumberFormat="0" applyAlignment="0" applyProtection="0"/>
    <xf numFmtId="208" fontId="83" fillId="65" borderId="84" applyNumberFormat="0" applyAlignment="0" applyProtection="0"/>
    <xf numFmtId="204" fontId="83" fillId="65" borderId="84" applyNumberFormat="0" applyAlignment="0" applyProtection="0"/>
    <xf numFmtId="208" fontId="83" fillId="65" borderId="84" applyNumberFormat="0" applyAlignment="0" applyProtection="0"/>
    <xf numFmtId="204" fontId="70" fillId="62" borderId="85" applyNumberFormat="0" applyFont="0" applyAlignment="0" applyProtection="0"/>
    <xf numFmtId="204" fontId="18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8" fontId="18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70" fillId="62" borderId="85" applyNumberFormat="0" applyFont="0" applyAlignment="0" applyProtection="0"/>
    <xf numFmtId="208" fontId="70" fillId="62" borderId="85" applyNumberFormat="0" applyFont="0" applyAlignment="0" applyProtection="0"/>
    <xf numFmtId="208" fontId="70" fillId="62" borderId="85" applyNumberFormat="0" applyFont="0" applyAlignment="0" applyProtection="0"/>
    <xf numFmtId="204" fontId="70" fillId="62" borderId="85" applyNumberFormat="0" applyFont="0" applyAlignment="0" applyProtection="0"/>
    <xf numFmtId="204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70" fillId="62" borderId="85" applyNumberFormat="0" applyFont="0" applyAlignment="0" applyProtection="0"/>
    <xf numFmtId="204" fontId="18" fillId="62" borderId="85" applyNumberFormat="0" applyFont="0" applyAlignment="0" applyProtection="0"/>
    <xf numFmtId="0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18" fillId="62" borderId="85" applyNumberFormat="0" applyFont="0" applyAlignment="0" applyProtection="0"/>
    <xf numFmtId="0" fontId="18" fillId="62" borderId="85" applyNumberFormat="0" applyFont="0" applyAlignment="0" applyProtection="0"/>
    <xf numFmtId="208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18" fillId="62" borderId="85" applyNumberFormat="0" applyFont="0" applyAlignment="0" applyProtection="0"/>
    <xf numFmtId="208" fontId="18" fillId="62" borderId="85" applyNumberFormat="0" applyFont="0" applyAlignment="0" applyProtection="0"/>
    <xf numFmtId="204" fontId="86" fillId="74" borderId="86" applyNumberFormat="0" applyAlignment="0" applyProtection="0"/>
    <xf numFmtId="204" fontId="86" fillId="74" borderId="86" applyNumberFormat="0" applyAlignment="0" applyProtection="0"/>
    <xf numFmtId="208" fontId="86" fillId="74" borderId="86" applyNumberFormat="0" applyAlignment="0" applyProtection="0"/>
    <xf numFmtId="208" fontId="86" fillId="74" borderId="86" applyNumberFormat="0" applyAlignment="0" applyProtection="0"/>
    <xf numFmtId="204" fontId="86" fillId="74" borderId="86" applyNumberFormat="0" applyAlignment="0" applyProtection="0"/>
    <xf numFmtId="208" fontId="86" fillId="74" borderId="86" applyNumberFormat="0" applyAlignment="0" applyProtection="0"/>
    <xf numFmtId="4" fontId="189" fillId="65" borderId="92" applyNumberFormat="0" applyProtection="0">
      <alignment vertical="center"/>
    </xf>
    <xf numFmtId="4" fontId="190" fillId="65" borderId="92" applyNumberFormat="0" applyProtection="0">
      <alignment vertical="center"/>
    </xf>
    <xf numFmtId="4" fontId="189" fillId="65" borderId="92" applyNumberFormat="0" applyProtection="0">
      <alignment horizontal="left" vertical="center" indent="1"/>
    </xf>
    <xf numFmtId="0" fontId="189" fillId="65" borderId="92" applyNumberFormat="0" applyProtection="0">
      <alignment horizontal="left" vertical="top" indent="1"/>
    </xf>
    <xf numFmtId="4" fontId="14" fillId="66" borderId="92" applyNumberFormat="0" applyProtection="0">
      <alignment horizontal="right" vertical="center"/>
    </xf>
    <xf numFmtId="4" fontId="14" fillId="61" borderId="92" applyNumberFormat="0" applyProtection="0">
      <alignment horizontal="right" vertical="center"/>
    </xf>
    <xf numFmtId="4" fontId="14" fillId="72" borderId="92" applyNumberFormat="0" applyProtection="0">
      <alignment horizontal="right" vertical="center"/>
    </xf>
    <xf numFmtId="4" fontId="14" fillId="68" borderId="92" applyNumberFormat="0" applyProtection="0">
      <alignment horizontal="right" vertical="center"/>
    </xf>
    <xf numFmtId="4" fontId="14" fillId="82" borderId="92" applyNumberFormat="0" applyProtection="0">
      <alignment horizontal="right" vertical="center"/>
    </xf>
    <xf numFmtId="4" fontId="14" fillId="67" borderId="92" applyNumberFormat="0" applyProtection="0">
      <alignment horizontal="right" vertical="center"/>
    </xf>
    <xf numFmtId="4" fontId="14" fillId="84" borderId="92" applyNumberFormat="0" applyProtection="0">
      <alignment horizontal="right" vertical="center"/>
    </xf>
    <xf numFmtId="4" fontId="14" fillId="112" borderId="92" applyNumberFormat="0" applyProtection="0">
      <alignment horizontal="right" vertical="center"/>
    </xf>
    <xf numFmtId="4" fontId="14" fillId="79" borderId="92" applyNumberFormat="0" applyProtection="0">
      <alignment horizontal="right" vertical="center"/>
    </xf>
    <xf numFmtId="4" fontId="14" fillId="111" borderId="92" applyNumberFormat="0" applyProtection="0">
      <alignment horizontal="right" vertical="center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center" indent="1"/>
    </xf>
    <xf numFmtId="0" fontId="18" fillId="70" borderId="92" applyNumberFormat="0" applyProtection="0">
      <alignment horizontal="left" vertical="top" indent="1"/>
    </xf>
    <xf numFmtId="0" fontId="18" fillId="70" borderId="92" applyNumberFormat="0" applyProtection="0">
      <alignment horizontal="left" vertical="top" indent="1"/>
    </xf>
    <xf numFmtId="0" fontId="18" fillId="70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center" indent="1"/>
    </xf>
    <xf numFmtId="0" fontId="18" fillId="111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top" indent="1"/>
    </xf>
    <xf numFmtId="0" fontId="18" fillId="111" borderId="92" applyNumberFormat="0" applyProtection="0">
      <alignment horizontal="left" vertical="top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center" indent="1"/>
    </xf>
    <xf numFmtId="0" fontId="18" fillId="60" borderId="92" applyNumberFormat="0" applyProtection="0">
      <alignment horizontal="left" vertical="top" indent="1"/>
    </xf>
    <xf numFmtId="0" fontId="18" fillId="60" borderId="92" applyNumberFormat="0" applyProtection="0">
      <alignment horizontal="left" vertical="top" indent="1"/>
    </xf>
    <xf numFmtId="0" fontId="18" fillId="60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center" indent="1"/>
    </xf>
    <xf numFmtId="0" fontId="18" fillId="114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top" indent="1"/>
    </xf>
    <xf numFmtId="0" fontId="18" fillId="114" borderId="92" applyNumberFormat="0" applyProtection="0">
      <alignment horizontal="left" vertical="top" indent="1"/>
    </xf>
    <xf numFmtId="0" fontId="18" fillId="74" borderId="90" applyNumberFormat="0">
      <protection locked="0"/>
    </xf>
    <xf numFmtId="0" fontId="18" fillId="74" borderId="90" applyNumberFormat="0">
      <protection locked="0"/>
    </xf>
    <xf numFmtId="0" fontId="18" fillId="74" borderId="90" applyNumberFormat="0">
      <protection locked="0"/>
    </xf>
    <xf numFmtId="4" fontId="14" fillId="62" borderId="92" applyNumberFormat="0" applyProtection="0">
      <alignment vertical="center"/>
    </xf>
    <xf numFmtId="4" fontId="191" fillId="62" borderId="92" applyNumberFormat="0" applyProtection="0">
      <alignment vertical="center"/>
    </xf>
    <xf numFmtId="4" fontId="14" fillId="62" borderId="92" applyNumberFormat="0" applyProtection="0">
      <alignment horizontal="left" vertical="center" indent="1"/>
    </xf>
    <xf numFmtId="0" fontId="14" fillId="62" borderId="92" applyNumberFormat="0" applyProtection="0">
      <alignment horizontal="left" vertical="top" indent="1"/>
    </xf>
    <xf numFmtId="4" fontId="14" fillId="114" borderId="92" applyNumberFormat="0" applyProtection="0">
      <alignment horizontal="right" vertical="center"/>
    </xf>
    <xf numFmtId="4" fontId="191" fillId="114" borderId="92" applyNumberFormat="0" applyProtection="0">
      <alignment horizontal="right" vertical="center"/>
    </xf>
    <xf numFmtId="4" fontId="14" fillId="111" borderId="92" applyNumberFormat="0" applyProtection="0">
      <alignment horizontal="left" vertical="center" indent="1"/>
    </xf>
    <xf numFmtId="0" fontId="14" fillId="111" borderId="92" applyNumberFormat="0" applyProtection="0">
      <alignment horizontal="left" vertical="top" indent="1"/>
    </xf>
    <xf numFmtId="4" fontId="193" fillId="114" borderId="92" applyNumberFormat="0" applyProtection="0">
      <alignment horizontal="right" vertical="center"/>
    </xf>
    <xf numFmtId="0" fontId="198" fillId="119" borderId="91"/>
    <xf numFmtId="243" fontId="124" fillId="33" borderId="36" applyAlignment="0"/>
    <xf numFmtId="204" fontId="89" fillId="0" borderId="93" applyNumberFormat="0" applyFill="0" applyAlignment="0" applyProtection="0"/>
    <xf numFmtId="204" fontId="89" fillId="0" borderId="93" applyNumberFormat="0" applyFill="0" applyAlignment="0" applyProtection="0"/>
    <xf numFmtId="208" fontId="89" fillId="0" borderId="93" applyNumberFormat="0" applyFill="0" applyAlignment="0" applyProtection="0"/>
    <xf numFmtId="208" fontId="89" fillId="0" borderId="93" applyNumberFormat="0" applyFill="0" applyAlignment="0" applyProtection="0"/>
    <xf numFmtId="204" fontId="89" fillId="0" borderId="93" applyNumberFormat="0" applyFill="0" applyAlignment="0" applyProtection="0"/>
    <xf numFmtId="208" fontId="89" fillId="0" borderId="93" applyNumberFormat="0" applyFill="0" applyAlignment="0" applyProtection="0"/>
    <xf numFmtId="222" fontId="213" fillId="33" borderId="48" applyNumberFormat="0" applyBorder="0" applyAlignment="0"/>
    <xf numFmtId="1" fontId="154" fillId="105" borderId="52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8" fillId="0" borderId="75" applyNumberFormat="0" applyFill="0" applyAlignment="0" applyProtection="0">
      <alignment horizontal="center" vertical="center"/>
    </xf>
    <xf numFmtId="180" fontId="18" fillId="0" borderId="0" applyFill="0" applyBorder="0" applyAlignment="0" applyProtection="0"/>
    <xf numFmtId="9" fontId="1" fillId="0" borderId="0" applyFont="0" applyFill="0" applyBorder="0" applyAlignment="0" applyProtection="0"/>
    <xf numFmtId="0" fontId="75" fillId="63" borderId="95" applyNumberFormat="0" applyAlignment="0" applyProtection="0"/>
    <xf numFmtId="0" fontId="83" fillId="78" borderId="95" applyNumberFormat="0" applyAlignment="0" applyProtection="0"/>
    <xf numFmtId="0" fontId="86" fillId="63" borderId="76" applyNumberFormat="0" applyAlignment="0" applyProtection="0"/>
    <xf numFmtId="180" fontId="18" fillId="0" borderId="0" applyFill="0" applyBorder="0" applyAlignment="0" applyProtection="0"/>
    <xf numFmtId="0" fontId="1" fillId="0" borderId="0"/>
    <xf numFmtId="0" fontId="18" fillId="0" borderId="0"/>
    <xf numFmtId="0" fontId="1" fillId="0" borderId="0"/>
    <xf numFmtId="10" fontId="20" fillId="34" borderId="10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7" fillId="0" borderId="0"/>
    <xf numFmtId="204" fontId="86" fillId="63" borderId="76" applyNumberFormat="0" applyAlignment="0" applyProtection="0"/>
    <xf numFmtId="208" fontId="86" fillId="63" borderId="76" applyNumberFormat="0" applyAlignment="0" applyProtection="0"/>
    <xf numFmtId="214" fontId="132" fillId="97" borderId="99" applyNumberFormat="0" applyBorder="0" applyAlignment="0">
      <alignment horizontal="centerContinuous" vertical="center"/>
      <protection hidden="1"/>
    </xf>
    <xf numFmtId="204" fontId="75" fillId="63" borderId="95" applyNumberFormat="0" applyAlignment="0" applyProtection="0"/>
    <xf numFmtId="208" fontId="75" fillId="63" borderId="95" applyNumberFormat="0" applyAlignment="0" applyProtection="0"/>
    <xf numFmtId="204" fontId="102" fillId="74" borderId="95" applyNumberFormat="0" applyAlignment="0" applyProtection="0"/>
    <xf numFmtId="204" fontId="102" fillId="74" borderId="95" applyNumberFormat="0" applyAlignment="0" applyProtection="0"/>
    <xf numFmtId="208" fontId="102" fillId="74" borderId="95" applyNumberFormat="0" applyAlignment="0" applyProtection="0"/>
    <xf numFmtId="208" fontId="102" fillId="74" borderId="95" applyNumberFormat="0" applyAlignment="0" applyProtection="0"/>
    <xf numFmtId="204" fontId="102" fillId="74" borderId="95" applyNumberFormat="0" applyAlignment="0" applyProtection="0"/>
    <xf numFmtId="208" fontId="102" fillId="74" borderId="95" applyNumberFormat="0" applyAlignment="0" applyProtection="0"/>
    <xf numFmtId="204" fontId="83" fillId="78" borderId="95" applyNumberFormat="0" applyAlignment="0" applyProtection="0"/>
    <xf numFmtId="208" fontId="83" fillId="78" borderId="95" applyNumberFormat="0" applyAlignment="0" applyProtection="0"/>
    <xf numFmtId="204" fontId="89" fillId="0" borderId="77" applyNumberFormat="0" applyFill="0" applyAlignment="0" applyProtection="0"/>
    <xf numFmtId="208" fontId="89" fillId="0" borderId="77" applyNumberFormat="0" applyFill="0" applyAlignment="0" applyProtection="0"/>
    <xf numFmtId="1" fontId="154" fillId="105" borderId="101" applyNumberFormat="0" applyBorder="0" applyAlignment="0">
      <alignment horizontal="centerContinuous" vertical="center"/>
      <protection locked="0"/>
    </xf>
    <xf numFmtId="229" fontId="162" fillId="106" borderId="94" applyNumberFormat="0" applyBorder="0" applyAlignment="0">
      <protection locked="0"/>
    </xf>
    <xf numFmtId="204" fontId="2" fillId="0" borderId="1" applyFill="0" applyAlignment="0" applyProtection="0">
      <protection locked="0"/>
    </xf>
    <xf numFmtId="208" fontId="2" fillId="0" borderId="1" applyFill="0" applyAlignment="0" applyProtection="0">
      <protection locked="0"/>
    </xf>
    <xf numFmtId="204" fontId="83" fillId="65" borderId="95" applyNumberFormat="0" applyAlignment="0" applyProtection="0"/>
    <xf numFmtId="204" fontId="83" fillId="65" borderId="95" applyNumberFormat="0" applyAlignment="0" applyProtection="0"/>
    <xf numFmtId="208" fontId="83" fillId="65" borderId="95" applyNumberFormat="0" applyAlignment="0" applyProtection="0"/>
    <xf numFmtId="208" fontId="83" fillId="65" borderId="95" applyNumberFormat="0" applyAlignment="0" applyProtection="0"/>
    <xf numFmtId="204" fontId="83" fillId="65" borderId="95" applyNumberFormat="0" applyAlignment="0" applyProtection="0"/>
    <xf numFmtId="208" fontId="83" fillId="65" borderId="95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0" fillId="62" borderId="96" applyNumberFormat="0" applyFont="0" applyAlignment="0" applyProtection="0"/>
    <xf numFmtId="204" fontId="18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8" fontId="18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4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70" fillId="62" borderId="96" applyNumberFormat="0" applyFont="0" applyAlignment="0" applyProtection="0"/>
    <xf numFmtId="204" fontId="18" fillId="62" borderId="96" applyNumberFormat="0" applyFont="0" applyAlignment="0" applyProtection="0"/>
    <xf numFmtId="0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18" fillId="62" borderId="96" applyNumberFormat="0" applyFont="0" applyAlignment="0" applyProtection="0"/>
    <xf numFmtId="0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86" fillId="74" borderId="76" applyNumberFormat="0" applyAlignment="0" applyProtection="0"/>
    <xf numFmtId="204" fontId="86" fillId="74" borderId="76" applyNumberFormat="0" applyAlignment="0" applyProtection="0"/>
    <xf numFmtId="208" fontId="86" fillId="74" borderId="76" applyNumberFormat="0" applyAlignment="0" applyProtection="0"/>
    <xf numFmtId="208" fontId="86" fillId="74" borderId="76" applyNumberFormat="0" applyAlignment="0" applyProtection="0"/>
    <xf numFmtId="204" fontId="86" fillId="74" borderId="76" applyNumberFormat="0" applyAlignment="0" applyProtection="0"/>
    <xf numFmtId="208" fontId="86" fillId="74" borderId="76" applyNumberFormat="0" applyAlignment="0" applyProtection="0"/>
    <xf numFmtId="43" fontId="119" fillId="0" borderId="0" applyFont="0" applyFill="0" applyBorder="0" applyAlignment="0" applyProtection="0"/>
    <xf numFmtId="183" fontId="21" fillId="0" borderId="94">
      <alignment horizontal="left"/>
    </xf>
    <xf numFmtId="183" fontId="21" fillId="0" borderId="94">
      <alignment horizontal="left"/>
    </xf>
    <xf numFmtId="4" fontId="189" fillId="65" borderId="103" applyNumberFormat="0" applyProtection="0">
      <alignment vertical="center"/>
    </xf>
    <xf numFmtId="4" fontId="190" fillId="65" borderId="103" applyNumberFormat="0" applyProtection="0">
      <alignment vertical="center"/>
    </xf>
    <xf numFmtId="4" fontId="189" fillId="65" borderId="103" applyNumberFormat="0" applyProtection="0">
      <alignment horizontal="left" vertical="center" indent="1"/>
    </xf>
    <xf numFmtId="0" fontId="189" fillId="65" borderId="103" applyNumberFormat="0" applyProtection="0">
      <alignment horizontal="left" vertical="top" indent="1"/>
    </xf>
    <xf numFmtId="4" fontId="14" fillId="66" borderId="103" applyNumberFormat="0" applyProtection="0">
      <alignment horizontal="right" vertical="center"/>
    </xf>
    <xf numFmtId="4" fontId="14" fillId="61" borderId="103" applyNumberFormat="0" applyProtection="0">
      <alignment horizontal="right" vertical="center"/>
    </xf>
    <xf numFmtId="4" fontId="14" fillId="72" borderId="103" applyNumberFormat="0" applyProtection="0">
      <alignment horizontal="right" vertical="center"/>
    </xf>
    <xf numFmtId="4" fontId="14" fillId="68" borderId="103" applyNumberFormat="0" applyProtection="0">
      <alignment horizontal="right" vertical="center"/>
    </xf>
    <xf numFmtId="4" fontId="14" fillId="82" borderId="103" applyNumberFormat="0" applyProtection="0">
      <alignment horizontal="right" vertical="center"/>
    </xf>
    <xf numFmtId="4" fontId="14" fillId="67" borderId="103" applyNumberFormat="0" applyProtection="0">
      <alignment horizontal="right" vertical="center"/>
    </xf>
    <xf numFmtId="4" fontId="14" fillId="84" borderId="103" applyNumberFormat="0" applyProtection="0">
      <alignment horizontal="right" vertical="center"/>
    </xf>
    <xf numFmtId="4" fontId="14" fillId="112" borderId="103" applyNumberFormat="0" applyProtection="0">
      <alignment horizontal="right" vertical="center"/>
    </xf>
    <xf numFmtId="4" fontId="14" fillId="79" borderId="103" applyNumberFormat="0" applyProtection="0">
      <alignment horizontal="right" vertical="center"/>
    </xf>
    <xf numFmtId="4" fontId="14" fillId="111" borderId="103" applyNumberFormat="0" applyProtection="0">
      <alignment horizontal="right" vertical="center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top" indent="1"/>
    </xf>
    <xf numFmtId="0" fontId="18" fillId="70" borderId="103" applyNumberFormat="0" applyProtection="0">
      <alignment horizontal="left" vertical="top" indent="1"/>
    </xf>
    <xf numFmtId="0" fontId="18" fillId="70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top" indent="1"/>
    </xf>
    <xf numFmtId="0" fontId="18" fillId="74" borderId="100" applyNumberFormat="0">
      <protection locked="0"/>
    </xf>
    <xf numFmtId="0" fontId="18" fillId="74" borderId="100" applyNumberFormat="0">
      <protection locked="0"/>
    </xf>
    <xf numFmtId="0" fontId="18" fillId="74" borderId="100" applyNumberFormat="0">
      <protection locked="0"/>
    </xf>
    <xf numFmtId="4" fontId="14" fillId="62" borderId="103" applyNumberFormat="0" applyProtection="0">
      <alignment vertical="center"/>
    </xf>
    <xf numFmtId="4" fontId="191" fillId="62" borderId="103" applyNumberFormat="0" applyProtection="0">
      <alignment vertical="center"/>
    </xf>
    <xf numFmtId="4" fontId="14" fillId="62" borderId="103" applyNumberFormat="0" applyProtection="0">
      <alignment horizontal="left" vertical="center" indent="1"/>
    </xf>
    <xf numFmtId="0" fontId="14" fillId="62" borderId="103" applyNumberFormat="0" applyProtection="0">
      <alignment horizontal="left" vertical="top" indent="1"/>
    </xf>
    <xf numFmtId="4" fontId="14" fillId="114" borderId="103" applyNumberFormat="0" applyProtection="0">
      <alignment horizontal="right" vertical="center"/>
    </xf>
    <xf numFmtId="4" fontId="191" fillId="114" borderId="103" applyNumberFormat="0" applyProtection="0">
      <alignment horizontal="right" vertical="center"/>
    </xf>
    <xf numFmtId="4" fontId="14" fillId="111" borderId="103" applyNumberFormat="0" applyProtection="0">
      <alignment horizontal="left" vertical="center" indent="1"/>
    </xf>
    <xf numFmtId="0" fontId="14" fillId="111" borderId="103" applyNumberFormat="0" applyProtection="0">
      <alignment horizontal="left" vertical="top" indent="1"/>
    </xf>
    <xf numFmtId="4" fontId="193" fillId="114" borderId="103" applyNumberFormat="0" applyProtection="0">
      <alignment horizontal="right" vertical="center"/>
    </xf>
    <xf numFmtId="0" fontId="198" fillId="119" borderId="102"/>
    <xf numFmtId="243" fontId="124" fillId="33" borderId="94" applyAlignment="0"/>
    <xf numFmtId="204" fontId="89" fillId="0" borderId="104" applyNumberFormat="0" applyFill="0" applyAlignment="0" applyProtection="0"/>
    <xf numFmtId="204" fontId="89" fillId="0" borderId="104" applyNumberFormat="0" applyFill="0" applyAlignment="0" applyProtection="0"/>
    <xf numFmtId="208" fontId="89" fillId="0" borderId="104" applyNumberFormat="0" applyFill="0" applyAlignment="0" applyProtection="0"/>
    <xf numFmtId="208" fontId="89" fillId="0" borderId="104" applyNumberFormat="0" applyFill="0" applyAlignment="0" applyProtection="0"/>
    <xf numFmtId="204" fontId="89" fillId="0" borderId="104" applyNumberFormat="0" applyFill="0" applyAlignment="0" applyProtection="0"/>
    <xf numFmtId="208" fontId="89" fillId="0" borderId="104" applyNumberFormat="0" applyFill="0" applyAlignment="0" applyProtection="0"/>
    <xf numFmtId="43" fontId="7" fillId="0" borderId="0" applyFont="0" applyFill="0" applyBorder="0" applyAlignment="0" applyProtection="0"/>
    <xf numFmtId="0" fontId="119" fillId="0" borderId="0"/>
    <xf numFmtId="9" fontId="39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222" fontId="213" fillId="33" borderId="99" applyNumberFormat="0" applyBorder="0" applyAlignment="0"/>
    <xf numFmtId="0" fontId="214" fillId="126" borderId="94" applyAlignment="0">
      <alignment horizontal="right"/>
    </xf>
    <xf numFmtId="0" fontId="72" fillId="120" borderId="94" applyAlignment="0">
      <alignment horizontal="left"/>
    </xf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229" fontId="162" fillId="106" borderId="89" applyNumberFormat="0" applyBorder="0" applyAlignment="0">
      <protection locked="0"/>
    </xf>
    <xf numFmtId="183" fontId="21" fillId="0" borderId="89">
      <alignment horizontal="left"/>
    </xf>
    <xf numFmtId="183" fontId="21" fillId="0" borderId="89">
      <alignment horizontal="left"/>
    </xf>
    <xf numFmtId="243" fontId="124" fillId="33" borderId="89" applyAlignment="0"/>
    <xf numFmtId="0" fontId="214" fillId="126" borderId="89" applyAlignment="0">
      <alignment horizontal="right"/>
    </xf>
    <xf numFmtId="0" fontId="72" fillId="120" borderId="89" applyAlignment="0">
      <alignment horizontal="left"/>
    </xf>
    <xf numFmtId="0" fontId="79" fillId="0" borderId="89">
      <alignment horizontal="left" vertical="center"/>
    </xf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83" fillId="41" borderId="84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0" fontId="18" fillId="57" borderId="96" applyNumberFormat="0" applyAlignment="0" applyProtection="0"/>
    <xf numFmtId="3" fontId="18" fillId="0" borderId="90" applyNumberFormat="0" applyFont="0" applyFill="0" applyAlignment="0" applyProtection="0">
      <alignment vertical="center"/>
    </xf>
    <xf numFmtId="10" fontId="20" fillId="34" borderId="90" applyNumberFormat="0" applyBorder="0" applyAlignment="0" applyProtection="0"/>
    <xf numFmtId="0" fontId="21" fillId="0" borderId="89">
      <alignment horizontal="left" vertical="center"/>
    </xf>
    <xf numFmtId="0" fontId="102" fillId="74" borderId="84" applyNumberFormat="0" applyAlignment="0" applyProtection="0"/>
    <xf numFmtId="0" fontId="79" fillId="0" borderId="89">
      <alignment horizontal="left" vertical="center"/>
    </xf>
    <xf numFmtId="0" fontId="83" fillId="65" borderId="84" applyNumberFormat="0" applyAlignment="0" applyProtection="0"/>
    <xf numFmtId="0" fontId="18" fillId="62" borderId="96" applyNumberFormat="0" applyFont="0" applyAlignment="0" applyProtection="0"/>
    <xf numFmtId="0" fontId="83" fillId="65" borderId="84" applyNumberFormat="0" applyAlignment="0" applyProtection="0"/>
    <xf numFmtId="0" fontId="83" fillId="65" borderId="84" applyNumberFormat="0" applyAlignment="0" applyProtection="0"/>
    <xf numFmtId="3" fontId="18" fillId="0" borderId="90" applyNumberFormat="0" applyFont="0" applyFill="0" applyAlignment="0" applyProtection="0">
      <alignment vertical="center"/>
    </xf>
    <xf numFmtId="0" fontId="37" fillId="54" borderId="84" applyNumberFormat="0" applyAlignment="0" applyProtection="0"/>
    <xf numFmtId="0" fontId="46" fillId="41" borderId="84" applyNumberFormat="0" applyAlignment="0" applyProtection="0"/>
    <xf numFmtId="0" fontId="30" fillId="57" borderId="96" applyNumberFormat="0" applyAlignment="0" applyProtection="0"/>
    <xf numFmtId="10" fontId="61" fillId="34" borderId="90" applyNumberFormat="0" applyBorder="0" applyAlignment="0" applyProtection="0"/>
    <xf numFmtId="0" fontId="75" fillId="63" borderId="84" applyNumberFormat="0" applyAlignment="0" applyProtection="0"/>
    <xf numFmtId="0" fontId="83" fillId="78" borderId="84" applyNumberFormat="0" applyAlignment="0" applyProtection="0"/>
    <xf numFmtId="204" fontId="86" fillId="63" borderId="97" applyNumberFormat="0" applyAlignment="0" applyProtection="0"/>
    <xf numFmtId="208" fontId="86" fillId="63" borderId="97" applyNumberFormat="0" applyAlignment="0" applyProtection="0"/>
    <xf numFmtId="214" fontId="132" fillId="97" borderId="88" applyNumberFormat="0" applyBorder="0" applyAlignment="0">
      <alignment horizontal="centerContinuous" vertical="center"/>
      <protection hidden="1"/>
    </xf>
    <xf numFmtId="204" fontId="75" fillId="63" borderId="95" applyNumberFormat="0" applyAlignment="0" applyProtection="0"/>
    <xf numFmtId="208" fontId="75" fillId="63" borderId="95" applyNumberFormat="0" applyAlignment="0" applyProtection="0"/>
    <xf numFmtId="204" fontId="102" fillId="74" borderId="95" applyNumberFormat="0" applyAlignment="0" applyProtection="0"/>
    <xf numFmtId="204" fontId="102" fillId="74" borderId="95" applyNumberFormat="0" applyAlignment="0" applyProtection="0"/>
    <xf numFmtId="208" fontId="102" fillId="74" borderId="95" applyNumberFormat="0" applyAlignment="0" applyProtection="0"/>
    <xf numFmtId="208" fontId="102" fillId="74" borderId="95" applyNumberFormat="0" applyAlignment="0" applyProtection="0"/>
    <xf numFmtId="204" fontId="102" fillId="74" borderId="95" applyNumberFormat="0" applyAlignment="0" applyProtection="0"/>
    <xf numFmtId="208" fontId="102" fillId="74" borderId="95" applyNumberFormat="0" applyAlignment="0" applyProtection="0"/>
    <xf numFmtId="204" fontId="83" fillId="78" borderId="95" applyNumberFormat="0" applyAlignment="0" applyProtection="0"/>
    <xf numFmtId="208" fontId="83" fillId="78" borderId="95" applyNumberFormat="0" applyAlignment="0" applyProtection="0"/>
    <xf numFmtId="204" fontId="89" fillId="0" borderId="98" applyNumberFormat="0" applyFill="0" applyAlignment="0" applyProtection="0"/>
    <xf numFmtId="208" fontId="89" fillId="0" borderId="98" applyNumberFormat="0" applyFill="0" applyAlignment="0" applyProtection="0"/>
    <xf numFmtId="229" fontId="162" fillId="106" borderId="89" applyNumberFormat="0" applyBorder="0" applyAlignment="0">
      <protection locked="0"/>
    </xf>
    <xf numFmtId="204" fontId="83" fillId="65" borderId="95" applyNumberFormat="0" applyAlignment="0" applyProtection="0"/>
    <xf numFmtId="204" fontId="83" fillId="65" borderId="95" applyNumberFormat="0" applyAlignment="0" applyProtection="0"/>
    <xf numFmtId="208" fontId="83" fillId="65" borderId="95" applyNumberFormat="0" applyAlignment="0" applyProtection="0"/>
    <xf numFmtId="208" fontId="83" fillId="65" borderId="95" applyNumberFormat="0" applyAlignment="0" applyProtection="0"/>
    <xf numFmtId="204" fontId="83" fillId="65" borderId="95" applyNumberFormat="0" applyAlignment="0" applyProtection="0"/>
    <xf numFmtId="208" fontId="83" fillId="65" borderId="95" applyNumberFormat="0" applyAlignment="0" applyProtection="0"/>
    <xf numFmtId="204" fontId="70" fillId="62" borderId="96" applyNumberFormat="0" applyFont="0" applyAlignment="0" applyProtection="0"/>
    <xf numFmtId="204" fontId="18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8" fontId="18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8" fontId="70" fillId="62" borderId="96" applyNumberFormat="0" applyFont="0" applyAlignment="0" applyProtection="0"/>
    <xf numFmtId="208" fontId="70" fillId="62" borderId="96" applyNumberFormat="0" applyFont="0" applyAlignment="0" applyProtection="0"/>
    <xf numFmtId="204" fontId="70" fillId="62" borderId="96" applyNumberFormat="0" applyFont="0" applyAlignment="0" applyProtection="0"/>
    <xf numFmtId="204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70" fillId="62" borderId="96" applyNumberFormat="0" applyFont="0" applyAlignment="0" applyProtection="0"/>
    <xf numFmtId="204" fontId="18" fillId="62" borderId="96" applyNumberFormat="0" applyFont="0" applyAlignment="0" applyProtection="0"/>
    <xf numFmtId="0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18" fillId="62" borderId="96" applyNumberFormat="0" applyFont="0" applyAlignment="0" applyProtection="0"/>
    <xf numFmtId="0" fontId="18" fillId="62" borderId="96" applyNumberFormat="0" applyFont="0" applyAlignment="0" applyProtection="0"/>
    <xf numFmtId="208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18" fillId="62" borderId="96" applyNumberFormat="0" applyFont="0" applyAlignment="0" applyProtection="0"/>
    <xf numFmtId="208" fontId="18" fillId="62" borderId="96" applyNumberFormat="0" applyFont="0" applyAlignment="0" applyProtection="0"/>
    <xf numFmtId="204" fontId="86" fillId="74" borderId="97" applyNumberFormat="0" applyAlignment="0" applyProtection="0"/>
    <xf numFmtId="204" fontId="86" fillId="74" borderId="97" applyNumberFormat="0" applyAlignment="0" applyProtection="0"/>
    <xf numFmtId="208" fontId="86" fillId="74" borderId="97" applyNumberFormat="0" applyAlignment="0" applyProtection="0"/>
    <xf numFmtId="208" fontId="86" fillId="74" borderId="97" applyNumberFormat="0" applyAlignment="0" applyProtection="0"/>
    <xf numFmtId="204" fontId="86" fillId="74" borderId="97" applyNumberFormat="0" applyAlignment="0" applyProtection="0"/>
    <xf numFmtId="208" fontId="86" fillId="74" borderId="97" applyNumberFormat="0" applyAlignment="0" applyProtection="0"/>
    <xf numFmtId="4" fontId="189" fillId="65" borderId="103" applyNumberFormat="0" applyProtection="0">
      <alignment vertical="center"/>
    </xf>
    <xf numFmtId="4" fontId="190" fillId="65" borderId="103" applyNumberFormat="0" applyProtection="0">
      <alignment vertical="center"/>
    </xf>
    <xf numFmtId="4" fontId="189" fillId="65" borderId="103" applyNumberFormat="0" applyProtection="0">
      <alignment horizontal="left" vertical="center" indent="1"/>
    </xf>
    <xf numFmtId="0" fontId="189" fillId="65" borderId="103" applyNumberFormat="0" applyProtection="0">
      <alignment horizontal="left" vertical="top" indent="1"/>
    </xf>
    <xf numFmtId="4" fontId="14" fillId="66" borderId="103" applyNumberFormat="0" applyProtection="0">
      <alignment horizontal="right" vertical="center"/>
    </xf>
    <xf numFmtId="4" fontId="14" fillId="61" borderId="103" applyNumberFormat="0" applyProtection="0">
      <alignment horizontal="right" vertical="center"/>
    </xf>
    <xf numFmtId="4" fontId="14" fillId="72" borderId="103" applyNumberFormat="0" applyProtection="0">
      <alignment horizontal="right" vertical="center"/>
    </xf>
    <xf numFmtId="4" fontId="14" fillId="68" borderId="103" applyNumberFormat="0" applyProtection="0">
      <alignment horizontal="right" vertical="center"/>
    </xf>
    <xf numFmtId="4" fontId="14" fillId="82" borderId="103" applyNumberFormat="0" applyProtection="0">
      <alignment horizontal="right" vertical="center"/>
    </xf>
    <xf numFmtId="4" fontId="14" fillId="67" borderId="103" applyNumberFormat="0" applyProtection="0">
      <alignment horizontal="right" vertical="center"/>
    </xf>
    <xf numFmtId="4" fontId="14" fillId="84" borderId="103" applyNumberFormat="0" applyProtection="0">
      <alignment horizontal="right" vertical="center"/>
    </xf>
    <xf numFmtId="4" fontId="14" fillId="112" borderId="103" applyNumberFormat="0" applyProtection="0">
      <alignment horizontal="right" vertical="center"/>
    </xf>
    <xf numFmtId="4" fontId="14" fillId="79" borderId="103" applyNumberFormat="0" applyProtection="0">
      <alignment horizontal="right" vertical="center"/>
    </xf>
    <xf numFmtId="4" fontId="14" fillId="111" borderId="103" applyNumberFormat="0" applyProtection="0">
      <alignment horizontal="right" vertical="center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center" indent="1"/>
    </xf>
    <xf numFmtId="0" fontId="18" fillId="70" borderId="103" applyNumberFormat="0" applyProtection="0">
      <alignment horizontal="left" vertical="top" indent="1"/>
    </xf>
    <xf numFmtId="0" fontId="18" fillId="70" borderId="103" applyNumberFormat="0" applyProtection="0">
      <alignment horizontal="left" vertical="top" indent="1"/>
    </xf>
    <xf numFmtId="0" fontId="18" fillId="70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center" indent="1"/>
    </xf>
    <xf numFmtId="0" fontId="18" fillId="111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top" indent="1"/>
    </xf>
    <xf numFmtId="0" fontId="18" fillId="111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center" indent="1"/>
    </xf>
    <xf numFmtId="0" fontId="18" fillId="60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top" indent="1"/>
    </xf>
    <xf numFmtId="0" fontId="18" fillId="60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center" indent="1"/>
    </xf>
    <xf numFmtId="0" fontId="18" fillId="114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top" indent="1"/>
    </xf>
    <xf numFmtId="0" fontId="18" fillId="114" borderId="103" applyNumberFormat="0" applyProtection="0">
      <alignment horizontal="left" vertical="top" indent="1"/>
    </xf>
    <xf numFmtId="0" fontId="18" fillId="74" borderId="100" applyNumberFormat="0">
      <protection locked="0"/>
    </xf>
    <xf numFmtId="0" fontId="18" fillId="74" borderId="100" applyNumberFormat="0">
      <protection locked="0"/>
    </xf>
    <xf numFmtId="0" fontId="18" fillId="74" borderId="100" applyNumberFormat="0">
      <protection locked="0"/>
    </xf>
    <xf numFmtId="4" fontId="14" fillId="62" borderId="103" applyNumberFormat="0" applyProtection="0">
      <alignment vertical="center"/>
    </xf>
    <xf numFmtId="4" fontId="191" fillId="62" borderId="103" applyNumberFormat="0" applyProtection="0">
      <alignment vertical="center"/>
    </xf>
    <xf numFmtId="4" fontId="14" fillId="62" borderId="103" applyNumberFormat="0" applyProtection="0">
      <alignment horizontal="left" vertical="center" indent="1"/>
    </xf>
    <xf numFmtId="0" fontId="14" fillId="62" borderId="103" applyNumberFormat="0" applyProtection="0">
      <alignment horizontal="left" vertical="top" indent="1"/>
    </xf>
    <xf numFmtId="4" fontId="14" fillId="114" borderId="103" applyNumberFormat="0" applyProtection="0">
      <alignment horizontal="right" vertical="center"/>
    </xf>
    <xf numFmtId="4" fontId="191" fillId="114" borderId="103" applyNumberFormat="0" applyProtection="0">
      <alignment horizontal="right" vertical="center"/>
    </xf>
    <xf numFmtId="4" fontId="14" fillId="111" borderId="103" applyNumberFormat="0" applyProtection="0">
      <alignment horizontal="left" vertical="center" indent="1"/>
    </xf>
    <xf numFmtId="0" fontId="14" fillId="111" borderId="103" applyNumberFormat="0" applyProtection="0">
      <alignment horizontal="left" vertical="top" indent="1"/>
    </xf>
    <xf numFmtId="4" fontId="193" fillId="114" borderId="103" applyNumberFormat="0" applyProtection="0">
      <alignment horizontal="right" vertical="center"/>
    </xf>
    <xf numFmtId="0" fontId="198" fillId="119" borderId="102"/>
    <xf numFmtId="243" fontId="124" fillId="33" borderId="89" applyAlignment="0"/>
    <xf numFmtId="204" fontId="89" fillId="0" borderId="104" applyNumberFormat="0" applyFill="0" applyAlignment="0" applyProtection="0"/>
    <xf numFmtId="204" fontId="89" fillId="0" borderId="104" applyNumberFormat="0" applyFill="0" applyAlignment="0" applyProtection="0"/>
    <xf numFmtId="208" fontId="89" fillId="0" borderId="104" applyNumberFormat="0" applyFill="0" applyAlignment="0" applyProtection="0"/>
    <xf numFmtId="208" fontId="89" fillId="0" borderId="104" applyNumberFormat="0" applyFill="0" applyAlignment="0" applyProtection="0"/>
    <xf numFmtId="204" fontId="89" fillId="0" borderId="104" applyNumberFormat="0" applyFill="0" applyAlignment="0" applyProtection="0"/>
    <xf numFmtId="208" fontId="89" fillId="0" borderId="104" applyNumberFormat="0" applyFill="0" applyAlignment="0" applyProtection="0"/>
    <xf numFmtId="222" fontId="213" fillId="33" borderId="88" applyNumberFormat="0" applyBorder="0" applyAlignment="0"/>
    <xf numFmtId="1" fontId="154" fillId="105" borderId="101" applyNumberFormat="0" applyBorder="0" applyAlignment="0">
      <alignment horizontal="centerContinuous" vertical="center"/>
      <protection locked="0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21" fillId="0" borderId="106">
      <alignment horizontal="left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6" fillId="63" borderId="197" applyNumberFormat="0" applyAlignment="0" applyProtection="0"/>
    <xf numFmtId="0" fontId="54" fillId="54" borderId="192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54" fillId="54" borderId="197" applyNumberFormat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57" fillId="0" borderId="198" applyNumberFormat="0" applyFill="0" applyAlignment="0" applyProtection="0"/>
    <xf numFmtId="0" fontId="54" fillId="54" borderId="19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93" applyNumberFormat="0" applyAlignment="0" applyProtection="0"/>
    <xf numFmtId="208" fontId="18" fillId="62" borderId="181" applyNumberFormat="0" applyFont="0" applyAlignment="0" applyProtection="0"/>
    <xf numFmtId="208" fontId="102" fillId="74" borderId="180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7" fillId="0" borderId="183" applyNumberFormat="0" applyFill="0" applyAlignment="0" applyProtection="0"/>
    <xf numFmtId="0" fontId="57" fillId="0" borderId="183" applyNumberFormat="0" applyFill="0" applyAlignment="0" applyProtection="0"/>
    <xf numFmtId="0" fontId="57" fillId="0" borderId="177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37" fillId="54" borderId="193" applyNumberFormat="0" applyAlignment="0" applyProtection="0"/>
    <xf numFmtId="0" fontId="46" fillId="41" borderId="193" applyNumberFormat="0" applyAlignment="0" applyProtection="0"/>
    <xf numFmtId="0" fontId="57" fillId="0" borderId="198" applyNumberFormat="0" applyFill="0" applyAlignment="0" applyProtection="0"/>
    <xf numFmtId="0" fontId="57" fillId="0" borderId="198" applyNumberFormat="0" applyFill="0" applyAlignment="0" applyProtection="0"/>
    <xf numFmtId="0" fontId="54" fillId="54" borderId="197" applyNumberFormat="0" applyAlignment="0" applyProtection="0"/>
    <xf numFmtId="208" fontId="102" fillId="74" borderId="180" applyNumberFormat="0" applyAlignment="0" applyProtection="0"/>
    <xf numFmtId="204" fontId="102" fillId="74" borderId="180" applyNumberFormat="0" applyAlignment="0" applyProtection="0"/>
    <xf numFmtId="0" fontId="12" fillId="0" borderId="0"/>
    <xf numFmtId="0" fontId="75" fillId="54" borderId="167" applyNumberFormat="0" applyAlignment="0" applyProtection="0"/>
    <xf numFmtId="0" fontId="46" fillId="41" borderId="107" applyNumberFormat="0" applyAlignment="0" applyProtection="0"/>
    <xf numFmtId="0" fontId="54" fillId="54" borderId="109" applyNumberFormat="0" applyAlignment="0" applyProtection="0"/>
    <xf numFmtId="0" fontId="37" fillId="54" borderId="107" applyNumberFormat="0" applyAlignment="0" applyProtection="0"/>
    <xf numFmtId="0" fontId="46" fillId="41" borderId="113" applyNumberFormat="0" applyAlignment="0" applyProtection="0"/>
    <xf numFmtId="0" fontId="30" fillId="57" borderId="108" applyNumberFormat="0" applyAlignment="0" applyProtection="0"/>
    <xf numFmtId="0" fontId="54" fillId="54" borderId="109" applyNumberFormat="0" applyAlignment="0" applyProtection="0"/>
    <xf numFmtId="0" fontId="30" fillId="57" borderId="108" applyNumberFormat="0" applyAlignment="0" applyProtection="0"/>
    <xf numFmtId="0" fontId="46" fillId="41" borderId="113" applyNumberFormat="0" applyAlignment="0" applyProtection="0"/>
    <xf numFmtId="0" fontId="46" fillId="41" borderId="113" applyNumberFormat="0" applyAlignment="0" applyProtection="0"/>
    <xf numFmtId="0" fontId="46" fillId="41" borderId="113" applyNumberFormat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54" fillId="54" borderId="115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54" fillId="54" borderId="115" applyNumberFormat="0" applyAlignment="0" applyProtection="0"/>
    <xf numFmtId="0" fontId="54" fillId="54" borderId="115" applyNumberFormat="0" applyAlignment="0" applyProtection="0"/>
    <xf numFmtId="0" fontId="54" fillId="54" borderId="115" applyNumberFormat="0" applyAlignment="0" applyProtection="0"/>
    <xf numFmtId="0" fontId="54" fillId="54" borderId="115" applyNumberFormat="0" applyAlignment="0" applyProtection="0"/>
    <xf numFmtId="0" fontId="30" fillId="57" borderId="114" applyNumberFormat="0" applyAlignment="0" applyProtection="0"/>
    <xf numFmtId="0" fontId="30" fillId="57" borderId="114" applyNumberFormat="0" applyAlignment="0" applyProtection="0"/>
    <xf numFmtId="0" fontId="30" fillId="57" borderId="114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54" fillId="54" borderId="109" applyNumberFormat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21" fillId="0" borderId="112">
      <alignment horizontal="left" vertical="center"/>
    </xf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30" fillId="57" borderId="114" applyNumberFormat="0" applyAlignment="0" applyProtection="0"/>
    <xf numFmtId="0" fontId="30" fillId="57" borderId="114" applyNumberFormat="0" applyAlignment="0" applyProtection="0"/>
    <xf numFmtId="0" fontId="46" fillId="41" borderId="113" applyNumberFormat="0" applyAlignment="0" applyProtection="0"/>
    <xf numFmtId="0" fontId="37" fillId="54" borderId="113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15" applyNumberFormat="0" applyAlignment="0" applyProtection="0"/>
    <xf numFmtId="0" fontId="30" fillId="57" borderId="114" applyNumberFormat="0" applyAlignment="0" applyProtection="0"/>
    <xf numFmtId="0" fontId="46" fillId="41" borderId="113" applyNumberFormat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46" fillId="41" borderId="113" applyNumberFormat="0" applyAlignment="0" applyProtection="0"/>
    <xf numFmtId="0" fontId="46" fillId="41" borderId="204" applyNumberFormat="0" applyAlignment="0" applyProtection="0"/>
    <xf numFmtId="0" fontId="18" fillId="57" borderId="181" applyNumberFormat="0" applyAlignment="0" applyProtection="0"/>
    <xf numFmtId="0" fontId="46" fillId="41" borderId="107" applyNumberFormat="0" applyAlignment="0" applyProtection="0"/>
    <xf numFmtId="0" fontId="46" fillId="41" borderId="113" applyNumberFormat="0" applyAlignment="0" applyProtection="0"/>
    <xf numFmtId="0" fontId="46" fillId="41" borderId="107" applyNumberFormat="0" applyAlignment="0" applyProtection="0"/>
    <xf numFmtId="0" fontId="46" fillId="41" borderId="107" applyNumberFormat="0" applyAlignment="0" applyProtection="0"/>
    <xf numFmtId="0" fontId="57" fillId="0" borderId="198" applyNumberFormat="0" applyFill="0" applyAlignment="0" applyProtection="0"/>
    <xf numFmtId="0" fontId="54" fillId="54" borderId="197" applyNumberFormat="0" applyAlignment="0" applyProtection="0"/>
    <xf numFmtId="0" fontId="37" fillId="54" borderId="113" applyNumberFormat="0" applyAlignment="0" applyProtection="0"/>
    <xf numFmtId="0" fontId="37" fillId="54" borderId="113" applyNumberFormat="0" applyAlignment="0" applyProtection="0"/>
    <xf numFmtId="0" fontId="37" fillId="54" borderId="107" applyNumberFormat="0" applyAlignment="0" applyProtection="0"/>
    <xf numFmtId="10" fontId="20" fillId="34" borderId="111" applyNumberFormat="0" applyBorder="0" applyAlignment="0" applyProtection="0"/>
    <xf numFmtId="10" fontId="61" fillId="34" borderId="16" applyNumberFormat="0" applyBorder="0" applyAlignment="0" applyProtection="0"/>
    <xf numFmtId="0" fontId="30" fillId="57" borderId="114" applyNumberFormat="0" applyAlignment="0" applyProtection="0"/>
    <xf numFmtId="0" fontId="54" fillId="54" borderId="109" applyNumberFormat="0" applyAlignment="0" applyProtection="0"/>
    <xf numFmtId="0" fontId="37" fillId="54" borderId="113" applyNumberFormat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7" fillId="54" borderId="113" applyNumberFormat="0" applyAlignment="0" applyProtection="0"/>
    <xf numFmtId="0" fontId="46" fillId="41" borderId="107" applyNumberFormat="0" applyAlignment="0" applyProtection="0"/>
    <xf numFmtId="0" fontId="54" fillId="54" borderId="115" applyNumberFormat="0" applyAlignment="0" applyProtection="0"/>
    <xf numFmtId="0" fontId="37" fillId="54" borderId="107" applyNumberFormat="0" applyAlignment="0" applyProtection="0"/>
    <xf numFmtId="10" fontId="61" fillId="34" borderId="111" applyNumberFormat="0" applyBorder="0" applyAlignment="0" applyProtection="0"/>
    <xf numFmtId="0" fontId="54" fillId="54" borderId="115" applyNumberFormat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57" fillId="0" borderId="116" applyNumberFormat="0" applyFill="0" applyAlignment="0" applyProtection="0"/>
    <xf numFmtId="0" fontId="37" fillId="54" borderId="113" applyNumberFormat="0" applyAlignment="0" applyProtection="0"/>
    <xf numFmtId="0" fontId="30" fillId="57" borderId="108" applyNumberFormat="0" applyAlignment="0" applyProtection="0"/>
    <xf numFmtId="0" fontId="37" fillId="54" borderId="113" applyNumberFormat="0" applyAlignment="0" applyProtection="0"/>
    <xf numFmtId="0" fontId="37" fillId="54" borderId="113" applyNumberFormat="0" applyAlignment="0" applyProtection="0"/>
    <xf numFmtId="0" fontId="30" fillId="57" borderId="114" applyNumberFormat="0" applyAlignment="0" applyProtection="0"/>
    <xf numFmtId="0" fontId="18" fillId="57" borderId="168" applyNumberFormat="0" applyAlignment="0" applyProtection="0"/>
    <xf numFmtId="0" fontId="86" fillId="54" borderId="197" applyNumberFormat="0" applyAlignment="0" applyProtection="0"/>
    <xf numFmtId="0" fontId="57" fillId="0" borderId="183" applyNumberFormat="0" applyFill="0" applyAlignment="0" applyProtection="0"/>
    <xf numFmtId="0" fontId="83" fillId="41" borderId="180" applyNumberFormat="0" applyAlignment="0" applyProtection="0"/>
    <xf numFmtId="0" fontId="57" fillId="0" borderId="183" applyNumberFormat="0" applyFill="0" applyAlignment="0" applyProtection="0"/>
    <xf numFmtId="0" fontId="83" fillId="78" borderId="204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75" fillId="54" borderId="113" applyNumberFormat="0" applyAlignment="0" applyProtection="0"/>
    <xf numFmtId="0" fontId="86" fillId="54" borderId="197" applyNumberFormat="0" applyAlignment="0" applyProtection="0"/>
    <xf numFmtId="0" fontId="18" fillId="57" borderId="200" applyNumberFormat="0" applyAlignment="0" applyProtection="0"/>
    <xf numFmtId="0" fontId="37" fillId="54" borderId="199" applyNumberFormat="0" applyAlignment="0" applyProtection="0"/>
    <xf numFmtId="0" fontId="57" fillId="0" borderId="198" applyNumberFormat="0" applyFill="0" applyAlignment="0" applyProtection="0"/>
    <xf numFmtId="0" fontId="79" fillId="0" borderId="112">
      <alignment horizontal="left" vertical="center"/>
    </xf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83" fillId="41" borderId="113" applyNumberFormat="0" applyAlignment="0" applyProtection="0"/>
    <xf numFmtId="0" fontId="54" fillId="54" borderId="197" applyNumberFormat="0" applyAlignment="0" applyProtection="0"/>
    <xf numFmtId="0" fontId="75" fillId="54" borderId="167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18" fillId="57" borderId="108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86" fillId="54" borderId="109" applyNumberFormat="0" applyAlignment="0" applyProtection="0"/>
    <xf numFmtId="0" fontId="37" fillId="54" borderId="180" applyNumberFormat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89" fillId="0" borderId="110" applyNumberFormat="0" applyFill="0" applyAlignment="0" applyProtection="0"/>
    <xf numFmtId="0" fontId="91" fillId="59" borderId="122"/>
    <xf numFmtId="43" fontId="15" fillId="0" borderId="0" applyFont="0" applyFill="0" applyBorder="0" applyAlignment="0" applyProtection="0"/>
    <xf numFmtId="189" fontId="95" fillId="0" borderId="105" applyAlignment="0" applyProtection="0"/>
    <xf numFmtId="0" fontId="30" fillId="57" borderId="175" applyNumberFormat="0" applyAlignment="0" applyProtection="0"/>
    <xf numFmtId="0" fontId="21" fillId="0" borderId="165">
      <alignment horizontal="left" vertical="center"/>
    </xf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75" fillId="54" borderId="107" applyNumberFormat="0" applyAlignment="0" applyProtection="0"/>
    <xf numFmtId="0" fontId="46" fillId="41" borderId="167" applyNumberFormat="0" applyAlignment="0" applyProtection="0"/>
    <xf numFmtId="0" fontId="57" fillId="0" borderId="110" applyNumberFormat="0" applyFill="0" applyAlignment="0" applyProtection="0"/>
    <xf numFmtId="0" fontId="46" fillId="41" borderId="204" applyNumberFormat="0" applyAlignment="0" applyProtection="0"/>
    <xf numFmtId="0" fontId="37" fillId="54" borderId="199" applyNumberFormat="0" applyAlignment="0" applyProtection="0"/>
    <xf numFmtId="0" fontId="86" fillId="54" borderId="197" applyNumberFormat="0" applyAlignment="0" applyProtection="0"/>
    <xf numFmtId="1" fontId="18" fillId="0" borderId="163" applyNumberFormat="0" applyFill="0" applyAlignment="0" applyProtection="0">
      <alignment horizontal="center" vertical="center"/>
    </xf>
    <xf numFmtId="0" fontId="54" fillId="54" borderId="197" applyNumberFormat="0" applyAlignment="0" applyProtection="0"/>
    <xf numFmtId="0" fontId="18" fillId="57" borderId="200" applyNumberFormat="0" applyAlignment="0" applyProtection="0"/>
    <xf numFmtId="0" fontId="37" fillId="54" borderId="199" applyNumberFormat="0" applyAlignment="0" applyProtection="0"/>
    <xf numFmtId="0" fontId="75" fillId="54" borderId="204" applyNumberFormat="0" applyAlignment="0" applyProtection="0"/>
    <xf numFmtId="222" fontId="213" fillId="33" borderId="157" applyNumberFormat="0" applyBorder="0" applyAlignment="0"/>
    <xf numFmtId="4" fontId="191" fillId="114" borderId="190" applyNumberFormat="0" applyProtection="0">
      <alignment horizontal="right" vertical="center"/>
    </xf>
    <xf numFmtId="0" fontId="46" fillId="41" borderId="199" applyNumberFormat="0" applyAlignment="0" applyProtection="0"/>
    <xf numFmtId="0" fontId="21" fillId="0" borderId="214">
      <alignment horizontal="left" vertical="center"/>
    </xf>
    <xf numFmtId="0" fontId="57" fillId="0" borderId="198" applyNumberFormat="0" applyFill="0" applyAlignment="0" applyProtection="0"/>
    <xf numFmtId="0" fontId="37" fillId="54" borderId="204" applyNumberFormat="0" applyAlignment="0" applyProtection="0"/>
    <xf numFmtId="0" fontId="18" fillId="57" borderId="200" applyNumberFormat="0" applyAlignment="0" applyProtection="0"/>
    <xf numFmtId="0" fontId="54" fillId="54" borderId="206" applyNumberFormat="0" applyAlignment="0" applyProtection="0"/>
    <xf numFmtId="0" fontId="75" fillId="54" borderId="204" applyNumberFormat="0" applyAlignment="0" applyProtection="0"/>
    <xf numFmtId="0" fontId="46" fillId="41" borderId="193" applyNumberFormat="0" applyAlignment="0" applyProtection="0"/>
    <xf numFmtId="0" fontId="37" fillId="54" borderId="199" applyNumberFormat="0" applyAlignment="0" applyProtection="0"/>
    <xf numFmtId="0" fontId="83" fillId="41" borderId="167" applyNumberFormat="0" applyAlignment="0" applyProtection="0"/>
    <xf numFmtId="208" fontId="89" fillId="0" borderId="191" applyNumberFormat="0" applyFill="0" applyAlignment="0" applyProtection="0"/>
    <xf numFmtId="208" fontId="18" fillId="62" borderId="195" applyNumberFormat="0" applyFont="0" applyAlignment="0" applyProtection="0"/>
    <xf numFmtId="4" fontId="191" fillId="62" borderId="190" applyNumberFormat="0" applyProtection="0">
      <alignment vertical="center"/>
    </xf>
    <xf numFmtId="0" fontId="21" fillId="0" borderId="203">
      <alignment horizontal="left" vertical="center"/>
    </xf>
    <xf numFmtId="0" fontId="37" fillId="54" borderId="193" applyNumberFormat="0" applyAlignment="0" applyProtection="0"/>
    <xf numFmtId="0" fontId="57" fillId="0" borderId="198" applyNumberFormat="0" applyFill="0" applyAlignment="0" applyProtection="0"/>
    <xf numFmtId="10" fontId="20" fillId="34" borderId="210" applyNumberFormat="0" applyBorder="0" applyAlignment="0" applyProtection="0"/>
    <xf numFmtId="0" fontId="86" fillId="54" borderId="197" applyNumberFormat="0" applyAlignment="0" applyProtection="0"/>
    <xf numFmtId="0" fontId="18" fillId="62" borderId="181" applyNumberFormat="0" applyFont="0" applyAlignment="0" applyProtection="0"/>
    <xf numFmtId="208" fontId="102" fillId="74" borderId="180" applyNumberFormat="0" applyAlignment="0" applyProtection="0"/>
    <xf numFmtId="204" fontId="102" fillId="74" borderId="180" applyNumberFormat="0" applyAlignment="0" applyProtection="0"/>
    <xf numFmtId="0" fontId="57" fillId="0" borderId="177" applyNumberFormat="0" applyFill="0" applyAlignment="0" applyProtection="0"/>
    <xf numFmtId="204" fontId="18" fillId="62" borderId="181" applyNumberFormat="0" applyFont="0" applyAlignment="0" applyProtection="0"/>
    <xf numFmtId="10" fontId="20" fillId="34" borderId="196" applyNumberFormat="0" applyBorder="0" applyAlignment="0" applyProtection="0"/>
    <xf numFmtId="0" fontId="46" fillId="41" borderId="204" applyNumberFormat="0" applyAlignment="0" applyProtection="0"/>
    <xf numFmtId="204" fontId="89" fillId="0" borderId="191" applyNumberFormat="0" applyFill="0" applyAlignment="0" applyProtection="0"/>
    <xf numFmtId="0" fontId="46" fillId="41" borderId="180" applyNumberFormat="0" applyAlignment="0" applyProtection="0"/>
    <xf numFmtId="0" fontId="86" fillId="54" borderId="169" applyNumberFormat="0" applyAlignment="0" applyProtection="0"/>
    <xf numFmtId="0" fontId="46" fillId="41" borderId="199" applyNumberFormat="0" applyAlignment="0" applyProtection="0"/>
    <xf numFmtId="0" fontId="54" fillId="54" borderId="169" applyNumberFormat="0" applyAlignment="0" applyProtection="0"/>
    <xf numFmtId="0" fontId="75" fillId="54" borderId="204" applyNumberFormat="0" applyAlignment="0" applyProtection="0"/>
    <xf numFmtId="0" fontId="30" fillId="57" borderId="195" applyNumberFormat="0" applyAlignment="0" applyProtection="0"/>
    <xf numFmtId="0" fontId="102" fillId="74" borderId="113" applyNumberFormat="0" applyAlignment="0" applyProtection="0"/>
    <xf numFmtId="0" fontId="37" fillId="54" borderId="174" applyNumberFormat="0" applyAlignment="0" applyProtection="0"/>
    <xf numFmtId="0" fontId="79" fillId="0" borderId="112">
      <alignment horizontal="left" vertical="center"/>
    </xf>
    <xf numFmtId="204" fontId="86" fillId="63" borderId="192" applyNumberFormat="0" applyAlignment="0" applyProtection="0"/>
    <xf numFmtId="4" fontId="14" fillId="112" borderId="190" applyNumberFormat="0" applyProtection="0">
      <alignment horizontal="right" vertical="center"/>
    </xf>
    <xf numFmtId="0" fontId="37" fillId="54" borderId="174" applyNumberFormat="0" applyAlignment="0" applyProtection="0"/>
    <xf numFmtId="0" fontId="83" fillId="65" borderId="113" applyNumberFormat="0" applyAlignment="0" applyProtection="0"/>
    <xf numFmtId="0" fontId="30" fillId="57" borderId="195" applyNumberFormat="0" applyAlignment="0" applyProtection="0"/>
    <xf numFmtId="0" fontId="54" fillId="54" borderId="197" applyNumberFormat="0" applyAlignment="0" applyProtection="0"/>
    <xf numFmtId="0" fontId="102" fillId="74" borderId="180" applyNumberFormat="0" applyAlignment="0" applyProtection="0"/>
    <xf numFmtId="0" fontId="57" fillId="0" borderId="207" applyNumberFormat="0" applyFill="0" applyAlignment="0" applyProtection="0"/>
    <xf numFmtId="0" fontId="57" fillId="0" borderId="194" applyNumberFormat="0" applyFill="0" applyAlignment="0" applyProtection="0"/>
    <xf numFmtId="0" fontId="86" fillId="74" borderId="109" applyNumberFormat="0" applyAlignment="0" applyProtection="0"/>
    <xf numFmtId="0" fontId="18" fillId="62" borderId="108" applyNumberFormat="0" applyFont="0" applyAlignment="0" applyProtection="0"/>
    <xf numFmtId="0" fontId="83" fillId="41" borderId="204" applyNumberFormat="0" applyAlignment="0" applyProtection="0"/>
    <xf numFmtId="0" fontId="89" fillId="0" borderId="198" applyNumberFormat="0" applyFill="0" applyAlignment="0" applyProtection="0"/>
    <xf numFmtId="0" fontId="18" fillId="57" borderId="200" applyNumberFormat="0" applyAlignment="0" applyProtection="0"/>
    <xf numFmtId="0" fontId="46" fillId="41" borderId="199" applyNumberFormat="0" applyAlignment="0" applyProtection="0"/>
    <xf numFmtId="0" fontId="75" fillId="54" borderId="204" applyNumberFormat="0" applyAlignment="0" applyProtection="0"/>
    <xf numFmtId="0" fontId="54" fillId="54" borderId="197" applyNumberFormat="0" applyAlignment="0" applyProtection="0"/>
    <xf numFmtId="0" fontId="18" fillId="70" borderId="190" applyNumberFormat="0" applyProtection="0">
      <alignment horizontal="left" vertical="top" indent="1"/>
    </xf>
    <xf numFmtId="204" fontId="18" fillId="62" borderId="195" applyNumberFormat="0" applyFont="0" applyAlignment="0" applyProtection="0"/>
    <xf numFmtId="4" fontId="14" fillId="62" borderId="190" applyNumberFormat="0" applyProtection="0">
      <alignment vertical="center"/>
    </xf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57" fillId="0" borderId="198" applyNumberFormat="0" applyFill="0" applyAlignment="0" applyProtection="0"/>
    <xf numFmtId="0" fontId="54" fillId="54" borderId="169" applyNumberFormat="0" applyAlignment="0" applyProtection="0"/>
    <xf numFmtId="0" fontId="54" fillId="54" borderId="182" applyNumberFormat="0" applyAlignment="0" applyProtection="0"/>
    <xf numFmtId="204" fontId="89" fillId="0" borderId="191" applyNumberFormat="0" applyFill="0" applyAlignment="0" applyProtection="0"/>
    <xf numFmtId="0" fontId="54" fillId="54" borderId="176" applyNumberFormat="0" applyAlignment="0" applyProtection="0"/>
    <xf numFmtId="0" fontId="57" fillId="0" borderId="183" applyNumberFormat="0" applyFill="0" applyAlignment="0" applyProtection="0"/>
    <xf numFmtId="0" fontId="18" fillId="57" borderId="168" applyNumberFormat="0" applyAlignment="0" applyProtection="0"/>
    <xf numFmtId="0" fontId="83" fillId="65" borderId="113" applyNumberFormat="0" applyAlignment="0" applyProtection="0"/>
    <xf numFmtId="0" fontId="83" fillId="65" borderId="113" applyNumberFormat="0" applyAlignment="0" applyProtection="0"/>
    <xf numFmtId="0" fontId="83" fillId="41" borderId="180" applyNumberFormat="0" applyAlignment="0" applyProtection="0"/>
    <xf numFmtId="0" fontId="75" fillId="54" borderId="167" applyNumberFormat="0" applyAlignment="0" applyProtection="0"/>
    <xf numFmtId="0" fontId="46" fillId="41" borderId="174" applyNumberFormat="0" applyAlignment="0" applyProtection="0"/>
    <xf numFmtId="0" fontId="57" fillId="0" borderId="177" applyNumberFormat="0" applyFill="0" applyAlignment="0" applyProtection="0"/>
    <xf numFmtId="0" fontId="54" fillId="54" borderId="176" applyNumberFormat="0" applyAlignment="0" applyProtection="0"/>
    <xf numFmtId="0" fontId="46" fillId="41" borderId="174" applyNumberFormat="0" applyAlignment="0" applyProtection="0"/>
    <xf numFmtId="0" fontId="37" fillId="54" borderId="174" applyNumberFormat="0" applyAlignment="0" applyProtection="0"/>
    <xf numFmtId="0" fontId="89" fillId="0" borderId="198" applyNumberFormat="0" applyFill="0" applyAlignment="0" applyProtection="0"/>
    <xf numFmtId="0" fontId="57" fillId="0" borderId="177" applyNumberFormat="0" applyFill="0" applyAlignment="0" applyProtection="0"/>
    <xf numFmtId="208" fontId="18" fillId="62" borderId="181" applyNumberFormat="0" applyFont="0" applyAlignment="0" applyProtection="0"/>
    <xf numFmtId="0" fontId="37" fillId="54" borderId="113" applyNumberFormat="0" applyAlignment="0" applyProtection="0"/>
    <xf numFmtId="0" fontId="46" fillId="41" borderId="113" applyNumberFormat="0" applyAlignment="0" applyProtection="0"/>
    <xf numFmtId="0" fontId="30" fillId="57" borderId="108" applyNumberFormat="0" applyAlignment="0" applyProtection="0"/>
    <xf numFmtId="0" fontId="54" fillId="54" borderId="109" applyNumberFormat="0" applyAlignment="0" applyProtection="0"/>
    <xf numFmtId="0" fontId="57" fillId="0" borderId="177" applyNumberFormat="0" applyFill="0" applyAlignment="0" applyProtection="0"/>
    <xf numFmtId="0" fontId="57" fillId="0" borderId="110" applyNumberFormat="0" applyFill="0" applyAlignment="0" applyProtection="0"/>
    <xf numFmtId="208" fontId="89" fillId="0" borderId="191" applyNumberFormat="0" applyFill="0" applyAlignment="0" applyProtection="0"/>
    <xf numFmtId="0" fontId="18" fillId="57" borderId="181" applyNumberFormat="0" applyAlignment="0" applyProtection="0"/>
    <xf numFmtId="204" fontId="83" fillId="65" borderId="180" applyNumberFormat="0" applyAlignment="0" applyProtection="0"/>
    <xf numFmtId="0" fontId="37" fillId="54" borderId="199" applyNumberFormat="0" applyAlignment="0" applyProtection="0"/>
    <xf numFmtId="0" fontId="83" fillId="41" borderId="215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0" fontId="57" fillId="0" borderId="194" applyNumberFormat="0" applyFill="0" applyAlignment="0" applyProtection="0"/>
    <xf numFmtId="0" fontId="86" fillId="74" borderId="169" applyNumberFormat="0" applyAlignment="0" applyProtection="0"/>
    <xf numFmtId="0" fontId="30" fillId="57" borderId="195" applyNumberFormat="0" applyAlignment="0" applyProtection="0"/>
    <xf numFmtId="0" fontId="57" fillId="0" borderId="198" applyNumberFormat="0" applyFill="0" applyAlignment="0" applyProtection="0"/>
    <xf numFmtId="208" fontId="86" fillId="74" borderId="192" applyNumberFormat="0" applyAlignment="0" applyProtection="0"/>
    <xf numFmtId="204" fontId="83" fillId="65" borderId="193" applyNumberFormat="0" applyAlignment="0" applyProtection="0"/>
    <xf numFmtId="0" fontId="18" fillId="111" borderId="190" applyNumberFormat="0" applyProtection="0">
      <alignment horizontal="left" vertical="center" indent="1"/>
    </xf>
    <xf numFmtId="0" fontId="30" fillId="57" borderId="200" applyNumberFormat="0" applyAlignment="0" applyProtection="0"/>
    <xf numFmtId="0" fontId="54" fillId="54" borderId="192" applyNumberFormat="0" applyAlignment="0" applyProtection="0"/>
    <xf numFmtId="1" fontId="133" fillId="98" borderId="166" applyNumberFormat="0" applyBorder="0" applyAlignment="0">
      <alignment horizontal="center" vertical="top" wrapText="1"/>
      <protection hidden="1"/>
    </xf>
    <xf numFmtId="0" fontId="30" fillId="57" borderId="200" applyNumberFormat="0" applyAlignment="0" applyProtection="0"/>
    <xf numFmtId="0" fontId="18" fillId="114" borderId="190" applyNumberFormat="0" applyProtection="0">
      <alignment horizontal="left" vertical="center" indent="1"/>
    </xf>
    <xf numFmtId="0" fontId="89" fillId="0" borderId="170" applyNumberFormat="0" applyFill="0" applyAlignment="0" applyProtection="0"/>
    <xf numFmtId="189" fontId="95" fillId="0" borderId="173" applyAlignment="0" applyProtection="0"/>
    <xf numFmtId="0" fontId="37" fillId="54" borderId="167" applyNumberFormat="0" applyAlignment="0" applyProtection="0"/>
    <xf numFmtId="0" fontId="75" fillId="54" borderId="204" applyNumberFormat="0" applyAlignment="0" applyProtection="0"/>
    <xf numFmtId="0" fontId="54" fillId="54" borderId="192" applyNumberFormat="0" applyAlignment="0" applyProtection="0"/>
    <xf numFmtId="0" fontId="83" fillId="78" borderId="167" applyNumberFormat="0" applyAlignment="0" applyProtection="0"/>
    <xf numFmtId="4" fontId="14" fillId="84" borderId="190" applyNumberFormat="0" applyProtection="0">
      <alignment horizontal="right"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57" fillId="0" borderId="207" applyNumberFormat="0" applyFill="0" applyAlignment="0" applyProtection="0"/>
    <xf numFmtId="0" fontId="57" fillId="0" borderId="194" applyNumberFormat="0" applyFill="0" applyAlignment="0" applyProtection="0"/>
    <xf numFmtId="0" fontId="83" fillId="41" borderId="204" applyNumberFormat="0" applyAlignment="0" applyProtection="0"/>
    <xf numFmtId="0" fontId="89" fillId="0" borderId="198" applyNumberFormat="0" applyFill="0" applyAlignment="0" applyProtection="0"/>
    <xf numFmtId="0" fontId="18" fillId="57" borderId="200" applyNumberFormat="0" applyAlignment="0" applyProtection="0"/>
    <xf numFmtId="0" fontId="37" fillId="54" borderId="204" applyNumberFormat="0" applyAlignment="0" applyProtection="0"/>
    <xf numFmtId="0" fontId="75" fillId="54" borderId="204" applyNumberFormat="0" applyAlignment="0" applyProtection="0"/>
    <xf numFmtId="0" fontId="57" fillId="0" borderId="198" applyNumberFormat="0" applyFill="0" applyAlignment="0" applyProtection="0"/>
    <xf numFmtId="0" fontId="18" fillId="70" borderId="190" applyNumberFormat="0" applyProtection="0">
      <alignment horizontal="left" vertical="center" indent="1"/>
    </xf>
    <xf numFmtId="204" fontId="70" fillId="62" borderId="195" applyNumberFormat="0" applyFont="0" applyAlignment="0" applyProtection="0"/>
    <xf numFmtId="0" fontId="18" fillId="74" borderId="186" applyNumberFormat="0">
      <protection locked="0"/>
    </xf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57" fillId="0" borderId="198" applyNumberFormat="0" applyFill="0" applyAlignment="0" applyProtection="0"/>
    <xf numFmtId="243" fontId="124" fillId="33" borderId="165" applyAlignment="0"/>
    <xf numFmtId="0" fontId="54" fillId="54" borderId="176" applyNumberFormat="0" applyAlignment="0" applyProtection="0"/>
    <xf numFmtId="0" fontId="46" fillId="41" borderId="180" applyNumberFormat="0" applyAlignment="0" applyProtection="0"/>
    <xf numFmtId="0" fontId="18" fillId="57" borderId="168" applyNumberFormat="0" applyAlignment="0" applyProtection="0"/>
    <xf numFmtId="0" fontId="18" fillId="57" borderId="205" applyNumberFormat="0" applyAlignment="0" applyProtection="0"/>
    <xf numFmtId="0" fontId="83" fillId="41" borderId="180" applyNumberFormat="0" applyAlignment="0" applyProtection="0"/>
    <xf numFmtId="0" fontId="46" fillId="41" borderId="180" applyNumberFormat="0" applyAlignment="0" applyProtection="0"/>
    <xf numFmtId="0" fontId="75" fillId="54" borderId="167" applyNumberFormat="0" applyAlignment="0" applyProtection="0"/>
    <xf numFmtId="0" fontId="46" fillId="41" borderId="174" applyNumberFormat="0" applyAlignment="0" applyProtection="0"/>
    <xf numFmtId="0" fontId="57" fillId="0" borderId="177" applyNumberFormat="0" applyFill="0" applyAlignment="0" applyProtection="0"/>
    <xf numFmtId="0" fontId="54" fillId="54" borderId="176" applyNumberFormat="0" applyAlignment="0" applyProtection="0"/>
    <xf numFmtId="0" fontId="46" fillId="41" borderId="174" applyNumberFormat="0" applyAlignment="0" applyProtection="0"/>
    <xf numFmtId="0" fontId="18" fillId="62" borderId="181" applyNumberFormat="0" applyFont="0" applyAlignment="0" applyProtection="0"/>
    <xf numFmtId="0" fontId="37" fillId="54" borderId="174" applyNumberFormat="0" applyAlignment="0" applyProtection="0"/>
    <xf numFmtId="0" fontId="18" fillId="57" borderId="181" applyNumberFormat="0" applyAlignment="0" applyProtection="0"/>
    <xf numFmtId="0" fontId="57" fillId="0" borderId="198" applyNumberFormat="0" applyFill="0" applyAlignment="0" applyProtection="0"/>
    <xf numFmtId="0" fontId="37" fillId="54" borderId="199" applyNumberFormat="0" applyAlignment="0" applyProtection="0"/>
    <xf numFmtId="0" fontId="89" fillId="0" borderId="198" applyNumberFormat="0" applyFill="0" applyAlignment="0" applyProtection="0"/>
    <xf numFmtId="0" fontId="57" fillId="0" borderId="170" applyNumberFormat="0" applyFill="0" applyAlignment="0" applyProtection="0"/>
    <xf numFmtId="0" fontId="89" fillId="0" borderId="198" applyNumberFormat="0" applyFill="0" applyAlignment="0" applyProtection="0"/>
    <xf numFmtId="0" fontId="30" fillId="57" borderId="200" applyNumberFormat="0" applyAlignment="0" applyProtection="0"/>
    <xf numFmtId="0" fontId="83" fillId="41" borderId="215" applyNumberFormat="0" applyAlignment="0" applyProtection="0"/>
    <xf numFmtId="0" fontId="54" fillId="54" borderId="217" applyNumberFormat="0" applyAlignment="0" applyProtection="0"/>
    <xf numFmtId="0" fontId="54" fillId="54" borderId="217" applyNumberFormat="0" applyAlignment="0" applyProtection="0"/>
    <xf numFmtId="0" fontId="30" fillId="57" borderId="168" applyNumberFormat="0" applyAlignment="0" applyProtection="0"/>
    <xf numFmtId="208" fontId="18" fillId="62" borderId="195" applyNumberFormat="0" applyFont="0" applyAlignment="0" applyProtection="0"/>
    <xf numFmtId="208" fontId="102" fillId="74" borderId="193" applyNumberFormat="0" applyAlignment="0" applyProtection="0"/>
    <xf numFmtId="0" fontId="83" fillId="78" borderId="180" applyNumberFormat="0" applyAlignment="0" applyProtection="0"/>
    <xf numFmtId="0" fontId="46" fillId="41" borderId="199" applyNumberFormat="0" applyAlignment="0" applyProtection="0"/>
    <xf numFmtId="0" fontId="46" fillId="41" borderId="193" applyNumberFormat="0" applyAlignment="0" applyProtection="0"/>
    <xf numFmtId="0" fontId="198" fillId="119" borderId="189"/>
    <xf numFmtId="204" fontId="83" fillId="78" borderId="180" applyNumberFormat="0" applyAlignment="0" applyProtection="0"/>
    <xf numFmtId="0" fontId="18" fillId="111" borderId="190" applyNumberFormat="0" applyProtection="0">
      <alignment horizontal="left" vertical="top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57" fillId="0" borderId="194" applyNumberFormat="0" applyFill="0" applyAlignment="0" applyProtection="0"/>
    <xf numFmtId="0" fontId="57" fillId="0" borderId="198" applyNumberFormat="0" applyFill="0" applyAlignment="0" applyProtection="0"/>
    <xf numFmtId="0" fontId="83" fillId="65" borderId="167" applyNumberFormat="0" applyAlignment="0" applyProtection="0"/>
    <xf numFmtId="4" fontId="190" fillId="65" borderId="190" applyNumberFormat="0" applyProtection="0">
      <alignment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75" fillId="54" borderId="204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37" fillId="54" borderId="167" applyNumberFormat="0" applyAlignment="0" applyProtection="0"/>
    <xf numFmtId="4" fontId="14" fillId="68" borderId="190" applyNumberFormat="0" applyProtection="0">
      <alignment horizontal="right" vertical="center"/>
    </xf>
    <xf numFmtId="208" fontId="70" fillId="62" borderId="195" applyNumberFormat="0" applyFont="0" applyAlignment="0" applyProtection="0"/>
    <xf numFmtId="0" fontId="18" fillId="60" borderId="190" applyNumberFormat="0" applyProtection="0">
      <alignment horizontal="left" vertical="top" indent="1"/>
    </xf>
    <xf numFmtId="0" fontId="37" fillId="54" borderId="199" applyNumberFormat="0" applyAlignment="0" applyProtection="0"/>
    <xf numFmtId="0" fontId="37" fillId="54" borderId="193" applyNumberFormat="0" applyAlignment="0" applyProtection="0"/>
    <xf numFmtId="10" fontId="20" fillId="34" borderId="186" applyNumberFormat="0" applyBorder="0" applyAlignment="0" applyProtection="0"/>
    <xf numFmtId="0" fontId="46" fillId="41" borderId="193" applyNumberFormat="0" applyAlignment="0" applyProtection="0"/>
    <xf numFmtId="0" fontId="54" fillId="54" borderId="197" applyNumberFormat="0" applyAlignment="0" applyProtection="0"/>
    <xf numFmtId="4" fontId="191" fillId="62" borderId="190" applyNumberFormat="0" applyProtection="0">
      <alignment vertical="center"/>
    </xf>
    <xf numFmtId="0" fontId="86" fillId="54" borderId="169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46" fillId="41" borderId="174" applyNumberFormat="0" applyAlignment="0" applyProtection="0"/>
    <xf numFmtId="0" fontId="37" fillId="54" borderId="174" applyNumberFormat="0" applyAlignment="0" applyProtection="0"/>
    <xf numFmtId="0" fontId="57" fillId="0" borderId="177" applyNumberFormat="0" applyFill="0" applyAlignment="0" applyProtection="0"/>
    <xf numFmtId="0" fontId="37" fillId="54" borderId="174" applyNumberFormat="0" applyAlignment="0" applyProtection="0"/>
    <xf numFmtId="0" fontId="37" fillId="54" borderId="174" applyNumberFormat="0" applyAlignment="0" applyProtection="0"/>
    <xf numFmtId="0" fontId="54" fillId="54" borderId="217" applyNumberFormat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0" fontId="37" fillId="54" borderId="199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0" fontId="30" fillId="57" borderId="216" applyNumberFormat="0" applyAlignment="0" applyProtection="0"/>
    <xf numFmtId="0" fontId="57" fillId="0" borderId="198" applyNumberFormat="0" applyFill="0" applyAlignment="0" applyProtection="0"/>
    <xf numFmtId="204" fontId="86" fillId="74" borderId="192" applyNumberFormat="0" applyAlignment="0" applyProtection="0"/>
    <xf numFmtId="204" fontId="83" fillId="65" borderId="193" applyNumberFormat="0" applyAlignment="0" applyProtection="0"/>
    <xf numFmtId="0" fontId="18" fillId="111" borderId="190" applyNumberFormat="0" applyProtection="0">
      <alignment horizontal="left" vertical="center" indent="1"/>
    </xf>
    <xf numFmtId="0" fontId="30" fillId="57" borderId="200" applyNumberFormat="0" applyAlignment="0" applyProtection="0"/>
    <xf numFmtId="0" fontId="30" fillId="57" borderId="195" applyNumberFormat="0" applyAlignment="0" applyProtection="0"/>
    <xf numFmtId="1" fontId="133" fillId="98" borderId="166" applyNumberFormat="0" applyBorder="0" applyAlignment="0">
      <alignment horizontal="center" vertical="top" wrapText="1"/>
      <protection hidden="1"/>
    </xf>
    <xf numFmtId="0" fontId="18" fillId="114" borderId="190" applyNumberFormat="0" applyProtection="0">
      <alignment horizontal="left" vertical="center" indent="1"/>
    </xf>
    <xf numFmtId="0" fontId="89" fillId="0" borderId="170" applyNumberFormat="0" applyFill="0" applyAlignment="0" applyProtection="0"/>
    <xf numFmtId="0" fontId="37" fillId="54" borderId="199" applyNumberFormat="0" applyAlignment="0" applyProtection="0"/>
    <xf numFmtId="0" fontId="86" fillId="54" borderId="197" applyNumberFormat="0" applyAlignment="0" applyProtection="0"/>
    <xf numFmtId="0" fontId="54" fillId="54" borderId="192" applyNumberFormat="0" applyAlignment="0" applyProtection="0"/>
    <xf numFmtId="0" fontId="75" fillId="63" borderId="167" applyNumberFormat="0" applyAlignment="0" applyProtection="0"/>
    <xf numFmtId="4" fontId="14" fillId="67" borderId="190" applyNumberFormat="0" applyProtection="0">
      <alignment horizontal="right"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30" fillId="57" borderId="200" applyNumberFormat="0" applyAlignment="0" applyProtection="0"/>
    <xf numFmtId="0" fontId="46" fillId="41" borderId="193" applyNumberFormat="0" applyAlignment="0" applyProtection="0"/>
    <xf numFmtId="0" fontId="86" fillId="54" borderId="197" applyNumberFormat="0" applyAlignment="0" applyProtection="0"/>
    <xf numFmtId="0" fontId="83" fillId="41" borderId="204" applyNumberFormat="0" applyAlignment="0" applyProtection="0"/>
    <xf numFmtId="0" fontId="18" fillId="57" borderId="200" applyNumberFormat="0" applyAlignment="0" applyProtection="0"/>
    <xf numFmtId="0" fontId="30" fillId="57" borderId="200" applyNumberFormat="0" applyAlignment="0" applyProtection="0"/>
    <xf numFmtId="0" fontId="75" fillId="54" borderId="204" applyNumberFormat="0" applyAlignment="0" applyProtection="0"/>
    <xf numFmtId="0" fontId="30" fillId="57" borderId="200" applyNumberFormat="0" applyAlignment="0" applyProtection="0"/>
    <xf numFmtId="0" fontId="18" fillId="70" borderId="190" applyNumberFormat="0" applyProtection="0">
      <alignment horizontal="left" vertical="center" indent="1"/>
    </xf>
    <xf numFmtId="208" fontId="70" fillId="62" borderId="195" applyNumberFormat="0" applyFont="0" applyAlignment="0" applyProtection="0"/>
    <xf numFmtId="0" fontId="18" fillId="74" borderId="186" applyNumberFormat="0">
      <protection locked="0"/>
    </xf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46" fillId="41" borderId="204" applyNumberFormat="0" applyAlignment="0" applyProtection="0"/>
    <xf numFmtId="0" fontId="198" fillId="119" borderId="189"/>
    <xf numFmtId="0" fontId="54" fillId="54" borderId="182" applyNumberFormat="0" applyAlignment="0" applyProtection="0"/>
    <xf numFmtId="0" fontId="54" fillId="54" borderId="176" applyNumberFormat="0" applyAlignment="0" applyProtection="0"/>
    <xf numFmtId="0" fontId="30" fillId="57" borderId="181" applyNumberFormat="0" applyAlignment="0" applyProtection="0"/>
    <xf numFmtId="0" fontId="18" fillId="57" borderId="168" applyNumberFormat="0" applyAlignment="0" applyProtection="0"/>
    <xf numFmtId="0" fontId="83" fillId="41" borderId="180" applyNumberFormat="0" applyAlignment="0" applyProtection="0"/>
    <xf numFmtId="0" fontId="46" fillId="41" borderId="174" applyNumberFormat="0" applyAlignment="0" applyProtection="0"/>
    <xf numFmtId="0" fontId="75" fillId="54" borderId="167" applyNumberFormat="0" applyAlignment="0" applyProtection="0"/>
    <xf numFmtId="0" fontId="46" fillId="41" borderId="174" applyNumberFormat="0" applyAlignment="0" applyProtection="0"/>
    <xf numFmtId="0" fontId="57" fillId="0" borderId="177" applyNumberFormat="0" applyFill="0" applyAlignment="0" applyProtection="0"/>
    <xf numFmtId="0" fontId="54" fillId="54" borderId="176" applyNumberFormat="0" applyAlignment="0" applyProtection="0"/>
    <xf numFmtId="0" fontId="37" fillId="54" borderId="174" applyNumberFormat="0" applyAlignment="0" applyProtection="0"/>
    <xf numFmtId="214" fontId="187" fillId="33" borderId="166" applyBorder="0">
      <alignment horizontal="right" vertical="center"/>
      <protection locked="0"/>
    </xf>
    <xf numFmtId="204" fontId="18" fillId="62" borderId="181" applyNumberFormat="0" applyFont="0" applyAlignment="0" applyProtection="0"/>
    <xf numFmtId="204" fontId="18" fillId="62" borderId="181" applyNumberFormat="0" applyFont="0" applyAlignment="0" applyProtection="0"/>
    <xf numFmtId="208" fontId="70" fillId="62" borderId="181" applyNumberFormat="0" applyFont="0" applyAlignment="0" applyProtection="0"/>
    <xf numFmtId="204" fontId="70" fillId="62" borderId="181" applyNumberFormat="0" applyFont="0" applyAlignment="0" applyProtection="0"/>
    <xf numFmtId="204" fontId="70" fillId="62" borderId="181" applyNumberFormat="0" applyFont="0" applyAlignment="0" applyProtection="0"/>
    <xf numFmtId="0" fontId="57" fillId="0" borderId="177" applyNumberFormat="0" applyFill="0" applyAlignment="0" applyProtection="0"/>
    <xf numFmtId="0" fontId="89" fillId="0" borderId="198" applyNumberFormat="0" applyFill="0" applyAlignment="0" applyProtection="0"/>
    <xf numFmtId="0" fontId="37" fillId="54" borderId="174" applyNumberFormat="0" applyAlignment="0" applyProtection="0"/>
    <xf numFmtId="0" fontId="75" fillId="63" borderId="113" applyNumberFormat="0" applyAlignment="0" applyProtection="0"/>
    <xf numFmtId="0" fontId="102" fillId="74" borderId="204" applyNumberFormat="0" applyAlignment="0" applyProtection="0"/>
    <xf numFmtId="0" fontId="89" fillId="0" borderId="198" applyNumberFormat="0" applyFill="0" applyAlignment="0" applyProtection="0"/>
    <xf numFmtId="0" fontId="83" fillId="78" borderId="113" applyNumberFormat="0" applyAlignment="0" applyProtection="0"/>
    <xf numFmtId="0" fontId="86" fillId="63" borderId="109" applyNumberFormat="0" applyAlignment="0" applyProtection="0"/>
    <xf numFmtId="0" fontId="18" fillId="57" borderId="181" applyNumberFormat="0" applyAlignment="0" applyProtection="0"/>
    <xf numFmtId="0" fontId="57" fillId="0" borderId="198" applyNumberFormat="0" applyFill="0" applyAlignment="0" applyProtection="0"/>
    <xf numFmtId="0" fontId="37" fillId="54" borderId="199" applyNumberFormat="0" applyAlignment="0" applyProtection="0"/>
    <xf numFmtId="0" fontId="75" fillId="54" borderId="204" applyNumberFormat="0" applyAlignment="0" applyProtection="0"/>
    <xf numFmtId="0" fontId="57" fillId="0" borderId="170" applyNumberFormat="0" applyFill="0" applyAlignment="0" applyProtection="0"/>
    <xf numFmtId="0" fontId="75" fillId="54" borderId="204" applyNumberFormat="0" applyAlignment="0" applyProtection="0"/>
    <xf numFmtId="0" fontId="57" fillId="0" borderId="207" applyNumberFormat="0" applyFill="0" applyAlignment="0" applyProtection="0"/>
    <xf numFmtId="0" fontId="18" fillId="57" borderId="205" applyNumberFormat="0" applyAlignment="0" applyProtection="0"/>
    <xf numFmtId="0" fontId="14" fillId="111" borderId="190" applyNumberFormat="0" applyProtection="0">
      <alignment horizontal="left" vertical="top" indent="1"/>
    </xf>
    <xf numFmtId="0" fontId="46" fillId="41" borderId="199" applyNumberFormat="0" applyAlignment="0" applyProtection="0"/>
    <xf numFmtId="0" fontId="83" fillId="41" borderId="204" applyNumberFormat="0" applyAlignment="0" applyProtection="0"/>
    <xf numFmtId="0" fontId="46" fillId="41" borderId="193" applyNumberFormat="0" applyAlignment="0" applyProtection="0"/>
    <xf numFmtId="0" fontId="46" fillId="41" borderId="199" applyNumberFormat="0" applyAlignment="0" applyProtection="0"/>
    <xf numFmtId="208" fontId="18" fillId="62" borderId="195" applyNumberFormat="0" applyFont="0" applyAlignment="0" applyProtection="0"/>
    <xf numFmtId="208" fontId="75" fillId="63" borderId="193" applyNumberFormat="0" applyAlignment="0" applyProtection="0"/>
    <xf numFmtId="0" fontId="37" fillId="54" borderId="199" applyNumberFormat="0" applyAlignment="0" applyProtection="0"/>
    <xf numFmtId="0" fontId="86" fillId="54" borderId="197" applyNumberFormat="0" applyAlignment="0" applyProtection="0"/>
    <xf numFmtId="1" fontId="18" fillId="0" borderId="163" applyNumberFormat="0" applyFill="0" applyAlignment="0" applyProtection="0">
      <alignment horizontal="center" vertical="center"/>
    </xf>
    <xf numFmtId="0" fontId="18" fillId="111" borderId="190" applyNumberFormat="0" applyProtection="0">
      <alignment horizontal="left" vertical="center" indent="1"/>
    </xf>
    <xf numFmtId="0" fontId="89" fillId="0" borderId="198" applyNumberFormat="0" applyFill="0" applyAlignment="0" applyProtection="0"/>
    <xf numFmtId="0" fontId="30" fillId="57" borderId="216" applyNumberFormat="0" applyAlignment="0" applyProtection="0"/>
    <xf numFmtId="0" fontId="54" fillId="54" borderId="197" applyNumberFormat="0" applyAlignment="0" applyProtection="0"/>
    <xf numFmtId="0" fontId="102" fillId="74" borderId="167" applyNumberFormat="0" applyAlignment="0" applyProtection="0"/>
    <xf numFmtId="0" fontId="54" fillId="54" borderId="197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208" fontId="86" fillId="63" borderId="169" applyNumberFormat="0" applyAlignment="0" applyProtection="0"/>
    <xf numFmtId="0" fontId="30" fillId="57" borderId="168" applyNumberFormat="0" applyAlignment="0" applyProtection="0"/>
    <xf numFmtId="0" fontId="54" fillId="54" borderId="192" applyNumberFormat="0" applyAlignment="0" applyProtection="0"/>
    <xf numFmtId="0" fontId="18" fillId="57" borderId="200" applyNumberFormat="0" applyAlignment="0" applyProtection="0"/>
    <xf numFmtId="0" fontId="37" fillId="54" borderId="215" applyNumberFormat="0" applyAlignment="0" applyProtection="0"/>
    <xf numFmtId="0" fontId="46" fillId="41" borderId="199" applyNumberFormat="0" applyAlignment="0" applyProtection="0"/>
    <xf numFmtId="0" fontId="189" fillId="65" borderId="190" applyNumberFormat="0" applyProtection="0">
      <alignment horizontal="left" vertical="top" indent="1"/>
    </xf>
    <xf numFmtId="208" fontId="83" fillId="65" borderId="193" applyNumberFormat="0" applyAlignment="0" applyProtection="0"/>
    <xf numFmtId="0" fontId="18" fillId="111" borderId="190" applyNumberFormat="0" applyProtection="0">
      <alignment horizontal="left" vertical="top" indent="1"/>
    </xf>
    <xf numFmtId="0" fontId="54" fillId="54" borderId="197" applyNumberFormat="0" applyAlignment="0" applyProtection="0"/>
    <xf numFmtId="0" fontId="30" fillId="57" borderId="200" applyNumberFormat="0" applyAlignment="0" applyProtection="0"/>
    <xf numFmtId="0" fontId="18" fillId="74" borderId="196" applyNumberFormat="0">
      <protection locked="0"/>
    </xf>
    <xf numFmtId="0" fontId="86" fillId="54" borderId="169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46" fillId="41" borderId="174" applyNumberFormat="0" applyAlignment="0" applyProtection="0"/>
    <xf numFmtId="0" fontId="46" fillId="41" borderId="174" applyNumberFormat="0" applyAlignment="0" applyProtection="0"/>
    <xf numFmtId="0" fontId="86" fillId="54" borderId="197" applyNumberFormat="0" applyAlignment="0" applyProtection="0"/>
    <xf numFmtId="0" fontId="46" fillId="41" borderId="180" applyNumberFormat="0" applyAlignment="0" applyProtection="0"/>
    <xf numFmtId="0" fontId="54" fillId="54" borderId="182" applyNumberFormat="0" applyAlignment="0" applyProtection="0"/>
    <xf numFmtId="0" fontId="37" fillId="54" borderId="174" applyNumberFormat="0" applyAlignment="0" applyProtection="0"/>
    <xf numFmtId="0" fontId="46" fillId="41" borderId="174" applyNumberFormat="0" applyAlignment="0" applyProtection="0"/>
    <xf numFmtId="0" fontId="54" fillId="54" borderId="182" applyNumberFormat="0" applyAlignment="0" applyProtection="0"/>
    <xf numFmtId="0" fontId="46" fillId="41" borderId="193" applyNumberFormat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0" fontId="54" fillId="54" borderId="206" applyNumberFormat="0" applyAlignment="0" applyProtection="0"/>
    <xf numFmtId="0" fontId="83" fillId="41" borderId="215" applyNumberFormat="0" applyAlignment="0" applyProtection="0"/>
    <xf numFmtId="0" fontId="46" fillId="41" borderId="167" applyNumberFormat="0" applyAlignment="0" applyProtection="0"/>
    <xf numFmtId="0" fontId="83" fillId="41" borderId="215" applyNumberFormat="0" applyAlignment="0" applyProtection="0"/>
    <xf numFmtId="0" fontId="30" fillId="57" borderId="205" applyNumberFormat="0" applyAlignment="0" applyProtection="0"/>
    <xf numFmtId="0" fontId="37" fillId="54" borderId="215" applyNumberFormat="0" applyAlignment="0" applyProtection="0"/>
    <xf numFmtId="0" fontId="54" fillId="54" borderId="192" applyNumberFormat="0" applyAlignment="0" applyProtection="0"/>
    <xf numFmtId="0" fontId="30" fillId="57" borderId="200" applyNumberFormat="0" applyAlignment="0" applyProtection="0"/>
    <xf numFmtId="204" fontId="86" fillId="74" borderId="192" applyNumberFormat="0" applyAlignment="0" applyProtection="0"/>
    <xf numFmtId="208" fontId="83" fillId="78" borderId="193" applyNumberFormat="0" applyAlignment="0" applyProtection="0"/>
    <xf numFmtId="0" fontId="18" fillId="70" borderId="190" applyNumberFormat="0" applyProtection="0">
      <alignment horizontal="left" vertical="center" indent="1"/>
    </xf>
    <xf numFmtId="0" fontId="86" fillId="63" borderId="169" applyNumberFormat="0" applyAlignment="0" applyProtection="0"/>
    <xf numFmtId="0" fontId="46" fillId="41" borderId="199" applyNumberFormat="0" applyAlignment="0" applyProtection="0"/>
    <xf numFmtId="0" fontId="37" fillId="54" borderId="193" applyNumberFormat="0" applyAlignment="0" applyProtection="0"/>
    <xf numFmtId="0" fontId="18" fillId="60" borderId="190" applyNumberFormat="0" applyProtection="0">
      <alignment horizontal="left" vertical="top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18" fillId="57" borderId="205" applyNumberFormat="0" applyAlignment="0" applyProtection="0"/>
    <xf numFmtId="0" fontId="37" fillId="54" borderId="193" applyNumberFormat="0" applyAlignment="0" applyProtection="0"/>
    <xf numFmtId="0" fontId="57" fillId="0" borderId="198" applyNumberFormat="0" applyFill="0" applyAlignment="0" applyProtection="0"/>
    <xf numFmtId="0" fontId="46" fillId="41" borderId="167" applyNumberFormat="0" applyAlignment="0" applyProtection="0"/>
    <xf numFmtId="4" fontId="14" fillId="66" borderId="190" applyNumberFormat="0" applyProtection="0">
      <alignment horizontal="right" vertical="center"/>
    </xf>
    <xf numFmtId="0" fontId="30" fillId="57" borderId="195" applyNumberFormat="0" applyAlignment="0" applyProtection="0"/>
    <xf numFmtId="204" fontId="83" fillId="65" borderId="180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57" fillId="0" borderId="170" applyNumberFormat="0" applyFill="0" applyAlignment="0" applyProtection="0"/>
    <xf numFmtId="4" fontId="14" fillId="112" borderId="190" applyNumberFormat="0" applyProtection="0">
      <alignment horizontal="right" vertical="center"/>
    </xf>
    <xf numFmtId="204" fontId="70" fillId="62" borderId="195" applyNumberFormat="0" applyFont="0" applyAlignment="0" applyProtection="0"/>
    <xf numFmtId="0" fontId="18" fillId="114" borderId="190" applyNumberFormat="0" applyProtection="0">
      <alignment horizontal="left" vertical="center" indent="1"/>
    </xf>
    <xf numFmtId="0" fontId="57" fillId="0" borderId="198" applyNumberFormat="0" applyFill="0" applyAlignment="0" applyProtection="0"/>
    <xf numFmtId="0" fontId="18" fillId="57" borderId="205" applyNumberFormat="0" applyAlignment="0" applyProtection="0"/>
    <xf numFmtId="0" fontId="57" fillId="0" borderId="198" applyNumberFormat="0" applyFill="0" applyAlignment="0" applyProtection="0"/>
    <xf numFmtId="0" fontId="54" fillId="54" borderId="197" applyNumberFormat="0" applyAlignment="0" applyProtection="0"/>
    <xf numFmtId="4" fontId="191" fillId="114" borderId="190" applyNumberFormat="0" applyProtection="0">
      <alignment horizontal="right" vertical="center"/>
    </xf>
    <xf numFmtId="0" fontId="46" fillId="41" borderId="174" applyNumberFormat="0" applyAlignment="0" applyProtection="0"/>
    <xf numFmtId="0" fontId="30" fillId="57" borderId="175" applyNumberFormat="0" applyAlignment="0" applyProtection="0"/>
    <xf numFmtId="0" fontId="30" fillId="57" borderId="181" applyNumberFormat="0" applyAlignment="0" applyProtection="0"/>
    <xf numFmtId="0" fontId="18" fillId="57" borderId="168" applyNumberFormat="0" applyAlignment="0" applyProtection="0"/>
    <xf numFmtId="0" fontId="57" fillId="0" borderId="177" applyNumberFormat="0" applyFill="0" applyAlignment="0" applyProtection="0"/>
    <xf numFmtId="0" fontId="57" fillId="0" borderId="177" applyNumberFormat="0" applyFill="0" applyAlignment="0" applyProtection="0"/>
    <xf numFmtId="0" fontId="37" fillId="54" borderId="174" applyNumberFormat="0" applyAlignment="0" applyProtection="0"/>
    <xf numFmtId="204" fontId="18" fillId="62" borderId="181" applyNumberFormat="0" applyFont="0" applyAlignment="0" applyProtection="0"/>
    <xf numFmtId="0" fontId="79" fillId="0" borderId="203">
      <alignment horizontal="left" vertical="center"/>
    </xf>
    <xf numFmtId="0" fontId="18" fillId="57" borderId="181" applyNumberFormat="0" applyAlignment="0" applyProtection="0"/>
    <xf numFmtId="0" fontId="57" fillId="0" borderId="198" applyNumberFormat="0" applyFill="0" applyAlignment="0" applyProtection="0"/>
    <xf numFmtId="5" fontId="174" fillId="33" borderId="163" applyNumberFormat="0" applyFont="0" applyBorder="0" applyAlignment="0" applyProtection="0">
      <alignment horizontal="right"/>
    </xf>
    <xf numFmtId="0" fontId="37" fillId="54" borderId="199" applyNumberFormat="0" applyAlignment="0" applyProtection="0"/>
    <xf numFmtId="0" fontId="57" fillId="0" borderId="170" applyNumberFormat="0" applyFill="0" applyAlignment="0" applyProtection="0"/>
    <xf numFmtId="0" fontId="37" fillId="54" borderId="204" applyNumberFormat="0" applyAlignment="0" applyProtection="0"/>
    <xf numFmtId="0" fontId="83" fillId="41" borderId="215" applyNumberFormat="0" applyAlignment="0" applyProtection="0"/>
    <xf numFmtId="0" fontId="46" fillId="41" borderId="193" applyNumberFormat="0" applyAlignment="0" applyProtection="0"/>
    <xf numFmtId="0" fontId="83" fillId="41" borderId="204" applyNumberFormat="0" applyAlignment="0" applyProtection="0"/>
    <xf numFmtId="0" fontId="54" fillId="54" borderId="217" applyNumberFormat="0" applyAlignment="0" applyProtection="0"/>
    <xf numFmtId="0" fontId="37" fillId="54" borderId="167" applyNumberFormat="0" applyAlignment="0" applyProtection="0"/>
    <xf numFmtId="0" fontId="18" fillId="62" borderId="195" applyNumberFormat="0" applyFont="0" applyAlignment="0" applyProtection="0"/>
    <xf numFmtId="208" fontId="102" fillId="74" borderId="193" applyNumberFormat="0" applyAlignment="0" applyProtection="0"/>
    <xf numFmtId="0" fontId="46" fillId="41" borderId="199" applyNumberFormat="0" applyAlignment="0" applyProtection="0"/>
    <xf numFmtId="0" fontId="46" fillId="41" borderId="193" applyNumberFormat="0" applyAlignment="0" applyProtection="0"/>
    <xf numFmtId="0" fontId="18" fillId="111" borderId="190" applyNumberFormat="0" applyProtection="0">
      <alignment horizontal="left" vertical="top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57" fillId="0" borderId="194" applyNumberFormat="0" applyFill="0" applyAlignment="0" applyProtection="0"/>
    <xf numFmtId="0" fontId="57" fillId="0" borderId="198" applyNumberFormat="0" applyFill="0" applyAlignment="0" applyProtection="0"/>
    <xf numFmtId="0" fontId="18" fillId="62" borderId="181" applyNumberFormat="0" applyFont="0" applyAlignment="0" applyProtection="0"/>
    <xf numFmtId="4" fontId="189" fillId="65" borderId="190" applyNumberFormat="0" applyProtection="0">
      <alignment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54" fillId="54" borderId="169" applyNumberFormat="0" applyAlignment="0" applyProtection="0"/>
    <xf numFmtId="10" fontId="20" fillId="34" borderId="210" applyNumberFormat="0" applyBorder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46" fillId="41" borderId="167" applyNumberFormat="0" applyAlignment="0" applyProtection="0"/>
    <xf numFmtId="4" fontId="14" fillId="72" borderId="190" applyNumberFormat="0" applyProtection="0">
      <alignment horizontal="right" vertical="center"/>
    </xf>
    <xf numFmtId="1" fontId="18" fillId="0" borderId="163" applyNumberFormat="0" applyFill="0" applyAlignment="0" applyProtection="0">
      <alignment horizontal="center" vertical="center"/>
    </xf>
    <xf numFmtId="204" fontId="70" fillId="62" borderId="195" applyNumberFormat="0" applyFont="0" applyAlignment="0" applyProtection="0"/>
    <xf numFmtId="0" fontId="18" fillId="60" borderId="190" applyNumberFormat="0" applyProtection="0">
      <alignment horizontal="left" vertical="top" indent="1"/>
    </xf>
    <xf numFmtId="0" fontId="37" fillId="54" borderId="199" applyNumberFormat="0" applyAlignment="0" applyProtection="0"/>
    <xf numFmtId="0" fontId="57" fillId="0" borderId="194" applyNumberFormat="0" applyFill="0" applyAlignment="0" applyProtection="0"/>
    <xf numFmtId="0" fontId="54" fillId="54" borderId="169" applyNumberFormat="0" applyAlignment="0" applyProtection="0"/>
    <xf numFmtId="0" fontId="46" fillId="41" borderId="193" applyNumberFormat="0" applyAlignment="0" applyProtection="0"/>
    <xf numFmtId="0" fontId="54" fillId="54" borderId="197" applyNumberFormat="0" applyAlignment="0" applyProtection="0"/>
    <xf numFmtId="4" fontId="14" fillId="62" borderId="190" applyNumberFormat="0" applyProtection="0">
      <alignment vertical="center"/>
    </xf>
    <xf numFmtId="0" fontId="86" fillId="54" borderId="169" applyNumberFormat="0" applyAlignment="0" applyProtection="0"/>
    <xf numFmtId="0" fontId="30" fillId="57" borderId="175" applyNumberFormat="0" applyAlignment="0" applyProtection="0"/>
    <xf numFmtId="0" fontId="30" fillId="57" borderId="181" applyNumberFormat="0" applyAlignment="0" applyProtection="0"/>
    <xf numFmtId="0" fontId="46" fillId="41" borderId="174" applyNumberFormat="0" applyAlignment="0" applyProtection="0"/>
    <xf numFmtId="0" fontId="37" fillId="54" borderId="180" applyNumberFormat="0" applyAlignment="0" applyProtection="0"/>
    <xf numFmtId="0" fontId="57" fillId="0" borderId="177" applyNumberFormat="0" applyFill="0" applyAlignment="0" applyProtection="0"/>
    <xf numFmtId="0" fontId="37" fillId="54" borderId="174" applyNumberFormat="0" applyAlignment="0" applyProtection="0"/>
    <xf numFmtId="0" fontId="46" fillId="41" borderId="174" applyNumberFormat="0" applyAlignment="0" applyProtection="0"/>
    <xf numFmtId="0" fontId="30" fillId="57" borderId="181" applyNumberFormat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183" fontId="21" fillId="0" borderId="179">
      <alignment horizontal="left"/>
    </xf>
    <xf numFmtId="0" fontId="30" fillId="57" borderId="205" applyNumberFormat="0" applyAlignment="0" applyProtection="0"/>
    <xf numFmtId="0" fontId="54" fillId="54" borderId="192" applyNumberFormat="0" applyAlignment="0" applyProtection="0"/>
    <xf numFmtId="0" fontId="46" fillId="41" borderId="167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0" fontId="83" fillId="41" borderId="215" applyNumberFormat="0" applyAlignment="0" applyProtection="0"/>
    <xf numFmtId="0" fontId="57" fillId="0" borderId="198" applyNumberFormat="0" applyFill="0" applyAlignment="0" applyProtection="0"/>
    <xf numFmtId="208" fontId="86" fillId="74" borderId="192" applyNumberFormat="0" applyAlignment="0" applyProtection="0"/>
    <xf numFmtId="229" fontId="162" fillId="106" borderId="165" applyNumberFormat="0" applyBorder="0" applyAlignment="0">
      <protection locked="0"/>
    </xf>
    <xf numFmtId="0" fontId="18" fillId="70" borderId="190" applyNumberFormat="0" applyProtection="0">
      <alignment horizontal="left" vertical="top" indent="1"/>
    </xf>
    <xf numFmtId="0" fontId="30" fillId="57" borderId="195" applyNumberFormat="0" applyAlignment="0" applyProtection="0"/>
    <xf numFmtId="214" fontId="132" fillId="97" borderId="184" applyNumberFormat="0" applyBorder="0" applyAlignment="0">
      <alignment horizontal="centerContinuous" vertical="center"/>
      <protection hidden="1"/>
    </xf>
    <xf numFmtId="208" fontId="89" fillId="0" borderId="170" applyNumberFormat="0" applyFill="0" applyAlignment="0" applyProtection="0"/>
    <xf numFmtId="0" fontId="18" fillId="114" borderId="190" applyNumberFormat="0" applyProtection="0">
      <alignment horizontal="left" vertical="center" indent="1"/>
    </xf>
    <xf numFmtId="0" fontId="89" fillId="0" borderId="170" applyNumberFormat="0" applyFill="0" applyAlignment="0" applyProtection="0"/>
    <xf numFmtId="3" fontId="18" fillId="0" borderId="196" applyNumberFormat="0" applyFont="0" applyFill="0" applyAlignment="0" applyProtection="0">
      <alignment vertical="center"/>
    </xf>
    <xf numFmtId="0" fontId="37" fillId="54" borderId="199" applyNumberFormat="0" applyAlignment="0" applyProtection="0"/>
    <xf numFmtId="0" fontId="54" fillId="54" borderId="192" applyNumberFormat="0" applyAlignment="0" applyProtection="0"/>
    <xf numFmtId="4" fontId="14" fillId="82" borderId="190" applyNumberFormat="0" applyProtection="0">
      <alignment horizontal="right"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18" fillId="57" borderId="200" applyNumberFormat="0" applyAlignment="0" applyProtection="0"/>
    <xf numFmtId="0" fontId="30" fillId="57" borderId="200" applyNumberFormat="0" applyAlignment="0" applyProtection="0"/>
    <xf numFmtId="0" fontId="75" fillId="54" borderId="204" applyNumberFormat="0" applyAlignment="0" applyProtection="0"/>
    <xf numFmtId="0" fontId="30" fillId="57" borderId="200" applyNumberFormat="0" applyAlignment="0" applyProtection="0"/>
    <xf numFmtId="0" fontId="18" fillId="70" borderId="190" applyNumberFormat="0" applyProtection="0">
      <alignment horizontal="left" vertical="center" indent="1"/>
    </xf>
    <xf numFmtId="208" fontId="70" fillId="62" borderId="195" applyNumberFormat="0" applyFont="0" applyAlignment="0" applyProtection="0"/>
    <xf numFmtId="0" fontId="18" fillId="74" borderId="186" applyNumberFormat="0">
      <protection locked="0"/>
    </xf>
    <xf numFmtId="0" fontId="57" fillId="0" borderId="194" applyNumberFormat="0" applyFill="0" applyAlignment="0" applyProtection="0"/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30" fillId="57" borderId="205" applyNumberFormat="0" applyAlignment="0" applyProtection="0"/>
    <xf numFmtId="4" fontId="193" fillId="114" borderId="190" applyNumberFormat="0" applyProtection="0">
      <alignment horizontal="right" vertical="center"/>
    </xf>
    <xf numFmtId="10" fontId="61" fillId="34" borderId="178" applyNumberFormat="0" applyBorder="0" applyAlignment="0" applyProtection="0"/>
    <xf numFmtId="0" fontId="54" fillId="54" borderId="176" applyNumberFormat="0" applyAlignment="0" applyProtection="0"/>
    <xf numFmtId="0" fontId="18" fillId="57" borderId="168" applyNumberFormat="0" applyAlignment="0" applyProtection="0"/>
    <xf numFmtId="0" fontId="83" fillId="41" borderId="180" applyNumberFormat="0" applyAlignment="0" applyProtection="0"/>
    <xf numFmtId="0" fontId="75" fillId="54" borderId="167" applyNumberFormat="0" applyAlignment="0" applyProtection="0"/>
    <xf numFmtId="0" fontId="57" fillId="0" borderId="177" applyNumberFormat="0" applyFill="0" applyAlignment="0" applyProtection="0"/>
    <xf numFmtId="0" fontId="57" fillId="0" borderId="177" applyNumberFormat="0" applyFill="0" applyAlignment="0" applyProtection="0"/>
    <xf numFmtId="0" fontId="30" fillId="57" borderId="175" applyNumberFormat="0" applyAlignment="0" applyProtection="0"/>
    <xf numFmtId="0" fontId="37" fillId="54" borderId="174" applyNumberFormat="0" applyAlignment="0" applyProtection="0"/>
    <xf numFmtId="214" fontId="187" fillId="33" borderId="166" applyBorder="0">
      <alignment horizontal="right" vertical="center"/>
      <protection locked="0"/>
    </xf>
    <xf numFmtId="208" fontId="86" fillId="74" borderId="169" applyNumberFormat="0" applyAlignment="0" applyProtection="0"/>
    <xf numFmtId="0" fontId="183" fillId="0" borderId="163"/>
    <xf numFmtId="204" fontId="70" fillId="62" borderId="181" applyNumberFormat="0" applyFont="0" applyAlignment="0" applyProtection="0"/>
    <xf numFmtId="208" fontId="18" fillId="62" borderId="181" applyNumberFormat="0" applyFont="0" applyAlignment="0" applyProtection="0"/>
    <xf numFmtId="0" fontId="89" fillId="0" borderId="198" applyNumberFormat="0" applyFill="0" applyAlignment="0" applyProtection="0"/>
    <xf numFmtId="0" fontId="37" fillId="54" borderId="174" applyNumberFormat="0" applyAlignment="0" applyProtection="0"/>
    <xf numFmtId="0" fontId="86" fillId="54" borderId="197" applyNumberFormat="0" applyAlignment="0" applyProtection="0"/>
    <xf numFmtId="0" fontId="18" fillId="57" borderId="181" applyNumberFormat="0" applyAlignment="0" applyProtection="0"/>
    <xf numFmtId="0" fontId="30" fillId="57" borderId="175" applyNumberFormat="0" applyAlignment="0" applyProtection="0"/>
    <xf numFmtId="0" fontId="86" fillId="54" borderId="197" applyNumberFormat="0" applyAlignment="0" applyProtection="0"/>
    <xf numFmtId="208" fontId="86" fillId="74" borderId="169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54" fillId="54" borderId="176" applyNumberFormat="0" applyAlignment="0" applyProtection="0"/>
    <xf numFmtId="0" fontId="54" fillId="54" borderId="176" applyNumberFormat="0" applyAlignment="0" applyProtection="0"/>
    <xf numFmtId="0" fontId="30" fillId="57" borderId="205" applyNumberFormat="0" applyAlignment="0" applyProtection="0"/>
    <xf numFmtId="0" fontId="75" fillId="63" borderId="204" applyNumberFormat="0" applyAlignment="0" applyProtection="0"/>
    <xf numFmtId="204" fontId="86" fillId="63" borderId="109" applyNumberFormat="0" applyAlignment="0" applyProtection="0"/>
    <xf numFmtId="208" fontId="86" fillId="63" borderId="109" applyNumberFormat="0" applyAlignment="0" applyProtection="0"/>
    <xf numFmtId="214" fontId="132" fillId="97" borderId="117" applyNumberFormat="0" applyBorder="0" applyAlignment="0">
      <alignment horizontal="centerContinuous" vertical="center"/>
      <protection hidden="1"/>
    </xf>
    <xf numFmtId="204" fontId="75" fillId="63" borderId="113" applyNumberFormat="0" applyAlignment="0" applyProtection="0"/>
    <xf numFmtId="208" fontId="75" fillId="63" borderId="113" applyNumberFormat="0" applyAlignment="0" applyProtection="0"/>
    <xf numFmtId="204" fontId="102" fillId="74" borderId="113" applyNumberFormat="0" applyAlignment="0" applyProtection="0"/>
    <xf numFmtId="204" fontId="102" fillId="74" borderId="113" applyNumberFormat="0" applyAlignment="0" applyProtection="0"/>
    <xf numFmtId="208" fontId="102" fillId="74" borderId="113" applyNumberFormat="0" applyAlignment="0" applyProtection="0"/>
    <xf numFmtId="208" fontId="102" fillId="74" borderId="113" applyNumberFormat="0" applyAlignment="0" applyProtection="0"/>
    <xf numFmtId="204" fontId="102" fillId="74" borderId="113" applyNumberFormat="0" applyAlignment="0" applyProtection="0"/>
    <xf numFmtId="208" fontId="102" fillId="74" borderId="113" applyNumberFormat="0" applyAlignment="0" applyProtection="0"/>
    <xf numFmtId="0" fontId="37" fillId="54" borderId="215" applyNumberFormat="0" applyAlignment="0" applyProtection="0"/>
    <xf numFmtId="10" fontId="61" fillId="34" borderId="210" applyNumberFormat="0" applyBorder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18" fillId="57" borderId="200" applyNumberFormat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75" fillId="54" borderId="204" applyNumberFormat="0" applyAlignment="0" applyProtection="0"/>
    <xf numFmtId="0" fontId="54" fillId="54" borderId="206" applyNumberFormat="0" applyAlignment="0" applyProtection="0"/>
    <xf numFmtId="0" fontId="57" fillId="0" borderId="198" applyNumberFormat="0" applyFill="0" applyAlignment="0" applyProtection="0"/>
    <xf numFmtId="0" fontId="46" fillId="41" borderId="204" applyNumberFormat="0" applyAlignment="0" applyProtection="0"/>
    <xf numFmtId="0" fontId="57" fillId="0" borderId="198" applyNumberFormat="0" applyFill="0" applyAlignment="0" applyProtection="0"/>
    <xf numFmtId="0" fontId="54" fillId="54" borderId="197" applyNumberFormat="0" applyAlignment="0" applyProtection="0"/>
    <xf numFmtId="204" fontId="83" fillId="78" borderId="113" applyNumberFormat="0" applyAlignment="0" applyProtection="0"/>
    <xf numFmtId="208" fontId="83" fillId="78" borderId="113" applyNumberFormat="0" applyAlignment="0" applyProtection="0"/>
    <xf numFmtId="204" fontId="89" fillId="0" borderId="110" applyNumberFormat="0" applyFill="0" applyAlignment="0" applyProtection="0"/>
    <xf numFmtId="208" fontId="89" fillId="0" borderId="110" applyNumberFormat="0" applyFill="0" applyAlignment="0" applyProtection="0"/>
    <xf numFmtId="1" fontId="154" fillId="105" borderId="121" applyNumberFormat="0" applyBorder="0" applyAlignment="0">
      <alignment horizontal="centerContinuous" vertical="center"/>
      <protection locked="0"/>
    </xf>
    <xf numFmtId="229" fontId="162" fillId="106" borderId="112" applyNumberFormat="0" applyBorder="0" applyAlignment="0">
      <protection locked="0"/>
    </xf>
    <xf numFmtId="204" fontId="83" fillId="65" borderId="113" applyNumberFormat="0" applyAlignment="0" applyProtection="0"/>
    <xf numFmtId="204" fontId="83" fillId="65" borderId="113" applyNumberFormat="0" applyAlignment="0" applyProtection="0"/>
    <xf numFmtId="208" fontId="83" fillId="65" borderId="113" applyNumberFormat="0" applyAlignment="0" applyProtection="0"/>
    <xf numFmtId="208" fontId="83" fillId="65" borderId="113" applyNumberFormat="0" applyAlignment="0" applyProtection="0"/>
    <xf numFmtId="204" fontId="83" fillId="65" borderId="113" applyNumberFormat="0" applyAlignment="0" applyProtection="0"/>
    <xf numFmtId="208" fontId="83" fillId="65" borderId="113" applyNumberFormat="0" applyAlignment="0" applyProtection="0"/>
    <xf numFmtId="222" fontId="213" fillId="33" borderId="184" applyNumberFormat="0" applyBorder="0" applyAlignment="0"/>
    <xf numFmtId="0" fontId="46" fillId="41" borderId="193" applyNumberFormat="0" applyAlignment="0" applyProtection="0"/>
    <xf numFmtId="0" fontId="83" fillId="41" borderId="167" applyNumberFormat="0" applyAlignment="0" applyProtection="0"/>
    <xf numFmtId="243" fontId="124" fillId="33" borderId="165" applyAlignment="0"/>
    <xf numFmtId="208" fontId="18" fillId="62" borderId="181" applyNumberFormat="0" applyFont="0" applyAlignment="0" applyProtection="0"/>
    <xf numFmtId="0" fontId="75" fillId="54" borderId="167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204" fontId="70" fillId="62" borderId="114" applyNumberFormat="0" applyFont="0" applyAlignment="0" applyProtection="0"/>
    <xf numFmtId="204" fontId="18" fillId="62" borderId="114" applyNumberFormat="0" applyFont="0" applyAlignment="0" applyProtection="0"/>
    <xf numFmtId="204" fontId="70" fillId="62" borderId="114" applyNumberFormat="0" applyFont="0" applyAlignment="0" applyProtection="0"/>
    <xf numFmtId="208" fontId="70" fillId="62" borderId="114" applyNumberFormat="0" applyFont="0" applyAlignment="0" applyProtection="0"/>
    <xf numFmtId="208" fontId="18" fillId="62" borderId="114" applyNumberFormat="0" applyFont="0" applyAlignment="0" applyProtection="0"/>
    <xf numFmtId="204" fontId="70" fillId="62" borderId="114" applyNumberFormat="0" applyFont="0" applyAlignment="0" applyProtection="0"/>
    <xf numFmtId="208" fontId="70" fillId="62" borderId="114" applyNumberFormat="0" applyFont="0" applyAlignment="0" applyProtection="0"/>
    <xf numFmtId="204" fontId="70" fillId="62" borderId="114" applyNumberFormat="0" applyFont="0" applyAlignment="0" applyProtection="0"/>
    <xf numFmtId="208" fontId="70" fillId="62" borderId="114" applyNumberFormat="0" applyFont="0" applyAlignment="0" applyProtection="0"/>
    <xf numFmtId="204" fontId="70" fillId="62" borderId="114" applyNumberFormat="0" applyFont="0" applyAlignment="0" applyProtection="0"/>
    <xf numFmtId="208" fontId="70" fillId="62" borderId="114" applyNumberFormat="0" applyFont="0" applyAlignment="0" applyProtection="0"/>
    <xf numFmtId="208" fontId="70" fillId="62" borderId="114" applyNumberFormat="0" applyFont="0" applyAlignment="0" applyProtection="0"/>
    <xf numFmtId="204" fontId="70" fillId="62" borderId="114" applyNumberFormat="0" applyFont="0" applyAlignment="0" applyProtection="0"/>
    <xf numFmtId="204" fontId="18" fillId="62" borderId="114" applyNumberFormat="0" applyFont="0" applyAlignment="0" applyProtection="0"/>
    <xf numFmtId="208" fontId="18" fillId="62" borderId="114" applyNumberFormat="0" applyFont="0" applyAlignment="0" applyProtection="0"/>
    <xf numFmtId="208" fontId="70" fillId="62" borderId="114" applyNumberFormat="0" applyFont="0" applyAlignment="0" applyProtection="0"/>
    <xf numFmtId="204" fontId="18" fillId="62" borderId="114" applyNumberFormat="0" applyFont="0" applyAlignment="0" applyProtection="0"/>
    <xf numFmtId="0" fontId="18" fillId="62" borderId="114" applyNumberFormat="0" applyFont="0" applyAlignment="0" applyProtection="0"/>
    <xf numFmtId="208" fontId="18" fillId="62" borderId="114" applyNumberFormat="0" applyFont="0" applyAlignment="0" applyProtection="0"/>
    <xf numFmtId="208" fontId="18" fillId="62" borderId="114" applyNumberFormat="0" applyFont="0" applyAlignment="0" applyProtection="0"/>
    <xf numFmtId="204" fontId="18" fillId="62" borderId="114" applyNumberFormat="0" applyFont="0" applyAlignment="0" applyProtection="0"/>
    <xf numFmtId="0" fontId="18" fillId="62" borderId="114" applyNumberFormat="0" applyFont="0" applyAlignment="0" applyProtection="0"/>
    <xf numFmtId="208" fontId="18" fillId="62" borderId="114" applyNumberFormat="0" applyFont="0" applyAlignment="0" applyProtection="0"/>
    <xf numFmtId="208" fontId="18" fillId="62" borderId="114" applyNumberFormat="0" applyFont="0" applyAlignment="0" applyProtection="0"/>
    <xf numFmtId="204" fontId="18" fillId="62" borderId="114" applyNumberFormat="0" applyFont="0" applyAlignment="0" applyProtection="0"/>
    <xf numFmtId="208" fontId="18" fillId="62" borderId="114" applyNumberFormat="0" applyFont="0" applyAlignment="0" applyProtection="0"/>
    <xf numFmtId="204" fontId="86" fillId="74" borderId="109" applyNumberFormat="0" applyAlignment="0" applyProtection="0"/>
    <xf numFmtId="204" fontId="86" fillId="74" borderId="109" applyNumberFormat="0" applyAlignment="0" applyProtection="0"/>
    <xf numFmtId="208" fontId="86" fillId="74" borderId="109" applyNumberFormat="0" applyAlignment="0" applyProtection="0"/>
    <xf numFmtId="208" fontId="86" fillId="74" borderId="109" applyNumberFormat="0" applyAlignment="0" applyProtection="0"/>
    <xf numFmtId="204" fontId="86" fillId="74" borderId="109" applyNumberFormat="0" applyAlignment="0" applyProtection="0"/>
    <xf numFmtId="208" fontId="86" fillId="74" borderId="109" applyNumberFormat="0" applyAlignment="0" applyProtection="0"/>
    <xf numFmtId="0" fontId="54" fillId="54" borderId="176" applyNumberFormat="0" applyAlignment="0" applyProtection="0"/>
    <xf numFmtId="0" fontId="57" fillId="0" borderId="183" applyNumberFormat="0" applyFill="0" applyAlignment="0" applyProtection="0"/>
    <xf numFmtId="1" fontId="154" fillId="105" borderId="188" applyNumberFormat="0" applyBorder="0" applyAlignment="0">
      <alignment horizontal="centerContinuous" vertical="center"/>
      <protection locked="0"/>
    </xf>
    <xf numFmtId="0" fontId="57" fillId="0" borderId="177" applyNumberFormat="0" applyFill="0" applyAlignment="0" applyProtection="0"/>
    <xf numFmtId="183" fontId="21" fillId="0" borderId="112">
      <alignment horizontal="left"/>
    </xf>
    <xf numFmtId="183" fontId="21" fillId="0" borderId="112">
      <alignment horizontal="left"/>
    </xf>
    <xf numFmtId="4" fontId="189" fillId="65" borderId="124" applyNumberFormat="0" applyProtection="0">
      <alignment vertical="center"/>
    </xf>
    <xf numFmtId="4" fontId="190" fillId="65" borderId="124" applyNumberFormat="0" applyProtection="0">
      <alignment vertical="center"/>
    </xf>
    <xf numFmtId="4" fontId="189" fillId="65" borderId="124" applyNumberFormat="0" applyProtection="0">
      <alignment horizontal="left" vertical="center" indent="1"/>
    </xf>
    <xf numFmtId="0" fontId="189" fillId="65" borderId="124" applyNumberFormat="0" applyProtection="0">
      <alignment horizontal="left" vertical="top" indent="1"/>
    </xf>
    <xf numFmtId="4" fontId="14" fillId="66" borderId="124" applyNumberFormat="0" applyProtection="0">
      <alignment horizontal="right" vertical="center"/>
    </xf>
    <xf numFmtId="4" fontId="14" fillId="61" borderId="124" applyNumberFormat="0" applyProtection="0">
      <alignment horizontal="right" vertical="center"/>
    </xf>
    <xf numFmtId="4" fontId="14" fillId="72" borderId="124" applyNumberFormat="0" applyProtection="0">
      <alignment horizontal="right" vertical="center"/>
    </xf>
    <xf numFmtId="4" fontId="14" fillId="68" borderId="124" applyNumberFormat="0" applyProtection="0">
      <alignment horizontal="right" vertical="center"/>
    </xf>
    <xf numFmtId="4" fontId="14" fillId="82" borderId="124" applyNumberFormat="0" applyProtection="0">
      <alignment horizontal="right" vertical="center"/>
    </xf>
    <xf numFmtId="4" fontId="14" fillId="67" borderId="124" applyNumberFormat="0" applyProtection="0">
      <alignment horizontal="right" vertical="center"/>
    </xf>
    <xf numFmtId="4" fontId="14" fillId="84" borderId="124" applyNumberFormat="0" applyProtection="0">
      <alignment horizontal="right" vertical="center"/>
    </xf>
    <xf numFmtId="4" fontId="14" fillId="112" borderId="124" applyNumberFormat="0" applyProtection="0">
      <alignment horizontal="right" vertical="center"/>
    </xf>
    <xf numFmtId="4" fontId="14" fillId="79" borderId="124" applyNumberFormat="0" applyProtection="0">
      <alignment horizontal="right" vertical="center"/>
    </xf>
    <xf numFmtId="4" fontId="14" fillId="111" borderId="124" applyNumberFormat="0" applyProtection="0">
      <alignment horizontal="right" vertical="center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top" indent="1"/>
    </xf>
    <xf numFmtId="0" fontId="18" fillId="70" borderId="124" applyNumberFormat="0" applyProtection="0">
      <alignment horizontal="left" vertical="top" indent="1"/>
    </xf>
    <xf numFmtId="0" fontId="18" fillId="70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top" indent="1"/>
    </xf>
    <xf numFmtId="0" fontId="18" fillId="74" borderId="119" applyNumberFormat="0">
      <protection locked="0"/>
    </xf>
    <xf numFmtId="0" fontId="18" fillId="74" borderId="119" applyNumberFormat="0">
      <protection locked="0"/>
    </xf>
    <xf numFmtId="0" fontId="18" fillId="74" borderId="119" applyNumberFormat="0">
      <protection locked="0"/>
    </xf>
    <xf numFmtId="4" fontId="14" fillId="62" borderId="124" applyNumberFormat="0" applyProtection="0">
      <alignment vertical="center"/>
    </xf>
    <xf numFmtId="4" fontId="191" fillId="62" borderId="124" applyNumberFormat="0" applyProtection="0">
      <alignment vertical="center"/>
    </xf>
    <xf numFmtId="4" fontId="14" fillId="62" borderId="124" applyNumberFormat="0" applyProtection="0">
      <alignment horizontal="left" vertical="center" indent="1"/>
    </xf>
    <xf numFmtId="0" fontId="14" fillId="62" borderId="124" applyNumberFormat="0" applyProtection="0">
      <alignment horizontal="left" vertical="top" indent="1"/>
    </xf>
    <xf numFmtId="4" fontId="14" fillId="114" borderId="124" applyNumberFormat="0" applyProtection="0">
      <alignment horizontal="right" vertical="center"/>
    </xf>
    <xf numFmtId="4" fontId="191" fillId="114" borderId="124" applyNumberFormat="0" applyProtection="0">
      <alignment horizontal="right" vertical="center"/>
    </xf>
    <xf numFmtId="4" fontId="14" fillId="111" borderId="124" applyNumberFormat="0" applyProtection="0">
      <alignment horizontal="left" vertical="center" indent="1"/>
    </xf>
    <xf numFmtId="0" fontId="14" fillId="111" borderId="124" applyNumberFormat="0" applyProtection="0">
      <alignment horizontal="left" vertical="top" indent="1"/>
    </xf>
    <xf numFmtId="4" fontId="193" fillId="114" borderId="124" applyNumberFormat="0" applyProtection="0">
      <alignment horizontal="right" vertical="center"/>
    </xf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37" fillId="54" borderId="167" applyNumberFormat="0" applyAlignment="0" applyProtection="0"/>
    <xf numFmtId="0" fontId="198" fillId="119" borderId="123"/>
    <xf numFmtId="243" fontId="124" fillId="33" borderId="112" applyAlignment="0"/>
    <xf numFmtId="204" fontId="89" fillId="0" borderId="125" applyNumberFormat="0" applyFill="0" applyAlignment="0" applyProtection="0"/>
    <xf numFmtId="204" fontId="89" fillId="0" borderId="125" applyNumberFormat="0" applyFill="0" applyAlignment="0" applyProtection="0"/>
    <xf numFmtId="208" fontId="89" fillId="0" borderId="125" applyNumberFormat="0" applyFill="0" applyAlignment="0" applyProtection="0"/>
    <xf numFmtId="208" fontId="89" fillId="0" borderId="125" applyNumberFormat="0" applyFill="0" applyAlignment="0" applyProtection="0"/>
    <xf numFmtId="204" fontId="89" fillId="0" borderId="125" applyNumberFormat="0" applyFill="0" applyAlignment="0" applyProtection="0"/>
    <xf numFmtId="208" fontId="89" fillId="0" borderId="125" applyNumberFormat="0" applyFill="0" applyAlignment="0" applyProtection="0"/>
    <xf numFmtId="222" fontId="213" fillId="33" borderId="117" applyNumberFormat="0" applyBorder="0" applyAlignment="0"/>
    <xf numFmtId="0" fontId="214" fillId="126" borderId="112" applyAlignment="0">
      <alignment horizontal="right"/>
    </xf>
    <xf numFmtId="0" fontId="72" fillId="120" borderId="112" applyAlignment="0">
      <alignment horizontal="left"/>
    </xf>
    <xf numFmtId="229" fontId="162" fillId="106" borderId="106" applyNumberFormat="0" applyBorder="0" applyAlignment="0">
      <protection locked="0"/>
    </xf>
    <xf numFmtId="183" fontId="21" fillId="0" borderId="106">
      <alignment horizontal="left"/>
    </xf>
    <xf numFmtId="183" fontId="21" fillId="0" borderId="106">
      <alignment horizontal="left"/>
    </xf>
    <xf numFmtId="243" fontId="124" fillId="33" borderId="106" applyAlignment="0"/>
    <xf numFmtId="0" fontId="214" fillId="126" borderId="106" applyAlignment="0">
      <alignment horizontal="right"/>
    </xf>
    <xf numFmtId="0" fontId="72" fillId="120" borderId="106" applyAlignment="0">
      <alignment horizontal="left"/>
    </xf>
    <xf numFmtId="0" fontId="54" fillId="54" borderId="176" applyNumberFormat="0" applyAlignment="0" applyProtection="0"/>
    <xf numFmtId="0" fontId="79" fillId="0" borderId="106">
      <alignment horizontal="left" vertical="center"/>
    </xf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83" fillId="41" borderId="107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18" fillId="57" borderId="114" applyNumberFormat="0" applyAlignment="0" applyProtection="0"/>
    <xf numFmtId="0" fontId="21" fillId="0" borderId="106">
      <alignment horizontal="left" vertical="center"/>
    </xf>
    <xf numFmtId="0" fontId="102" fillId="74" borderId="107" applyNumberFormat="0" applyAlignment="0" applyProtection="0"/>
    <xf numFmtId="0" fontId="79" fillId="0" borderId="106">
      <alignment horizontal="left" vertical="center"/>
    </xf>
    <xf numFmtId="0" fontId="83" fillId="65" borderId="107" applyNumberFormat="0" applyAlignment="0" applyProtection="0"/>
    <xf numFmtId="0" fontId="18" fillId="62" borderId="114" applyNumberFormat="0" applyFont="0" applyAlignment="0" applyProtection="0"/>
    <xf numFmtId="0" fontId="83" fillId="65" borderId="107" applyNumberFormat="0" applyAlignment="0" applyProtection="0"/>
    <xf numFmtId="0" fontId="83" fillId="65" borderId="107" applyNumberFormat="0" applyAlignment="0" applyProtection="0"/>
    <xf numFmtId="0" fontId="37" fillId="54" borderId="107" applyNumberFormat="0" applyAlignment="0" applyProtection="0"/>
    <xf numFmtId="0" fontId="46" fillId="41" borderId="107" applyNumberFormat="0" applyAlignment="0" applyProtection="0"/>
    <xf numFmtId="0" fontId="30" fillId="57" borderId="114" applyNumberFormat="0" applyAlignment="0" applyProtection="0"/>
    <xf numFmtId="0" fontId="57" fillId="0" borderId="177" applyNumberFormat="0" applyFill="0" applyAlignment="0" applyProtection="0"/>
    <xf numFmtId="0" fontId="75" fillId="63" borderId="107" applyNumberFormat="0" applyAlignment="0" applyProtection="0"/>
    <xf numFmtId="0" fontId="83" fillId="78" borderId="107" applyNumberFormat="0" applyAlignment="0" applyProtection="0"/>
    <xf numFmtId="204" fontId="86" fillId="63" borderId="126" applyNumberFormat="0" applyAlignment="0" applyProtection="0"/>
    <xf numFmtId="208" fontId="86" fillId="63" borderId="126" applyNumberFormat="0" applyAlignment="0" applyProtection="0"/>
    <xf numFmtId="204" fontId="75" fillId="63" borderId="127" applyNumberFormat="0" applyAlignment="0" applyProtection="0"/>
    <xf numFmtId="208" fontId="75" fillId="63" borderId="127" applyNumberFormat="0" applyAlignment="0" applyProtection="0"/>
    <xf numFmtId="204" fontId="102" fillId="74" borderId="127" applyNumberFormat="0" applyAlignment="0" applyProtection="0"/>
    <xf numFmtId="204" fontId="102" fillId="74" borderId="127" applyNumberFormat="0" applyAlignment="0" applyProtection="0"/>
    <xf numFmtId="208" fontId="102" fillId="74" borderId="127" applyNumberFormat="0" applyAlignment="0" applyProtection="0"/>
    <xf numFmtId="208" fontId="102" fillId="74" borderId="127" applyNumberFormat="0" applyAlignment="0" applyProtection="0"/>
    <xf numFmtId="204" fontId="102" fillId="74" borderId="127" applyNumberFormat="0" applyAlignment="0" applyProtection="0"/>
    <xf numFmtId="208" fontId="102" fillId="74" borderId="127" applyNumberFormat="0" applyAlignment="0" applyProtection="0"/>
    <xf numFmtId="204" fontId="83" fillId="78" borderId="127" applyNumberFormat="0" applyAlignment="0" applyProtection="0"/>
    <xf numFmtId="208" fontId="83" fillId="78" borderId="127" applyNumberFormat="0" applyAlignment="0" applyProtection="0"/>
    <xf numFmtId="204" fontId="89" fillId="0" borderId="128" applyNumberFormat="0" applyFill="0" applyAlignment="0" applyProtection="0"/>
    <xf numFmtId="208" fontId="89" fillId="0" borderId="128" applyNumberFormat="0" applyFill="0" applyAlignment="0" applyProtection="0"/>
    <xf numFmtId="229" fontId="162" fillId="106" borderId="106" applyNumberFormat="0" applyBorder="0" applyAlignment="0">
      <protection locked="0"/>
    </xf>
    <xf numFmtId="204" fontId="83" fillId="65" borderId="127" applyNumberFormat="0" applyAlignment="0" applyProtection="0"/>
    <xf numFmtId="204" fontId="83" fillId="65" borderId="127" applyNumberFormat="0" applyAlignment="0" applyProtection="0"/>
    <xf numFmtId="208" fontId="83" fillId="65" borderId="127" applyNumberFormat="0" applyAlignment="0" applyProtection="0"/>
    <xf numFmtId="208" fontId="83" fillId="65" borderId="127" applyNumberFormat="0" applyAlignment="0" applyProtection="0"/>
    <xf numFmtId="204" fontId="83" fillId="65" borderId="127" applyNumberFormat="0" applyAlignment="0" applyProtection="0"/>
    <xf numFmtId="208" fontId="83" fillId="65" borderId="127" applyNumberFormat="0" applyAlignment="0" applyProtection="0"/>
    <xf numFmtId="204" fontId="70" fillId="62" borderId="129" applyNumberFormat="0" applyFont="0" applyAlignment="0" applyProtection="0"/>
    <xf numFmtId="204" fontId="18" fillId="62" borderId="129" applyNumberFormat="0" applyFont="0" applyAlignment="0" applyProtection="0"/>
    <xf numFmtId="204" fontId="70" fillId="62" borderId="129" applyNumberFormat="0" applyFont="0" applyAlignment="0" applyProtection="0"/>
    <xf numFmtId="208" fontId="70" fillId="62" borderId="129" applyNumberFormat="0" applyFont="0" applyAlignment="0" applyProtection="0"/>
    <xf numFmtId="208" fontId="18" fillId="62" borderId="129" applyNumberFormat="0" applyFont="0" applyAlignment="0" applyProtection="0"/>
    <xf numFmtId="204" fontId="70" fillId="62" borderId="129" applyNumberFormat="0" applyFont="0" applyAlignment="0" applyProtection="0"/>
    <xf numFmtId="208" fontId="70" fillId="62" borderId="129" applyNumberFormat="0" applyFont="0" applyAlignment="0" applyProtection="0"/>
    <xf numFmtId="204" fontId="70" fillId="62" borderId="129" applyNumberFormat="0" applyFont="0" applyAlignment="0" applyProtection="0"/>
    <xf numFmtId="208" fontId="70" fillId="62" borderId="129" applyNumberFormat="0" applyFont="0" applyAlignment="0" applyProtection="0"/>
    <xf numFmtId="204" fontId="70" fillId="62" borderId="129" applyNumberFormat="0" applyFont="0" applyAlignment="0" applyProtection="0"/>
    <xf numFmtId="208" fontId="70" fillId="62" borderId="129" applyNumberFormat="0" applyFont="0" applyAlignment="0" applyProtection="0"/>
    <xf numFmtId="208" fontId="70" fillId="62" borderId="129" applyNumberFormat="0" applyFont="0" applyAlignment="0" applyProtection="0"/>
    <xf numFmtId="204" fontId="70" fillId="62" borderId="129" applyNumberFormat="0" applyFont="0" applyAlignment="0" applyProtection="0"/>
    <xf numFmtId="204" fontId="18" fillId="62" borderId="129" applyNumberFormat="0" applyFont="0" applyAlignment="0" applyProtection="0"/>
    <xf numFmtId="208" fontId="18" fillId="62" borderId="129" applyNumberFormat="0" applyFont="0" applyAlignment="0" applyProtection="0"/>
    <xf numFmtId="208" fontId="70" fillId="62" borderId="129" applyNumberFormat="0" applyFont="0" applyAlignment="0" applyProtection="0"/>
    <xf numFmtId="204" fontId="18" fillId="62" borderId="129" applyNumberFormat="0" applyFont="0" applyAlignment="0" applyProtection="0"/>
    <xf numFmtId="0" fontId="18" fillId="62" borderId="129" applyNumberFormat="0" applyFont="0" applyAlignment="0" applyProtection="0"/>
    <xf numFmtId="208" fontId="18" fillId="62" borderId="129" applyNumberFormat="0" applyFont="0" applyAlignment="0" applyProtection="0"/>
    <xf numFmtId="208" fontId="18" fillId="62" borderId="129" applyNumberFormat="0" applyFont="0" applyAlignment="0" applyProtection="0"/>
    <xf numFmtId="204" fontId="18" fillId="62" borderId="129" applyNumberFormat="0" applyFont="0" applyAlignment="0" applyProtection="0"/>
    <xf numFmtId="0" fontId="18" fillId="62" borderId="129" applyNumberFormat="0" applyFont="0" applyAlignment="0" applyProtection="0"/>
    <xf numFmtId="208" fontId="18" fillId="62" borderId="129" applyNumberFormat="0" applyFont="0" applyAlignment="0" applyProtection="0"/>
    <xf numFmtId="208" fontId="18" fillId="62" borderId="129" applyNumberFormat="0" applyFont="0" applyAlignment="0" applyProtection="0"/>
    <xf numFmtId="204" fontId="18" fillId="62" borderId="129" applyNumberFormat="0" applyFont="0" applyAlignment="0" applyProtection="0"/>
    <xf numFmtId="208" fontId="18" fillId="62" borderId="129" applyNumberFormat="0" applyFont="0" applyAlignment="0" applyProtection="0"/>
    <xf numFmtId="204" fontId="86" fillId="74" borderId="126" applyNumberFormat="0" applyAlignment="0" applyProtection="0"/>
    <xf numFmtId="204" fontId="86" fillId="74" borderId="126" applyNumberFormat="0" applyAlignment="0" applyProtection="0"/>
    <xf numFmtId="208" fontId="86" fillId="74" borderId="126" applyNumberFormat="0" applyAlignment="0" applyProtection="0"/>
    <xf numFmtId="208" fontId="86" fillId="74" borderId="126" applyNumberFormat="0" applyAlignment="0" applyProtection="0"/>
    <xf numFmtId="204" fontId="86" fillId="74" borderId="126" applyNumberFormat="0" applyAlignment="0" applyProtection="0"/>
    <xf numFmtId="208" fontId="86" fillId="74" borderId="126" applyNumberFormat="0" applyAlignment="0" applyProtection="0"/>
    <xf numFmtId="4" fontId="189" fillId="65" borderId="124" applyNumberFormat="0" applyProtection="0">
      <alignment vertical="center"/>
    </xf>
    <xf numFmtId="4" fontId="190" fillId="65" borderId="124" applyNumberFormat="0" applyProtection="0">
      <alignment vertical="center"/>
    </xf>
    <xf numFmtId="4" fontId="189" fillId="65" borderId="124" applyNumberFormat="0" applyProtection="0">
      <alignment horizontal="left" vertical="center" indent="1"/>
    </xf>
    <xf numFmtId="0" fontId="189" fillId="65" borderId="124" applyNumberFormat="0" applyProtection="0">
      <alignment horizontal="left" vertical="top" indent="1"/>
    </xf>
    <xf numFmtId="4" fontId="14" fillId="66" borderId="124" applyNumberFormat="0" applyProtection="0">
      <alignment horizontal="right" vertical="center"/>
    </xf>
    <xf numFmtId="4" fontId="14" fillId="61" borderId="124" applyNumberFormat="0" applyProtection="0">
      <alignment horizontal="right" vertical="center"/>
    </xf>
    <xf numFmtId="4" fontId="14" fillId="72" borderId="124" applyNumberFormat="0" applyProtection="0">
      <alignment horizontal="right" vertical="center"/>
    </xf>
    <xf numFmtId="4" fontId="14" fillId="68" borderId="124" applyNumberFormat="0" applyProtection="0">
      <alignment horizontal="right" vertical="center"/>
    </xf>
    <xf numFmtId="4" fontId="14" fillId="82" borderId="124" applyNumberFormat="0" applyProtection="0">
      <alignment horizontal="right" vertical="center"/>
    </xf>
    <xf numFmtId="4" fontId="14" fillId="67" borderId="124" applyNumberFormat="0" applyProtection="0">
      <alignment horizontal="right" vertical="center"/>
    </xf>
    <xf numFmtId="4" fontId="14" fillId="84" borderId="124" applyNumberFormat="0" applyProtection="0">
      <alignment horizontal="right" vertical="center"/>
    </xf>
    <xf numFmtId="4" fontId="14" fillId="112" borderId="124" applyNumberFormat="0" applyProtection="0">
      <alignment horizontal="right" vertical="center"/>
    </xf>
    <xf numFmtId="4" fontId="14" fillId="79" borderId="124" applyNumberFormat="0" applyProtection="0">
      <alignment horizontal="right" vertical="center"/>
    </xf>
    <xf numFmtId="4" fontId="14" fillId="111" borderId="124" applyNumberFormat="0" applyProtection="0">
      <alignment horizontal="right" vertical="center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center" indent="1"/>
    </xf>
    <xf numFmtId="0" fontId="18" fillId="70" borderId="124" applyNumberFormat="0" applyProtection="0">
      <alignment horizontal="left" vertical="top" indent="1"/>
    </xf>
    <xf numFmtId="0" fontId="18" fillId="70" borderId="124" applyNumberFormat="0" applyProtection="0">
      <alignment horizontal="left" vertical="top" indent="1"/>
    </xf>
    <xf numFmtId="0" fontId="18" fillId="70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top" indent="1"/>
    </xf>
    <xf numFmtId="0" fontId="18" fillId="111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center" indent="1"/>
    </xf>
    <xf numFmtId="0" fontId="18" fillId="60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top" indent="1"/>
    </xf>
    <xf numFmtId="0" fontId="18" fillId="60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center" indent="1"/>
    </xf>
    <xf numFmtId="0" fontId="18" fillId="114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top" indent="1"/>
    </xf>
    <xf numFmtId="0" fontId="18" fillId="114" borderId="124" applyNumberFormat="0" applyProtection="0">
      <alignment horizontal="left" vertical="top" indent="1"/>
    </xf>
    <xf numFmtId="0" fontId="18" fillId="74" borderId="130" applyNumberFormat="0">
      <protection locked="0"/>
    </xf>
    <xf numFmtId="0" fontId="18" fillId="74" borderId="130" applyNumberFormat="0">
      <protection locked="0"/>
    </xf>
    <xf numFmtId="0" fontId="18" fillId="74" borderId="130" applyNumberFormat="0">
      <protection locked="0"/>
    </xf>
    <xf numFmtId="4" fontId="14" fillId="62" borderId="124" applyNumberFormat="0" applyProtection="0">
      <alignment vertical="center"/>
    </xf>
    <xf numFmtId="4" fontId="191" fillId="62" borderId="124" applyNumberFormat="0" applyProtection="0">
      <alignment vertical="center"/>
    </xf>
    <xf numFmtId="4" fontId="14" fillId="62" borderId="124" applyNumberFormat="0" applyProtection="0">
      <alignment horizontal="left" vertical="center" indent="1"/>
    </xf>
    <xf numFmtId="0" fontId="14" fillId="62" borderId="124" applyNumberFormat="0" applyProtection="0">
      <alignment horizontal="left" vertical="top" indent="1"/>
    </xf>
    <xf numFmtId="4" fontId="14" fillId="114" borderId="124" applyNumberFormat="0" applyProtection="0">
      <alignment horizontal="right" vertical="center"/>
    </xf>
    <xf numFmtId="4" fontId="191" fillId="114" borderId="124" applyNumberFormat="0" applyProtection="0">
      <alignment horizontal="right" vertical="center"/>
    </xf>
    <xf numFmtId="4" fontId="14" fillId="111" borderId="124" applyNumberFormat="0" applyProtection="0">
      <alignment horizontal="left" vertical="center" indent="1"/>
    </xf>
    <xf numFmtId="0" fontId="14" fillId="111" borderId="124" applyNumberFormat="0" applyProtection="0">
      <alignment horizontal="left" vertical="top" indent="1"/>
    </xf>
    <xf numFmtId="4" fontId="193" fillId="114" borderId="124" applyNumberFormat="0" applyProtection="0">
      <alignment horizontal="right" vertical="center"/>
    </xf>
    <xf numFmtId="0" fontId="198" fillId="119" borderId="123"/>
    <xf numFmtId="243" fontId="124" fillId="33" borderId="106" applyAlignment="0"/>
    <xf numFmtId="204" fontId="89" fillId="0" borderId="125" applyNumberFormat="0" applyFill="0" applyAlignment="0" applyProtection="0"/>
    <xf numFmtId="204" fontId="89" fillId="0" borderId="125" applyNumberFormat="0" applyFill="0" applyAlignment="0" applyProtection="0"/>
    <xf numFmtId="208" fontId="89" fillId="0" borderId="125" applyNumberFormat="0" applyFill="0" applyAlignment="0" applyProtection="0"/>
    <xf numFmtId="208" fontId="89" fillId="0" borderId="125" applyNumberFormat="0" applyFill="0" applyAlignment="0" applyProtection="0"/>
    <xf numFmtId="204" fontId="89" fillId="0" borderId="125" applyNumberFormat="0" applyFill="0" applyAlignment="0" applyProtection="0"/>
    <xf numFmtId="208" fontId="89" fillId="0" borderId="125" applyNumberFormat="0" applyFill="0" applyAlignment="0" applyProtection="0"/>
    <xf numFmtId="1" fontId="154" fillId="105" borderId="121" applyNumberFormat="0" applyBorder="0" applyAlignment="0">
      <alignment horizontal="centerContinuous" vertical="center"/>
      <protection locked="0"/>
    </xf>
    <xf numFmtId="0" fontId="86" fillId="54" borderId="197" applyNumberFormat="0" applyAlignment="0" applyProtection="0"/>
    <xf numFmtId="0" fontId="86" fillId="54" borderId="197" applyNumberFormat="0" applyAlignment="0" applyProtection="0"/>
    <xf numFmtId="0" fontId="46" fillId="41" borderId="180" applyNumberFormat="0" applyAlignment="0" applyProtection="0"/>
    <xf numFmtId="0" fontId="46" fillId="41" borderId="180" applyNumberFormat="0" applyAlignment="0" applyProtection="0"/>
    <xf numFmtId="0" fontId="30" fillId="57" borderId="175" applyNumberFormat="0" applyAlignment="0" applyProtection="0"/>
    <xf numFmtId="10" fontId="20" fillId="34" borderId="171" applyNumberFormat="0" applyBorder="0" applyAlignment="0" applyProtection="0"/>
    <xf numFmtId="0" fontId="46" fillId="41" borderId="107" applyNumberFormat="0" applyAlignment="0" applyProtection="0"/>
    <xf numFmtId="0" fontId="54" fillId="54" borderId="109" applyNumberFormat="0" applyAlignment="0" applyProtection="0"/>
    <xf numFmtId="10" fontId="20" fillId="34" borderId="119" applyNumberFormat="0" applyBorder="0" applyAlignment="0" applyProtection="0"/>
    <xf numFmtId="0" fontId="54" fillId="54" borderId="109" applyNumberFormat="0" applyAlignment="0" applyProtection="0"/>
    <xf numFmtId="0" fontId="30" fillId="57" borderId="108" applyNumberFormat="0" applyAlignment="0" applyProtection="0"/>
    <xf numFmtId="0" fontId="57" fillId="0" borderId="133" applyNumberFormat="0" applyFill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57" fillId="0" borderId="198" applyNumberFormat="0" applyFill="0" applyAlignment="0" applyProtection="0"/>
    <xf numFmtId="0" fontId="46" fillId="41" borderId="107" applyNumberFormat="0" applyAlignment="0" applyProtection="0"/>
    <xf numFmtId="0" fontId="57" fillId="0" borderId="110" applyNumberFormat="0" applyFill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30" fillId="57" borderId="195" applyNumberFormat="0" applyAlignment="0" applyProtection="0"/>
    <xf numFmtId="0" fontId="57" fillId="0" borderId="198" applyNumberFormat="0" applyFill="0" applyAlignment="0" applyProtection="0"/>
    <xf numFmtId="0" fontId="46" fillId="41" borderId="107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10" fontId="61" fillId="34" borderId="119" applyNumberFormat="0" applyBorder="0" applyAlignment="0" applyProtection="0"/>
    <xf numFmtId="0" fontId="46" fillId="41" borderId="215" applyNumberFormat="0" applyAlignment="0" applyProtection="0"/>
    <xf numFmtId="0" fontId="46" fillId="41" borderId="204" applyNumberFormat="0" applyAlignment="0" applyProtection="0"/>
    <xf numFmtId="0" fontId="54" fillId="54" borderId="197" applyNumberFormat="0" applyAlignment="0" applyProtection="0"/>
    <xf numFmtId="0" fontId="30" fillId="57" borderId="200" applyNumberFormat="0" applyAlignment="0" applyProtection="0"/>
    <xf numFmtId="0" fontId="83" fillId="65" borderId="204" applyNumberFormat="0" applyAlignment="0" applyProtection="0"/>
    <xf numFmtId="0" fontId="86" fillId="54" borderId="197" applyNumberFormat="0" applyAlignment="0" applyProtection="0"/>
    <xf numFmtId="0" fontId="18" fillId="57" borderId="205" applyNumberFormat="0" applyAlignment="0" applyProtection="0"/>
    <xf numFmtId="1" fontId="18" fillId="0" borderId="163" applyNumberFormat="0" applyFill="0" applyAlignment="0" applyProtection="0">
      <alignment horizontal="center" vertical="center"/>
    </xf>
    <xf numFmtId="0" fontId="83" fillId="41" borderId="215" applyNumberFormat="0" applyAlignment="0" applyProtection="0"/>
    <xf numFmtId="0" fontId="89" fillId="0" borderId="198" applyNumberFormat="0" applyFill="0" applyAlignment="0" applyProtection="0"/>
    <xf numFmtId="0" fontId="57" fillId="0" borderId="194" applyNumberFormat="0" applyFill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86" fillId="54" borderId="197" applyNumberFormat="0" applyAlignment="0" applyProtection="0"/>
    <xf numFmtId="0" fontId="89" fillId="0" borderId="198" applyNumberFormat="0" applyFill="0" applyAlignment="0" applyProtection="0"/>
    <xf numFmtId="0" fontId="75" fillId="54" borderId="204" applyNumberFormat="0" applyAlignment="0" applyProtection="0"/>
    <xf numFmtId="0" fontId="46" fillId="41" borderId="199" applyNumberFormat="0" applyAlignment="0" applyProtection="0"/>
    <xf numFmtId="0" fontId="46" fillId="41" borderId="199" applyNumberFormat="0" applyAlignment="0" applyProtection="0"/>
    <xf numFmtId="0" fontId="46" fillId="41" borderId="199" applyNumberFormat="0" applyAlignment="0" applyProtection="0"/>
    <xf numFmtId="0" fontId="30" fillId="57" borderId="200" applyNumberFormat="0" applyAlignment="0" applyProtection="0"/>
    <xf numFmtId="0" fontId="54" fillId="54" borderId="197" applyNumberFormat="0" applyAlignment="0" applyProtection="0"/>
    <xf numFmtId="0" fontId="30" fillId="57" borderId="205" applyNumberFormat="0" applyAlignment="0" applyProtection="0"/>
    <xf numFmtId="0" fontId="37" fillId="54" borderId="199" applyNumberFormat="0" applyAlignment="0" applyProtection="0"/>
    <xf numFmtId="0" fontId="54" fillId="54" borderId="197" applyNumberFormat="0" applyAlignment="0" applyProtection="0"/>
    <xf numFmtId="0" fontId="37" fillId="54" borderId="199" applyNumberFormat="0" applyAlignment="0" applyProtection="0"/>
    <xf numFmtId="0" fontId="46" fillId="41" borderId="199" applyNumberFormat="0" applyAlignment="0" applyProtection="0"/>
    <xf numFmtId="0" fontId="57" fillId="0" borderId="207" applyNumberFormat="0" applyFill="0" applyAlignment="0" applyProtection="0"/>
    <xf numFmtId="0" fontId="54" fillId="54" borderId="206" applyNumberFormat="0" applyAlignment="0" applyProtection="0"/>
    <xf numFmtId="0" fontId="54" fillId="54" borderId="197" applyNumberFormat="0" applyAlignment="0" applyProtection="0"/>
    <xf numFmtId="0" fontId="37" fillId="54" borderId="199" applyNumberFormat="0" applyAlignment="0" applyProtection="0"/>
    <xf numFmtId="0" fontId="30" fillId="57" borderId="200" applyNumberFormat="0" applyAlignment="0" applyProtection="0"/>
    <xf numFmtId="0" fontId="46" fillId="41" borderId="204" applyNumberFormat="0" applyAlignment="0" applyProtection="0"/>
    <xf numFmtId="0" fontId="75" fillId="54" borderId="204" applyNumberFormat="0" applyAlignment="0" applyProtection="0"/>
    <xf numFmtId="0" fontId="21" fillId="0" borderId="209">
      <alignment horizontal="left" vertical="center"/>
    </xf>
    <xf numFmtId="10" fontId="61" fillId="34" borderId="210" applyNumberFormat="0" applyBorder="0" applyAlignment="0" applyProtection="0"/>
    <xf numFmtId="0" fontId="30" fillId="57" borderId="195" applyNumberFormat="0" applyAlignment="0" applyProtection="0"/>
    <xf numFmtId="0" fontId="57" fillId="0" borderId="218" applyNumberFormat="0" applyFill="0" applyAlignment="0" applyProtection="0"/>
    <xf numFmtId="0" fontId="46" fillId="41" borderId="215" applyNumberFormat="0" applyAlignment="0" applyProtection="0"/>
    <xf numFmtId="0" fontId="37" fillId="54" borderId="193" applyNumberFormat="0" applyAlignment="0" applyProtection="0"/>
    <xf numFmtId="0" fontId="57" fillId="0" borderId="194" applyNumberFormat="0" applyFill="0" applyAlignment="0" applyProtection="0"/>
    <xf numFmtId="0" fontId="57" fillId="0" borderId="194" applyNumberFormat="0" applyFill="0" applyAlignment="0" applyProtection="0"/>
    <xf numFmtId="0" fontId="37" fillId="54" borderId="193" applyNumberFormat="0" applyAlignment="0" applyProtection="0"/>
    <xf numFmtId="0" fontId="46" fillId="41" borderId="193" applyNumberFormat="0" applyAlignment="0" applyProtection="0"/>
    <xf numFmtId="0" fontId="86" fillId="54" borderId="197" applyNumberFormat="0" applyAlignment="0" applyProtection="0"/>
    <xf numFmtId="0" fontId="75" fillId="54" borderId="215" applyNumberFormat="0" applyAlignment="0" applyProtection="0"/>
    <xf numFmtId="0" fontId="75" fillId="54" borderId="204" applyNumberFormat="0" applyAlignment="0" applyProtection="0"/>
    <xf numFmtId="0" fontId="46" fillId="41" borderId="167" applyNumberFormat="0" applyAlignment="0" applyProtection="0"/>
    <xf numFmtId="0" fontId="57" fillId="0" borderId="170" applyNumberFormat="0" applyFill="0" applyAlignment="0" applyProtection="0"/>
    <xf numFmtId="0" fontId="46" fillId="41" borderId="199" applyNumberFormat="0" applyAlignment="0" applyProtection="0"/>
    <xf numFmtId="0" fontId="30" fillId="57" borderId="168" applyNumberFormat="0" applyAlignment="0" applyProtection="0"/>
    <xf numFmtId="0" fontId="57" fillId="0" borderId="170" applyNumberFormat="0" applyFill="0" applyAlignment="0" applyProtection="0"/>
    <xf numFmtId="0" fontId="30" fillId="57" borderId="200" applyNumberFormat="0" applyAlignment="0" applyProtection="0"/>
    <xf numFmtId="0" fontId="54" fillId="54" borderId="197" applyNumberFormat="0" applyAlignment="0" applyProtection="0"/>
    <xf numFmtId="0" fontId="30" fillId="57" borderId="168" applyNumberFormat="0" applyAlignment="0" applyProtection="0"/>
    <xf numFmtId="0" fontId="37" fillId="54" borderId="199" applyNumberFormat="0" applyAlignment="0" applyProtection="0"/>
    <xf numFmtId="0" fontId="54" fillId="54" borderId="197" applyNumberFormat="0" applyAlignment="0" applyProtection="0"/>
    <xf numFmtId="0" fontId="46" fillId="41" borderId="193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46" fillId="41" borderId="167" applyNumberFormat="0" applyAlignment="0" applyProtection="0"/>
    <xf numFmtId="0" fontId="54" fillId="54" borderId="197" applyNumberFormat="0" applyAlignment="0" applyProtection="0"/>
    <xf numFmtId="0" fontId="57" fillId="0" borderId="198" applyNumberFormat="0" applyFill="0" applyAlignment="0" applyProtection="0"/>
    <xf numFmtId="0" fontId="30" fillId="57" borderId="195" applyNumberFormat="0" applyAlignment="0" applyProtection="0"/>
    <xf numFmtId="0" fontId="54" fillId="54" borderId="197" applyNumberFormat="0" applyAlignment="0" applyProtection="0"/>
    <xf numFmtId="0" fontId="46" fillId="41" borderId="193" applyNumberFormat="0" applyAlignment="0" applyProtection="0"/>
    <xf numFmtId="204" fontId="89" fillId="0" borderId="191" applyNumberFormat="0" applyFill="0" applyAlignment="0" applyProtection="0"/>
    <xf numFmtId="0" fontId="54" fillId="54" borderId="169" applyNumberFormat="0" applyAlignment="0" applyProtection="0"/>
    <xf numFmtId="204" fontId="18" fillId="62" borderId="195" applyNumberFormat="0" applyFont="0" applyAlignment="0" applyProtection="0"/>
    <xf numFmtId="0" fontId="18" fillId="70" borderId="190" applyNumberFormat="0" applyProtection="0">
      <alignment horizontal="left" vertical="top" indent="1"/>
    </xf>
    <xf numFmtId="0" fontId="18" fillId="114" borderId="190" applyNumberFormat="0" applyProtection="0">
      <alignment horizontal="left" vertical="top" indent="1"/>
    </xf>
    <xf numFmtId="4" fontId="190" fillId="65" borderId="190" applyNumberFormat="0" applyProtection="0">
      <alignment vertical="center"/>
    </xf>
    <xf numFmtId="214" fontId="132" fillId="97" borderId="157" applyNumberFormat="0" applyBorder="0" applyAlignment="0">
      <alignment horizontal="centerContinuous" vertical="center"/>
      <protection hidden="1"/>
    </xf>
    <xf numFmtId="208" fontId="83" fillId="65" borderId="193" applyNumberFormat="0" applyAlignment="0" applyProtection="0"/>
    <xf numFmtId="10" fontId="20" fillId="34" borderId="130" applyNumberFormat="0" applyBorder="0" applyAlignment="0" applyProtection="0"/>
    <xf numFmtId="0" fontId="79" fillId="0" borderId="165">
      <alignment horizontal="left" vertical="center"/>
    </xf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214" fillId="126" borderId="165" applyAlignment="0">
      <alignment horizontal="right"/>
    </xf>
    <xf numFmtId="183" fontId="21" fillId="0" borderId="165">
      <alignment horizontal="left"/>
    </xf>
    <xf numFmtId="0" fontId="214" fillId="126" borderId="179" applyAlignment="0">
      <alignment horizontal="right"/>
    </xf>
    <xf numFmtId="204" fontId="89" fillId="0" borderId="191" applyNumberFormat="0" applyFill="0" applyAlignment="0" applyProtection="0"/>
    <xf numFmtId="0" fontId="14" fillId="62" borderId="190" applyNumberFormat="0" applyProtection="0">
      <alignment horizontal="left" vertical="top" indent="1"/>
    </xf>
    <xf numFmtId="243" fontId="124" fillId="33" borderId="179" applyAlignment="0"/>
    <xf numFmtId="0" fontId="18" fillId="111" borderId="190" applyNumberFormat="0" applyProtection="0">
      <alignment horizontal="left" vertical="top" indent="1"/>
    </xf>
    <xf numFmtId="0" fontId="18" fillId="114" borderId="190" applyNumberFormat="0" applyProtection="0">
      <alignment horizontal="left" vertical="center" indent="1"/>
    </xf>
    <xf numFmtId="0" fontId="189" fillId="65" borderId="190" applyNumberFormat="0" applyProtection="0">
      <alignment horizontal="left" vertical="top" indent="1"/>
    </xf>
    <xf numFmtId="208" fontId="83" fillId="65" borderId="180" applyNumberFormat="0" applyAlignment="0" applyProtection="0"/>
    <xf numFmtId="208" fontId="75" fillId="63" borderId="180" applyNumberFormat="0" applyAlignment="0" applyProtection="0"/>
    <xf numFmtId="0" fontId="75" fillId="63" borderId="180" applyNumberFormat="0" applyAlignment="0" applyProtection="0"/>
    <xf numFmtId="0" fontId="54" fillId="54" borderId="169" applyNumberFormat="0" applyAlignment="0" applyProtection="0"/>
    <xf numFmtId="3" fontId="18" fillId="0" borderId="171" applyNumberFormat="0" applyFont="0" applyFill="0" applyAlignment="0" applyProtection="0">
      <alignment vertical="center"/>
    </xf>
    <xf numFmtId="0" fontId="83" fillId="65" borderId="180" applyNumberFormat="0" applyAlignment="0" applyProtection="0"/>
    <xf numFmtId="0" fontId="83" fillId="65" borderId="180" applyNumberFormat="0" applyAlignment="0" applyProtection="0"/>
    <xf numFmtId="0" fontId="75" fillId="54" borderId="167" applyNumberFormat="0" applyAlignment="0" applyProtection="0"/>
    <xf numFmtId="189" fontId="95" fillId="0" borderId="164" applyAlignment="0" applyProtection="0"/>
    <xf numFmtId="3" fontId="18" fillId="0" borderId="171" applyNumberFormat="0" applyFont="0" applyFill="0" applyAlignment="0" applyProtection="0">
      <alignment vertical="center"/>
    </xf>
    <xf numFmtId="0" fontId="89" fillId="0" borderId="170" applyNumberFormat="0" applyFill="0" applyAlignment="0" applyProtection="0"/>
    <xf numFmtId="0" fontId="89" fillId="0" borderId="170" applyNumberFormat="0" applyFill="0" applyAlignment="0" applyProtection="0"/>
    <xf numFmtId="0" fontId="89" fillId="0" borderId="170" applyNumberFormat="0" applyFill="0" applyAlignment="0" applyProtection="0"/>
    <xf numFmtId="0" fontId="18" fillId="57" borderId="168" applyNumberFormat="0" applyAlignment="0" applyProtection="0"/>
    <xf numFmtId="0" fontId="86" fillId="54" borderId="169" applyNumberFormat="0" applyAlignment="0" applyProtection="0"/>
    <xf numFmtId="0" fontId="86" fillId="54" borderId="169" applyNumberFormat="0" applyAlignment="0" applyProtection="0"/>
    <xf numFmtId="0" fontId="86" fillId="54" borderId="169" applyNumberFormat="0" applyAlignment="0" applyProtection="0"/>
    <xf numFmtId="0" fontId="18" fillId="57" borderId="168" applyNumberFormat="0" applyAlignment="0" applyProtection="0"/>
    <xf numFmtId="0" fontId="86" fillId="54" borderId="169" applyNumberFormat="0" applyAlignment="0" applyProtection="0"/>
    <xf numFmtId="0" fontId="18" fillId="57" borderId="168" applyNumberFormat="0" applyAlignment="0" applyProtection="0"/>
    <xf numFmtId="0" fontId="18" fillId="57" borderId="168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57" fillId="0" borderId="183" applyNumberFormat="0" applyFill="0" applyAlignment="0" applyProtection="0"/>
    <xf numFmtId="0" fontId="57" fillId="0" borderId="170" applyNumberFormat="0" applyFill="0" applyAlignment="0" applyProtection="0"/>
    <xf numFmtId="0" fontId="30" fillId="57" borderId="168" applyNumberFormat="0" applyAlignment="0" applyProtection="0"/>
    <xf numFmtId="0" fontId="54" fillId="54" borderId="169" applyNumberFormat="0" applyAlignment="0" applyProtection="0"/>
    <xf numFmtId="0" fontId="30" fillId="57" borderId="168" applyNumberFormat="0" applyAlignment="0" applyProtection="0"/>
    <xf numFmtId="0" fontId="46" fillId="41" borderId="167" applyNumberFormat="0" applyAlignment="0" applyProtection="0"/>
    <xf numFmtId="208" fontId="89" fillId="0" borderId="191" applyNumberFormat="0" applyFill="0" applyAlignment="0" applyProtection="0"/>
    <xf numFmtId="0" fontId="83" fillId="41" borderId="180" applyNumberFormat="0" applyAlignment="0" applyProtection="0"/>
    <xf numFmtId="204" fontId="89" fillId="0" borderId="191" applyNumberFormat="0" applyFill="0" applyAlignment="0" applyProtection="0"/>
    <xf numFmtId="204" fontId="86" fillId="74" borderId="169" applyNumberFormat="0" applyAlignment="0" applyProtection="0"/>
    <xf numFmtId="10" fontId="61" fillId="34" borderId="196" applyNumberFormat="0" applyBorder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75" fillId="54" borderId="204" applyNumberFormat="0" applyAlignment="0" applyProtection="0"/>
    <xf numFmtId="0" fontId="37" fillId="54" borderId="204" applyNumberFormat="0" applyAlignment="0" applyProtection="0"/>
    <xf numFmtId="0" fontId="46" fillId="41" borderId="199" applyNumberFormat="0" applyAlignment="0" applyProtection="0"/>
    <xf numFmtId="0" fontId="54" fillId="54" borderId="197" applyNumberFormat="0" applyAlignment="0" applyProtection="0"/>
    <xf numFmtId="0" fontId="57" fillId="0" borderId="198" applyNumberFormat="0" applyFill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18" fillId="57" borderId="181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21" fillId="0" borderId="209">
      <alignment horizontal="left" vertical="center"/>
    </xf>
    <xf numFmtId="0" fontId="18" fillId="57" borderId="205" applyNumberFormat="0" applyAlignment="0" applyProtection="0"/>
    <xf numFmtId="0" fontId="57" fillId="0" borderId="198" applyNumberFormat="0" applyFill="0" applyAlignment="0" applyProtection="0"/>
    <xf numFmtId="0" fontId="79" fillId="0" borderId="214">
      <alignment horizontal="left" vertical="center"/>
    </xf>
    <xf numFmtId="0" fontId="57" fillId="0" borderId="170" applyNumberFormat="0" applyFill="0" applyAlignment="0" applyProtection="0"/>
    <xf numFmtId="0" fontId="54" fillId="54" borderId="192" applyNumberFormat="0" applyAlignment="0" applyProtection="0"/>
    <xf numFmtId="0" fontId="54" fillId="54" borderId="217" applyNumberFormat="0" applyAlignment="0" applyProtection="0"/>
    <xf numFmtId="0" fontId="89" fillId="0" borderId="198" applyNumberFormat="0" applyFill="0" applyAlignment="0" applyProtection="0"/>
    <xf numFmtId="0" fontId="57" fillId="0" borderId="218" applyNumberFormat="0" applyFill="0" applyAlignment="0" applyProtection="0"/>
    <xf numFmtId="0" fontId="18" fillId="57" borderId="205" applyNumberFormat="0" applyAlignment="0" applyProtection="0"/>
    <xf numFmtId="0" fontId="37" fillId="54" borderId="193" applyNumberFormat="0" applyAlignment="0" applyProtection="0"/>
    <xf numFmtId="0" fontId="86" fillId="54" borderId="197" applyNumberFormat="0" applyAlignment="0" applyProtection="0"/>
    <xf numFmtId="0" fontId="75" fillId="54" borderId="204" applyNumberFormat="0" applyAlignment="0" applyProtection="0"/>
    <xf numFmtId="0" fontId="75" fillId="54" borderId="204" applyNumberFormat="0" applyAlignment="0" applyProtection="0"/>
    <xf numFmtId="0" fontId="83" fillId="41" borderId="215" applyNumberFormat="0" applyAlignment="0" applyProtection="0"/>
    <xf numFmtId="0" fontId="46" fillId="41" borderId="215" applyNumberFormat="0" applyAlignment="0" applyProtection="0"/>
    <xf numFmtId="1" fontId="18" fillId="0" borderId="163" applyNumberFormat="0" applyFill="0" applyAlignment="0" applyProtection="0">
      <alignment horizontal="center" vertical="center"/>
    </xf>
    <xf numFmtId="0" fontId="37" fillId="54" borderId="193" applyNumberFormat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54" fillId="54" borderId="192" applyNumberFormat="0" applyAlignment="0" applyProtection="0"/>
    <xf numFmtId="0" fontId="75" fillId="54" borderId="204" applyNumberFormat="0" applyAlignment="0" applyProtection="0"/>
    <xf numFmtId="0" fontId="30" fillId="57" borderId="216" applyNumberFormat="0" applyAlignment="0" applyProtection="0"/>
    <xf numFmtId="0" fontId="89" fillId="0" borderId="198" applyNumberFormat="0" applyFill="0" applyAlignment="0" applyProtection="0"/>
    <xf numFmtId="0" fontId="46" fillId="41" borderId="199" applyNumberFormat="0" applyAlignment="0" applyProtection="0"/>
    <xf numFmtId="0" fontId="46" fillId="41" borderId="199" applyNumberFormat="0" applyAlignment="0" applyProtection="0"/>
    <xf numFmtId="0" fontId="46" fillId="41" borderId="204" applyNumberFormat="0" applyAlignment="0" applyProtection="0"/>
    <xf numFmtId="0" fontId="46" fillId="41" borderId="199" applyNumberFormat="0" applyAlignment="0" applyProtection="0"/>
    <xf numFmtId="0" fontId="46" fillId="41" borderId="199" applyNumberFormat="0" applyAlignment="0" applyProtection="0"/>
    <xf numFmtId="0" fontId="30" fillId="57" borderId="200" applyNumberFormat="0" applyAlignment="0" applyProtection="0"/>
    <xf numFmtId="0" fontId="54" fillId="54" borderId="197" applyNumberFormat="0" applyAlignment="0" applyProtection="0"/>
    <xf numFmtId="0" fontId="46" fillId="41" borderId="199" applyNumberFormat="0" applyAlignment="0" applyProtection="0"/>
    <xf numFmtId="0" fontId="37" fillId="54" borderId="199" applyNumberFormat="0" applyAlignment="0" applyProtection="0"/>
    <xf numFmtId="0" fontId="57" fillId="0" borderId="198" applyNumberFormat="0" applyFill="0" applyAlignment="0" applyProtection="0"/>
    <xf numFmtId="0" fontId="37" fillId="54" borderId="199" applyNumberFormat="0" applyAlignment="0" applyProtection="0"/>
    <xf numFmtId="0" fontId="30" fillId="57" borderId="205" applyNumberFormat="0" applyAlignment="0" applyProtection="0"/>
    <xf numFmtId="0" fontId="30" fillId="57" borderId="200" applyNumberFormat="0" applyAlignment="0" applyProtection="0"/>
    <xf numFmtId="0" fontId="21" fillId="0" borderId="185">
      <alignment horizontal="left" vertical="center"/>
    </xf>
    <xf numFmtId="0" fontId="30" fillId="57" borderId="200" applyNumberFormat="0" applyAlignment="0" applyProtection="0"/>
    <xf numFmtId="0" fontId="54" fillId="54" borderId="197" applyNumberFormat="0" applyAlignment="0" applyProtection="0"/>
    <xf numFmtId="10" fontId="20" fillId="34" borderId="196" applyNumberFormat="0" applyBorder="0" applyAlignment="0" applyProtection="0"/>
    <xf numFmtId="1" fontId="18" fillId="0" borderId="163" applyNumberFormat="0" applyFill="0" applyAlignment="0" applyProtection="0">
      <alignment horizontal="center" vertical="center"/>
    </xf>
    <xf numFmtId="0" fontId="46" fillId="41" borderId="193" applyNumberFormat="0" applyAlignment="0" applyProtection="0"/>
    <xf numFmtId="0" fontId="54" fillId="54" borderId="192" applyNumberFormat="0" applyAlignment="0" applyProtection="0"/>
    <xf numFmtId="0" fontId="30" fillId="57" borderId="216" applyNumberFormat="0" applyAlignment="0" applyProtection="0"/>
    <xf numFmtId="0" fontId="46" fillId="41" borderId="215" applyNumberFormat="0" applyAlignment="0" applyProtection="0"/>
    <xf numFmtId="0" fontId="54" fillId="54" borderId="192" applyNumberFormat="0" applyAlignment="0" applyProtection="0"/>
    <xf numFmtId="0" fontId="54" fillId="54" borderId="192" applyNumberFormat="0" applyAlignment="0" applyProtection="0"/>
    <xf numFmtId="0" fontId="57" fillId="0" borderId="194" applyNumberFormat="0" applyFill="0" applyAlignment="0" applyProtection="0"/>
    <xf numFmtId="0" fontId="86" fillId="54" borderId="197" applyNumberFormat="0" applyAlignment="0" applyProtection="0"/>
    <xf numFmtId="0" fontId="57" fillId="0" borderId="218" applyNumberFormat="0" applyFill="0" applyAlignment="0" applyProtection="0"/>
    <xf numFmtId="0" fontId="37" fillId="54" borderId="199" applyNumberFormat="0" applyAlignment="0" applyProtection="0"/>
    <xf numFmtId="0" fontId="46" fillId="41" borderId="199" applyNumberFormat="0" applyAlignment="0" applyProtection="0"/>
    <xf numFmtId="0" fontId="30" fillId="57" borderId="168" applyNumberFormat="0" applyAlignment="0" applyProtection="0"/>
    <xf numFmtId="0" fontId="30" fillId="57" borderId="200" applyNumberFormat="0" applyAlignment="0" applyProtection="0"/>
    <xf numFmtId="0" fontId="37" fillId="54" borderId="167" applyNumberFormat="0" applyAlignment="0" applyProtection="0"/>
    <xf numFmtId="0" fontId="30" fillId="57" borderId="200" applyNumberFormat="0" applyAlignment="0" applyProtection="0"/>
    <xf numFmtId="0" fontId="57" fillId="0" borderId="198" applyNumberFormat="0" applyFill="0" applyAlignment="0" applyProtection="0"/>
    <xf numFmtId="0" fontId="37" fillId="54" borderId="167" applyNumberFormat="0" applyAlignment="0" applyProtection="0"/>
    <xf numFmtId="0" fontId="46" fillId="41" borderId="167" applyNumberFormat="0" applyAlignment="0" applyProtection="0"/>
    <xf numFmtId="0" fontId="57" fillId="0" borderId="170" applyNumberFormat="0" applyFill="0" applyAlignment="0" applyProtection="0"/>
    <xf numFmtId="0" fontId="57" fillId="0" borderId="198" applyNumberFormat="0" applyFill="0" applyAlignment="0" applyProtection="0"/>
    <xf numFmtId="0" fontId="30" fillId="57" borderId="195" applyNumberFormat="0" applyAlignment="0" applyProtection="0"/>
    <xf numFmtId="0" fontId="46" fillId="41" borderId="193" applyNumberFormat="0" applyAlignment="0" applyProtection="0"/>
    <xf numFmtId="0" fontId="37" fillId="54" borderId="193" applyNumberFormat="0" applyAlignment="0" applyProtection="0"/>
    <xf numFmtId="10" fontId="61" fillId="34" borderId="186" applyNumberFormat="0" applyBorder="0" applyAlignment="0" applyProtection="0"/>
    <xf numFmtId="0" fontId="54" fillId="54" borderId="197" applyNumberFormat="0" applyAlignment="0" applyProtection="0"/>
    <xf numFmtId="0" fontId="30" fillId="57" borderId="195" applyNumberFormat="0" applyAlignment="0" applyProtection="0"/>
    <xf numFmtId="0" fontId="37" fillId="54" borderId="193" applyNumberFormat="0" applyAlignment="0" applyProtection="0"/>
    <xf numFmtId="204" fontId="18" fillId="62" borderId="195" applyNumberFormat="0" applyFont="0" applyAlignment="0" applyProtection="0"/>
    <xf numFmtId="0" fontId="18" fillId="60" borderId="190" applyNumberFormat="0" applyProtection="0">
      <alignment horizontal="left" vertical="center" indent="1"/>
    </xf>
    <xf numFmtId="0" fontId="14" fillId="62" borderId="190" applyNumberFormat="0" applyProtection="0">
      <alignment horizontal="left" vertical="top" indent="1"/>
    </xf>
    <xf numFmtId="4" fontId="14" fillId="67" borderId="190" applyNumberFormat="0" applyProtection="0">
      <alignment horizontal="right" vertical="center"/>
    </xf>
    <xf numFmtId="208" fontId="102" fillId="74" borderId="193" applyNumberFormat="0" applyAlignment="0" applyProtection="0"/>
    <xf numFmtId="204" fontId="70" fillId="62" borderId="195" applyNumberFormat="0" applyFont="0" applyAlignment="0" applyProtection="0"/>
    <xf numFmtId="3" fontId="18" fillId="0" borderId="130" applyNumberFormat="0" applyFont="0" applyFill="0" applyAlignment="0" applyProtection="0">
      <alignment vertical="center"/>
    </xf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0" fontId="83" fillId="41" borderId="167" applyNumberFormat="0" applyAlignment="0" applyProtection="0"/>
    <xf numFmtId="229" fontId="162" fillId="106" borderId="165" applyNumberFormat="0" applyBorder="0" applyAlignment="0">
      <protection locked="0"/>
    </xf>
    <xf numFmtId="0" fontId="72" fillId="120" borderId="165" applyAlignment="0">
      <alignment horizontal="left"/>
    </xf>
    <xf numFmtId="183" fontId="21" fillId="0" borderId="165">
      <alignment horizontal="left"/>
    </xf>
    <xf numFmtId="0" fontId="72" fillId="120" borderId="179" applyAlignment="0">
      <alignment horizontal="left"/>
    </xf>
    <xf numFmtId="4" fontId="193" fillId="114" borderId="190" applyNumberFormat="0" applyProtection="0">
      <alignment horizontal="right" vertical="center"/>
    </xf>
    <xf numFmtId="0" fontId="18" fillId="60" borderId="190" applyNumberFormat="0" applyProtection="0">
      <alignment horizontal="left" vertical="center" indent="1"/>
    </xf>
    <xf numFmtId="0" fontId="18" fillId="114" borderId="190" applyNumberFormat="0" applyProtection="0">
      <alignment horizontal="left" vertical="top" indent="1"/>
    </xf>
    <xf numFmtId="0" fontId="18" fillId="70" borderId="190" applyNumberFormat="0" applyProtection="0">
      <alignment horizontal="left" vertical="top" indent="1"/>
    </xf>
    <xf numFmtId="4" fontId="14" fillId="72" borderId="190" applyNumberFormat="0" applyProtection="0">
      <alignment horizontal="right" vertical="center"/>
    </xf>
    <xf numFmtId="0" fontId="30" fillId="57" borderId="168" applyNumberFormat="0" applyAlignment="0" applyProtection="0"/>
    <xf numFmtId="0" fontId="83" fillId="65" borderId="180" applyNumberFormat="0" applyAlignment="0" applyProtection="0"/>
    <xf numFmtId="0" fontId="75" fillId="54" borderId="167" applyNumberFormat="0" applyAlignment="0" applyProtection="0"/>
    <xf numFmtId="0" fontId="89" fillId="0" borderId="170" applyNumberFormat="0" applyFill="0" applyAlignment="0" applyProtection="0"/>
    <xf numFmtId="0" fontId="89" fillId="0" borderId="170" applyNumberFormat="0" applyFill="0" applyAlignment="0" applyProtection="0"/>
    <xf numFmtId="0" fontId="89" fillId="0" borderId="170" applyNumberFormat="0" applyFill="0" applyAlignment="0" applyProtection="0"/>
    <xf numFmtId="0" fontId="18" fillId="57" borderId="168" applyNumberFormat="0" applyAlignment="0" applyProtection="0"/>
    <xf numFmtId="0" fontId="86" fillId="54" borderId="169" applyNumberFormat="0" applyAlignment="0" applyProtection="0"/>
    <xf numFmtId="0" fontId="86" fillId="54" borderId="169" applyNumberFormat="0" applyAlignment="0" applyProtection="0"/>
    <xf numFmtId="0" fontId="86" fillId="54" borderId="169" applyNumberFormat="0" applyAlignment="0" applyProtection="0"/>
    <xf numFmtId="0" fontId="18" fillId="57" borderId="168" applyNumberFormat="0" applyAlignment="0" applyProtection="0"/>
    <xf numFmtId="0" fontId="86" fillId="54" borderId="169" applyNumberFormat="0" applyAlignment="0" applyProtection="0"/>
    <xf numFmtId="0" fontId="18" fillId="57" borderId="168" applyNumberFormat="0" applyAlignment="0" applyProtection="0"/>
    <xf numFmtId="0" fontId="18" fillId="57" borderId="168" applyNumberFormat="0" applyAlignment="0" applyProtection="0"/>
    <xf numFmtId="0" fontId="18" fillId="57" borderId="168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83" fillId="41" borderId="180" applyNumberFormat="0" applyAlignment="0" applyProtection="0"/>
    <xf numFmtId="0" fontId="57" fillId="0" borderId="170" applyNumberFormat="0" applyFill="0" applyAlignment="0" applyProtection="0"/>
    <xf numFmtId="0" fontId="30" fillId="57" borderId="168" applyNumberFormat="0" applyAlignment="0" applyProtection="0"/>
    <xf numFmtId="0" fontId="54" fillId="54" borderId="169" applyNumberFormat="0" applyAlignment="0" applyProtection="0"/>
    <xf numFmtId="0" fontId="30" fillId="57" borderId="168" applyNumberFormat="0" applyAlignment="0" applyProtection="0"/>
    <xf numFmtId="0" fontId="46" fillId="41" borderId="167" applyNumberFormat="0" applyAlignment="0" applyProtection="0"/>
    <xf numFmtId="0" fontId="46" fillId="41" borderId="167" applyNumberFormat="0" applyAlignment="0" applyProtection="0"/>
    <xf numFmtId="0" fontId="83" fillId="41" borderId="180" applyNumberFormat="0" applyAlignment="0" applyProtection="0"/>
    <xf numFmtId="204" fontId="89" fillId="0" borderId="191" applyNumberFormat="0" applyFill="0" applyAlignment="0" applyProtection="0"/>
    <xf numFmtId="204" fontId="86" fillId="74" borderId="169" applyNumberFormat="0" applyAlignment="0" applyProtection="0"/>
    <xf numFmtId="0" fontId="183" fillId="0" borderId="163"/>
    <xf numFmtId="204" fontId="70" fillId="62" borderId="181" applyNumberFormat="0" applyFont="0" applyAlignment="0" applyProtection="0"/>
    <xf numFmtId="204" fontId="70" fillId="62" borderId="181" applyNumberFormat="0" applyFont="0" applyAlignment="0" applyProtection="0"/>
    <xf numFmtId="0" fontId="46" fillId="41" borderId="107" applyNumberFormat="0" applyAlignment="0" applyProtection="0"/>
    <xf numFmtId="0" fontId="46" fillId="41" borderId="134" applyNumberFormat="0" applyAlignment="0" applyProtection="0"/>
    <xf numFmtId="0" fontId="37" fillId="54" borderId="134" applyNumberFormat="0" applyAlignment="0" applyProtection="0"/>
    <xf numFmtId="0" fontId="46" fillId="41" borderId="134" applyNumberFormat="0" applyAlignment="0" applyProtection="0"/>
    <xf numFmtId="0" fontId="57" fillId="0" borderId="110" applyNumberFormat="0" applyFill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07" applyNumberFormat="0" applyAlignment="0" applyProtection="0"/>
    <xf numFmtId="0" fontId="54" fillId="54" borderId="109" applyNumberFormat="0" applyAlignment="0" applyProtection="0"/>
    <xf numFmtId="0" fontId="54" fillId="54" borderId="109" applyNumberFormat="0" applyAlignment="0" applyProtection="0"/>
    <xf numFmtId="0" fontId="46" fillId="41" borderId="107" applyNumberFormat="0" applyAlignment="0" applyProtection="0"/>
    <xf numFmtId="0" fontId="37" fillId="54" borderId="107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46" fillId="41" borderId="134" applyNumberFormat="0" applyAlignment="0" applyProtection="0"/>
    <xf numFmtId="0" fontId="57" fillId="0" borderId="110" applyNumberFormat="0" applyFill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7" fillId="54" borderId="107" applyNumberFormat="0" applyAlignment="0" applyProtection="0"/>
    <xf numFmtId="0" fontId="37" fillId="54" borderId="107" applyNumberFormat="0" applyAlignment="0" applyProtection="0"/>
    <xf numFmtId="0" fontId="30" fillId="57" borderId="108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46" fillId="41" borderId="107" applyNumberFormat="0" applyAlignment="0" applyProtection="0"/>
    <xf numFmtId="0" fontId="57" fillId="0" borderId="110" applyNumberFormat="0" applyFill="0" applyAlignment="0" applyProtection="0"/>
    <xf numFmtId="0" fontId="37" fillId="54" borderId="107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57" fillId="0" borderId="110" applyNumberFormat="0" applyFill="0" applyAlignment="0" applyProtection="0"/>
    <xf numFmtId="0" fontId="37" fillId="54" borderId="134" applyNumberFormat="0" applyAlignment="0" applyProtection="0"/>
    <xf numFmtId="0" fontId="37" fillId="54" borderId="107" applyNumberFormat="0" applyAlignment="0" applyProtection="0"/>
    <xf numFmtId="0" fontId="46" fillId="41" borderId="107" applyNumberFormat="0" applyAlignment="0" applyProtection="0"/>
    <xf numFmtId="0" fontId="37" fillId="54" borderId="107" applyNumberFormat="0" applyAlignment="0" applyProtection="0"/>
    <xf numFmtId="0" fontId="37" fillId="54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30" fillId="57" borderId="108" applyNumberFormat="0" applyAlignment="0" applyProtection="0"/>
    <xf numFmtId="0" fontId="57" fillId="0" borderId="110" applyNumberFormat="0" applyFill="0" applyAlignment="0" applyProtection="0"/>
    <xf numFmtId="0" fontId="57" fillId="0" borderId="110" applyNumberFormat="0" applyFill="0" applyAlignment="0" applyProtection="0"/>
    <xf numFmtId="0" fontId="30" fillId="57" borderId="108" applyNumberFormat="0" applyAlignment="0" applyProtection="0"/>
    <xf numFmtId="0" fontId="30" fillId="57" borderId="108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57" fillId="0" borderId="133" applyNumberFormat="0" applyFill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18" fillId="57" borderId="140" applyNumberFormat="0" applyAlignment="0" applyProtection="0"/>
    <xf numFmtId="0" fontId="79" fillId="0" borderId="152">
      <alignment horizontal="left" vertical="center"/>
    </xf>
    <xf numFmtId="1" fontId="18" fillId="0" borderId="163" applyNumberFormat="0" applyFill="0" applyAlignment="0" applyProtection="0">
      <alignment horizontal="center" vertical="center"/>
    </xf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89" fillId="0" borderId="133" applyNumberFormat="0" applyFill="0" applyAlignment="0" applyProtection="0"/>
    <xf numFmtId="0" fontId="57" fillId="0" borderId="198" applyNumberFormat="0" applyFill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3" fillId="41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57" fillId="0" borderId="156" applyNumberFormat="0" applyFill="0" applyAlignment="0" applyProtection="0"/>
    <xf numFmtId="0" fontId="54" fillId="54" borderId="126" applyNumberFormat="0" applyAlignment="0" applyProtection="0"/>
    <xf numFmtId="0" fontId="57" fillId="0" borderId="128" applyNumberFormat="0" applyFill="0" applyAlignment="0" applyProtection="0"/>
    <xf numFmtId="0" fontId="37" fillId="54" borderId="153" applyNumberFormat="0" applyAlignment="0" applyProtection="0"/>
    <xf numFmtId="0" fontId="46" fillId="41" borderId="153" applyNumberFormat="0" applyAlignment="0" applyProtection="0"/>
    <xf numFmtId="0" fontId="30" fillId="57" borderId="154" applyNumberFormat="0" applyAlignment="0" applyProtection="0"/>
    <xf numFmtId="0" fontId="30" fillId="57" borderId="154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4" fillId="54" borderId="126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0" fillId="57" borderId="154" applyNumberFormat="0" applyAlignment="0" applyProtection="0"/>
    <xf numFmtId="0" fontId="54" fillId="54" borderId="155" applyNumberFormat="0" applyAlignment="0" applyProtection="0"/>
    <xf numFmtId="0" fontId="54" fillId="54" borderId="155" applyNumberFormat="0" applyAlignment="0" applyProtection="0"/>
    <xf numFmtId="0" fontId="57" fillId="0" borderId="156" applyNumberFormat="0" applyFill="0" applyAlignment="0" applyProtection="0"/>
    <xf numFmtId="0" fontId="57" fillId="0" borderId="156" applyNumberFormat="0" applyFill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46" fillId="41" borderId="153" applyNumberFormat="0" applyAlignment="0" applyProtection="0"/>
    <xf numFmtId="0" fontId="30" fillId="57" borderId="129" applyNumberFormat="0" applyAlignment="0" applyProtection="0"/>
    <xf numFmtId="0" fontId="46" fillId="41" borderId="193" applyNumberFormat="0" applyAlignment="0" applyProtection="0"/>
    <xf numFmtId="10" fontId="61" fillId="34" borderId="145" applyNumberFormat="0" applyBorder="0" applyAlignment="0" applyProtection="0"/>
    <xf numFmtId="0" fontId="57" fillId="0" borderId="198" applyNumberFormat="0" applyFill="0" applyAlignment="0" applyProtection="0"/>
    <xf numFmtId="0" fontId="89" fillId="0" borderId="133" applyNumberFormat="0" applyFill="0" applyAlignment="0" applyProtection="0"/>
    <xf numFmtId="0" fontId="46" fillId="41" borderId="127" applyNumberFormat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4" fillId="54" borderId="126" applyNumberFormat="0" applyAlignment="0" applyProtection="0"/>
    <xf numFmtId="0" fontId="21" fillId="0" borderId="152">
      <alignment horizontal="left" vertical="center"/>
    </xf>
    <xf numFmtId="204" fontId="102" fillId="74" borderId="180" applyNumberFormat="0" applyAlignment="0" applyProtection="0"/>
    <xf numFmtId="0" fontId="46" fillId="41" borderId="153" applyNumberFormat="0" applyAlignment="0" applyProtection="0"/>
    <xf numFmtId="0" fontId="21" fillId="0" borderId="144">
      <alignment horizontal="left" vertical="center"/>
    </xf>
    <xf numFmtId="10" fontId="20" fillId="34" borderId="145" applyNumberFormat="0" applyBorder="0" applyAlignment="0" applyProtection="0"/>
    <xf numFmtId="0" fontId="75" fillId="54" borderId="139" applyNumberFormat="0" applyAlignment="0" applyProtection="0"/>
    <xf numFmtId="0" fontId="46" fillId="41" borderId="134" applyNumberFormat="0" applyAlignment="0" applyProtection="0"/>
    <xf numFmtId="0" fontId="54" fillId="54" borderId="132" applyNumberFormat="0" applyAlignment="0" applyProtection="0"/>
    <xf numFmtId="0" fontId="37" fillId="54" borderId="134" applyNumberFormat="0" applyAlignment="0" applyProtection="0"/>
    <xf numFmtId="0" fontId="21" fillId="0" borderId="118">
      <alignment horizontal="left" vertical="center"/>
    </xf>
    <xf numFmtId="10" fontId="20" fillId="34" borderId="130" applyNumberFormat="0" applyBorder="0" applyAlignment="0" applyProtection="0"/>
    <xf numFmtId="0" fontId="46" fillId="41" borderId="139" applyNumberFormat="0" applyAlignment="0" applyProtection="0"/>
    <xf numFmtId="0" fontId="30" fillId="57" borderId="135" applyNumberFormat="0" applyAlignment="0" applyProtection="0"/>
    <xf numFmtId="0" fontId="54" fillId="54" borderId="132" applyNumberFormat="0" applyAlignment="0" applyProtection="0"/>
    <xf numFmtId="0" fontId="30" fillId="57" borderId="135" applyNumberFormat="0" applyAlignment="0" applyProtection="0"/>
    <xf numFmtId="0" fontId="46" fillId="41" borderId="139" applyNumberFormat="0" applyAlignment="0" applyProtection="0"/>
    <xf numFmtId="0" fontId="46" fillId="41" borderId="139" applyNumberFormat="0" applyAlignment="0" applyProtection="0"/>
    <xf numFmtId="0" fontId="46" fillId="41" borderId="139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54" fillId="54" borderId="141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54" fillId="54" borderId="141" applyNumberFormat="0" applyAlignment="0" applyProtection="0"/>
    <xf numFmtId="0" fontId="54" fillId="54" borderId="141" applyNumberFormat="0" applyAlignment="0" applyProtection="0"/>
    <xf numFmtId="0" fontId="54" fillId="54" borderId="141" applyNumberFormat="0" applyAlignment="0" applyProtection="0"/>
    <xf numFmtId="0" fontId="54" fillId="54" borderId="141" applyNumberFormat="0" applyAlignment="0" applyProtection="0"/>
    <xf numFmtId="0" fontId="30" fillId="57" borderId="140" applyNumberFormat="0" applyAlignment="0" applyProtection="0"/>
    <xf numFmtId="0" fontId="30" fillId="57" borderId="140" applyNumberFormat="0" applyAlignment="0" applyProtection="0"/>
    <xf numFmtId="0" fontId="30" fillId="57" borderId="140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89" fillId="0" borderId="198" applyNumberFormat="0" applyFill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37" fillId="54" borderId="134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21" fillId="0" borderId="138">
      <alignment horizontal="left" vertical="center"/>
    </xf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30" fillId="57" borderId="140" applyNumberFormat="0" applyAlignment="0" applyProtection="0"/>
    <xf numFmtId="208" fontId="89" fillId="0" borderId="191" applyNumberFormat="0" applyFill="0" applyAlignment="0" applyProtection="0"/>
    <xf numFmtId="4" fontId="14" fillId="62" borderId="190" applyNumberFormat="0" applyProtection="0">
      <alignment horizontal="left" vertical="center" indent="1"/>
    </xf>
    <xf numFmtId="0" fontId="30" fillId="57" borderId="140" applyNumberFormat="0" applyAlignment="0" applyProtection="0"/>
    <xf numFmtId="0" fontId="46" fillId="41" borderId="139" applyNumberFormat="0" applyAlignment="0" applyProtection="0"/>
    <xf numFmtId="0" fontId="37" fillId="54" borderId="139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32" applyNumberFormat="0" applyAlignment="0" applyProtection="0"/>
    <xf numFmtId="0" fontId="54" fillId="54" borderId="141" applyNumberFormat="0" applyAlignment="0" applyProtection="0"/>
    <xf numFmtId="0" fontId="30" fillId="57" borderId="140" applyNumberFormat="0" applyAlignment="0" applyProtection="0"/>
    <xf numFmtId="0" fontId="46" fillId="41" borderId="139" applyNumberFormat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57" fillId="0" borderId="133" applyNumberFormat="0" applyFill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39" applyNumberFormat="0" applyAlignment="0" applyProtection="0"/>
    <xf numFmtId="0" fontId="46" fillId="41" borderId="134" applyNumberFormat="0" applyAlignment="0" applyProtection="0"/>
    <xf numFmtId="0" fontId="46" fillId="41" borderId="139" applyNumberFormat="0" applyAlignment="0" applyProtection="0"/>
    <xf numFmtId="0" fontId="46" fillId="41" borderId="134" applyNumberFormat="0" applyAlignment="0" applyProtection="0"/>
    <xf numFmtId="0" fontId="46" fillId="41" borderId="134" applyNumberFormat="0" applyAlignment="0" applyProtection="0"/>
    <xf numFmtId="0" fontId="46" fillId="41" borderId="199" applyNumberFormat="0" applyAlignment="0" applyProtection="0"/>
    <xf numFmtId="0" fontId="54" fillId="54" borderId="192" applyNumberFormat="0" applyAlignment="0" applyProtection="0"/>
    <xf numFmtId="0" fontId="30" fillId="57" borderId="195" applyNumberFormat="0" applyAlignment="0" applyProtection="0"/>
    <xf numFmtId="0" fontId="54" fillId="54" borderId="169" applyNumberFormat="0" applyAlignment="0" applyProtection="0"/>
    <xf numFmtId="0" fontId="37" fillId="54" borderId="139" applyNumberFormat="0" applyAlignment="0" applyProtection="0"/>
    <xf numFmtId="0" fontId="37" fillId="54" borderId="139" applyNumberFormat="0" applyAlignment="0" applyProtection="0"/>
    <xf numFmtId="0" fontId="37" fillId="54" borderId="134" applyNumberFormat="0" applyAlignment="0" applyProtection="0"/>
    <xf numFmtId="10" fontId="20" fillId="34" borderId="137" applyNumberFormat="0" applyBorder="0" applyAlignment="0" applyProtection="0"/>
    <xf numFmtId="10" fontId="61" fillId="34" borderId="130" applyNumberFormat="0" applyBorder="0" applyAlignment="0" applyProtection="0"/>
    <xf numFmtId="0" fontId="30" fillId="57" borderId="140" applyNumberFormat="0" applyAlignment="0" applyProtection="0"/>
    <xf numFmtId="0" fontId="57" fillId="0" borderId="170" applyNumberFormat="0" applyFill="0" applyAlignment="0" applyProtection="0"/>
    <xf numFmtId="0" fontId="54" fillId="54" borderId="132" applyNumberFormat="0" applyAlignment="0" applyProtection="0"/>
    <xf numFmtId="0" fontId="37" fillId="54" borderId="139" applyNumberFormat="0" applyAlignment="0" applyProtection="0"/>
    <xf numFmtId="0" fontId="30" fillId="57" borderId="135" applyNumberFormat="0" applyAlignment="0" applyProtection="0"/>
    <xf numFmtId="0" fontId="30" fillId="57" borderId="135" applyNumberFormat="0" applyAlignment="0" applyProtection="0"/>
    <xf numFmtId="0" fontId="37" fillId="54" borderId="139" applyNumberFormat="0" applyAlignment="0" applyProtection="0"/>
    <xf numFmtId="0" fontId="46" fillId="41" borderId="134" applyNumberFormat="0" applyAlignment="0" applyProtection="0"/>
    <xf numFmtId="0" fontId="54" fillId="54" borderId="141" applyNumberFormat="0" applyAlignment="0" applyProtection="0"/>
    <xf numFmtId="0" fontId="37" fillId="54" borderId="134" applyNumberFormat="0" applyAlignment="0" applyProtection="0"/>
    <xf numFmtId="10" fontId="61" fillId="34" borderId="137" applyNumberFormat="0" applyBorder="0" applyAlignment="0" applyProtection="0"/>
    <xf numFmtId="0" fontId="54" fillId="54" borderId="141" applyNumberFormat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57" fillId="0" borderId="142" applyNumberFormat="0" applyFill="0" applyAlignment="0" applyProtection="0"/>
    <xf numFmtId="0" fontId="37" fillId="54" borderId="139" applyNumberFormat="0" applyAlignment="0" applyProtection="0"/>
    <xf numFmtId="0" fontId="30" fillId="57" borderId="135" applyNumberFormat="0" applyAlignment="0" applyProtection="0"/>
    <xf numFmtId="0" fontId="37" fillId="54" borderId="139" applyNumberFormat="0" applyAlignment="0" applyProtection="0"/>
    <xf numFmtId="0" fontId="37" fillId="54" borderId="139" applyNumberFormat="0" applyAlignment="0" applyProtection="0"/>
    <xf numFmtId="0" fontId="30" fillId="57" borderId="140" applyNumberFormat="0" applyAlignment="0" applyProtection="0"/>
    <xf numFmtId="0" fontId="54" fillId="54" borderId="169" applyNumberFormat="0" applyAlignment="0" applyProtection="0"/>
    <xf numFmtId="10" fontId="61" fillId="34" borderId="145" applyNumberFormat="0" applyBorder="0" applyAlignment="0" applyProtection="0"/>
    <xf numFmtId="0" fontId="37" fillId="54" borderId="153" applyNumberFormat="0" applyAlignment="0" applyProtection="0"/>
    <xf numFmtId="0" fontId="86" fillId="74" borderId="132" applyNumberFormat="0" applyAlignment="0" applyProtection="0"/>
    <xf numFmtId="0" fontId="83" fillId="65" borderId="153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3" fillId="41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9" fillId="0" borderId="138">
      <alignment horizontal="left" vertical="center"/>
    </xf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54" fillId="54" borderId="155" applyNumberFormat="0" applyAlignment="0" applyProtection="0"/>
    <xf numFmtId="0" fontId="37" fillId="54" borderId="153" applyNumberFormat="0" applyAlignment="0" applyProtection="0"/>
    <xf numFmtId="0" fontId="30" fillId="57" borderId="129" applyNumberFormat="0" applyAlignment="0" applyProtection="0"/>
    <xf numFmtId="0" fontId="37" fillId="54" borderId="153" applyNumberFormat="0" applyAlignment="0" applyProtection="0"/>
    <xf numFmtId="0" fontId="37" fillId="54" borderId="153" applyNumberFormat="0" applyAlignment="0" applyProtection="0"/>
    <xf numFmtId="0" fontId="46" fillId="41" borderId="127" applyNumberFormat="0" applyAlignment="0" applyProtection="0"/>
    <xf numFmtId="0" fontId="30" fillId="57" borderId="129" applyNumberFormat="0" applyAlignment="0" applyProtection="0"/>
    <xf numFmtId="0" fontId="57" fillId="0" borderId="128" applyNumberFormat="0" applyFill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18" fillId="57" borderId="135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3" fontId="18" fillId="0" borderId="130" applyNumberFormat="0" applyFont="0" applyFill="0" applyAlignment="0" applyProtection="0">
      <alignment vertical="center"/>
    </xf>
    <xf numFmtId="0" fontId="93" fillId="0" borderId="146"/>
    <xf numFmtId="189" fontId="95" fillId="0" borderId="105" applyAlignment="0" applyProtection="0"/>
    <xf numFmtId="0" fontId="21" fillId="0" borderId="144">
      <alignment horizontal="left" vertical="center"/>
    </xf>
    <xf numFmtId="0" fontId="75" fillId="54" borderId="139" applyNumberFormat="0" applyAlignment="0" applyProtection="0"/>
    <xf numFmtId="0" fontId="18" fillId="57" borderId="140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75" fillId="54" borderId="134" applyNumberFormat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37" fillId="54" borderId="127" applyNumberFormat="0" applyAlignment="0" applyProtection="0"/>
    <xf numFmtId="0" fontId="30" fillId="57" borderId="129" applyNumberFormat="0" applyAlignment="0" applyProtection="0"/>
    <xf numFmtId="0" fontId="75" fillId="54" borderId="139" applyNumberFormat="0" applyAlignment="0" applyProtection="0"/>
    <xf numFmtId="0" fontId="57" fillId="0" borderId="133" applyNumberFormat="0" applyFill="0" applyAlignment="0" applyProtection="0"/>
    <xf numFmtId="0" fontId="89" fillId="0" borderId="133" applyNumberFormat="0" applyFill="0" applyAlignment="0" applyProtection="0"/>
    <xf numFmtId="0" fontId="54" fillId="54" borderId="197" applyNumberFormat="0" applyAlignment="0" applyProtection="0"/>
    <xf numFmtId="0" fontId="83" fillId="41" borderId="153" applyNumberFormat="0" applyAlignment="0" applyProtection="0"/>
    <xf numFmtId="0" fontId="30" fillId="57" borderId="154" applyNumberFormat="0" applyAlignment="0" applyProtection="0"/>
    <xf numFmtId="0" fontId="57" fillId="0" borderId="207" applyNumberFormat="0" applyFill="0" applyAlignment="0" applyProtection="0"/>
    <xf numFmtId="0" fontId="86" fillId="54" borderId="132" applyNumberFormat="0" applyAlignment="0" applyProtection="0"/>
    <xf numFmtId="0" fontId="75" fillId="54" borderId="139" applyNumberFormat="0" applyAlignment="0" applyProtection="0"/>
    <xf numFmtId="0" fontId="30" fillId="57" borderId="154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75" fillId="54" borderId="139" applyNumberFormat="0" applyAlignment="0" applyProtection="0"/>
    <xf numFmtId="0" fontId="89" fillId="0" borderId="133" applyNumberFormat="0" applyFill="0" applyAlignment="0" applyProtection="0"/>
    <xf numFmtId="0" fontId="75" fillId="54" borderId="204" applyNumberFormat="0" applyAlignment="0" applyProtection="0"/>
    <xf numFmtId="0" fontId="75" fillId="54" borderId="139" applyNumberFormat="0" applyAlignment="0" applyProtection="0"/>
    <xf numFmtId="10" fontId="61" fillId="34" borderId="202" applyNumberFormat="0" applyBorder="0" applyAlignment="0" applyProtection="0"/>
    <xf numFmtId="0" fontId="75" fillId="54" borderId="139" applyNumberFormat="0" applyAlignment="0" applyProtection="0"/>
    <xf numFmtId="0" fontId="86" fillId="54" borderId="132" applyNumberFormat="0" applyAlignment="0" applyProtection="0"/>
    <xf numFmtId="0" fontId="86" fillId="54" borderId="197" applyNumberFormat="0" applyAlignment="0" applyProtection="0"/>
    <xf numFmtId="208" fontId="89" fillId="0" borderId="191" applyNumberFormat="0" applyFill="0" applyAlignment="0" applyProtection="0"/>
    <xf numFmtId="4" fontId="14" fillId="114" borderId="190" applyNumberFormat="0" applyProtection="0">
      <alignment horizontal="right" vertical="center"/>
    </xf>
    <xf numFmtId="0" fontId="86" fillId="54" borderId="132" applyNumberFormat="0" applyAlignment="0" applyProtection="0"/>
    <xf numFmtId="0" fontId="46" fillId="41" borderId="199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3" fillId="41" borderId="204" applyNumberFormat="0" applyAlignment="0" applyProtection="0"/>
    <xf numFmtId="0" fontId="46" fillId="41" borderId="193" applyNumberFormat="0" applyAlignment="0" applyProtection="0"/>
    <xf numFmtId="0" fontId="37" fillId="54" borderId="167" applyNumberFormat="0" applyAlignment="0" applyProtection="0"/>
    <xf numFmtId="0" fontId="37" fillId="54" borderId="127" applyNumberFormat="0" applyAlignment="0" applyProtection="0"/>
    <xf numFmtId="208" fontId="70" fillId="62" borderId="195" applyNumberFormat="0" applyFont="0" applyAlignment="0" applyProtection="0"/>
    <xf numFmtId="208" fontId="86" fillId="63" borderId="192" applyNumberFormat="0" applyAlignment="0" applyProtection="0"/>
    <xf numFmtId="4" fontId="14" fillId="79" borderId="190" applyNumberFormat="0" applyProtection="0">
      <alignment horizontal="right" vertical="center"/>
    </xf>
    <xf numFmtId="0" fontId="37" fillId="54" borderId="199" applyNumberFormat="0" applyAlignment="0" applyProtection="0"/>
    <xf numFmtId="189" fontId="95" fillId="0" borderId="187" applyAlignment="0" applyProtection="0"/>
    <xf numFmtId="0" fontId="30" fillId="57" borderId="129" applyNumberFormat="0" applyAlignment="0" applyProtection="0"/>
    <xf numFmtId="0" fontId="18" fillId="57" borderId="140" applyNumberFormat="0" applyAlignment="0" applyProtection="0"/>
    <xf numFmtId="0" fontId="86" fillId="54" borderId="132" applyNumberFormat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189" fontId="95" fillId="0" borderId="120" applyAlignment="0" applyProtection="0"/>
    <xf numFmtId="0" fontId="89" fillId="0" borderId="133" applyNumberFormat="0" applyFill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3" fillId="41" borderId="153" applyNumberFormat="0" applyAlignment="0" applyProtection="0"/>
    <xf numFmtId="0" fontId="46" fillId="41" borderId="153" applyNumberFormat="0" applyAlignment="0" applyProtection="0"/>
    <xf numFmtId="0" fontId="57" fillId="0" borderId="128" applyNumberFormat="0" applyFill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37" fillId="54" borderId="127" applyNumberFormat="0" applyAlignment="0" applyProtection="0"/>
    <xf numFmtId="0" fontId="46" fillId="41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7" fillId="0" borderId="128" applyNumberFormat="0" applyFill="0" applyAlignment="0" applyProtection="0"/>
    <xf numFmtId="0" fontId="46" fillId="41" borderId="153" applyNumberFormat="0" applyAlignment="0" applyProtection="0"/>
    <xf numFmtId="0" fontId="89" fillId="0" borderId="133" applyNumberFormat="0" applyFill="0" applyAlignment="0" applyProtection="0"/>
    <xf numFmtId="0" fontId="30" fillId="57" borderId="129" applyNumberFormat="0" applyAlignment="0" applyProtection="0"/>
    <xf numFmtId="0" fontId="57" fillId="0" borderId="128" applyNumberFormat="0" applyFill="0" applyAlignment="0" applyProtection="0"/>
    <xf numFmtId="0" fontId="37" fillId="54" borderId="127" applyNumberFormat="0" applyAlignment="0" applyProtection="0"/>
    <xf numFmtId="0" fontId="57" fillId="0" borderId="128" applyNumberFormat="0" applyFill="0" applyAlignment="0" applyProtection="0"/>
    <xf numFmtId="0" fontId="18" fillId="57" borderId="140" applyNumberFormat="0" applyAlignment="0" applyProtection="0"/>
    <xf numFmtId="0" fontId="89" fillId="0" borderId="133" applyNumberFormat="0" applyFill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18" fillId="70" borderId="190" applyNumberFormat="0" applyProtection="0">
      <alignment horizontal="left" vertical="top" indent="1"/>
    </xf>
    <xf numFmtId="0" fontId="18" fillId="57" borderId="140" applyNumberFormat="0" applyAlignment="0" applyProtection="0"/>
    <xf numFmtId="0" fontId="18" fillId="57" borderId="140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30" fillId="57" borderId="154" applyNumberFormat="0" applyAlignment="0" applyProtection="0"/>
    <xf numFmtId="0" fontId="57" fillId="0" borderId="128" applyNumberFormat="0" applyFill="0" applyAlignment="0" applyProtection="0"/>
    <xf numFmtId="0" fontId="75" fillId="54" borderId="139" applyNumberFormat="0" applyAlignment="0" applyProtection="0"/>
    <xf numFmtId="0" fontId="18" fillId="57" borderId="140" applyNumberFormat="0" applyAlignment="0" applyProtection="0"/>
    <xf numFmtId="0" fontId="75" fillId="54" borderId="139" applyNumberFormat="0" applyAlignment="0" applyProtection="0"/>
    <xf numFmtId="0" fontId="57" fillId="0" borderId="128" applyNumberFormat="0" applyFill="0" applyAlignment="0" applyProtection="0"/>
    <xf numFmtId="0" fontId="75" fillId="54" borderId="139" applyNumberFormat="0" applyAlignment="0" applyProtection="0"/>
    <xf numFmtId="0" fontId="75" fillId="54" borderId="139" applyNumberFormat="0" applyAlignment="0" applyProtection="0"/>
    <xf numFmtId="0" fontId="89" fillId="0" borderId="198" applyNumberFormat="0" applyFill="0" applyAlignment="0" applyProtection="0"/>
    <xf numFmtId="10" fontId="20" fillId="34" borderId="145" applyNumberFormat="0" applyBorder="0" applyAlignment="0" applyProtection="0"/>
    <xf numFmtId="0" fontId="54" fillId="54" borderId="132" applyNumberFormat="0" applyAlignment="0" applyProtection="0"/>
    <xf numFmtId="0" fontId="18" fillId="57" borderId="140" applyNumberFormat="0" applyAlignment="0" applyProtection="0"/>
    <xf numFmtId="10" fontId="20" fillId="34" borderId="130" applyNumberFormat="0" applyBorder="0" applyAlignment="0" applyProtection="0"/>
    <xf numFmtId="0" fontId="102" fillId="74" borderId="139" applyNumberFormat="0" applyAlignment="0" applyProtection="0"/>
    <xf numFmtId="0" fontId="79" fillId="0" borderId="138">
      <alignment horizontal="left" vertical="center"/>
    </xf>
    <xf numFmtId="0" fontId="54" fillId="54" borderId="197" applyNumberFormat="0" applyAlignment="0" applyProtection="0"/>
    <xf numFmtId="3" fontId="18" fillId="0" borderId="130" applyNumberFormat="0" applyFont="0" applyFill="0" applyAlignment="0" applyProtection="0">
      <alignment vertical="center"/>
    </xf>
    <xf numFmtId="0" fontId="54" fillId="54" borderId="155" applyNumberFormat="0" applyAlignment="0" applyProtection="0"/>
    <xf numFmtId="0" fontId="83" fillId="65" borderId="139" applyNumberFormat="0" applyAlignment="0" applyProtection="0"/>
    <xf numFmtId="0" fontId="18" fillId="57" borderId="140" applyNumberFormat="0" applyAlignment="0" applyProtection="0"/>
    <xf numFmtId="0" fontId="83" fillId="41" borderId="153" applyNumberFormat="0" applyAlignment="0" applyProtection="0"/>
    <xf numFmtId="204" fontId="83" fillId="65" borderId="180" applyNumberFormat="0" applyAlignment="0" applyProtection="0"/>
    <xf numFmtId="0" fontId="54" fillId="54" borderId="197" applyNumberFormat="0" applyAlignment="0" applyProtection="0"/>
    <xf numFmtId="0" fontId="86" fillId="74" borderId="132" applyNumberFormat="0" applyAlignment="0" applyProtection="0"/>
    <xf numFmtId="0" fontId="18" fillId="62" borderId="135" applyNumberFormat="0" applyFon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0" fontId="75" fillId="54" borderId="204" applyNumberFormat="0" applyAlignment="0" applyProtection="0"/>
    <xf numFmtId="0" fontId="18" fillId="62" borderId="168" applyNumberFormat="0" applyFont="0" applyAlignment="0" applyProtection="0"/>
    <xf numFmtId="1" fontId="18" fillId="0" borderId="163" applyNumberFormat="0" applyFill="0" applyAlignment="0" applyProtection="0">
      <alignment horizontal="center" vertical="center"/>
    </xf>
    <xf numFmtId="0" fontId="57" fillId="0" borderId="194" applyNumberFormat="0" applyFill="0" applyAlignment="0" applyProtection="0"/>
    <xf numFmtId="0" fontId="46" fillId="41" borderId="167" applyNumberFormat="0" applyAlignment="0" applyProtection="0"/>
    <xf numFmtId="4" fontId="189" fillId="65" borderId="190" applyNumberFormat="0" applyProtection="0">
      <alignment vertical="center"/>
    </xf>
    <xf numFmtId="208" fontId="83" fillId="65" borderId="193" applyNumberFormat="0" applyAlignment="0" applyProtection="0"/>
    <xf numFmtId="0" fontId="18" fillId="111" borderId="190" applyNumberFormat="0" applyProtection="0">
      <alignment horizontal="left" vertical="center" indent="1"/>
    </xf>
    <xf numFmtId="0" fontId="30" fillId="57" borderId="200" applyNumberFormat="0" applyAlignment="0" applyProtection="0"/>
    <xf numFmtId="0" fontId="54" fillId="54" borderId="192" applyNumberFormat="0" applyAlignment="0" applyProtection="0"/>
    <xf numFmtId="204" fontId="75" fillId="63" borderId="180" applyNumberFormat="0" applyAlignment="0" applyProtection="0"/>
    <xf numFmtId="0" fontId="30" fillId="57" borderId="200" applyNumberFormat="0" applyAlignment="0" applyProtection="0"/>
    <xf numFmtId="10" fontId="61" fillId="34" borderId="145" applyNumberFormat="0" applyBorder="0" applyAlignment="0" applyProtection="0"/>
    <xf numFmtId="0" fontId="37" fillId="54" borderId="153" applyNumberFormat="0" applyAlignment="0" applyProtection="0"/>
    <xf numFmtId="0" fontId="18" fillId="114" borderId="190" applyNumberFormat="0" applyProtection="0">
      <alignment horizontal="left" vertical="top" indent="1"/>
    </xf>
    <xf numFmtId="0" fontId="86" fillId="54" borderId="169" applyNumberFormat="0" applyAlignment="0" applyProtection="0"/>
    <xf numFmtId="0" fontId="57" fillId="0" borderId="183" applyNumberFormat="0" applyFill="0" applyAlignment="0" applyProtection="0"/>
    <xf numFmtId="0" fontId="89" fillId="0" borderId="170" applyNumberFormat="0" applyFill="0" applyAlignment="0" applyProtection="0"/>
    <xf numFmtId="0" fontId="21" fillId="0" borderId="179">
      <alignment horizontal="left" vertical="center"/>
    </xf>
    <xf numFmtId="0" fontId="83" fillId="65" borderId="139" applyNumberFormat="0" applyAlignment="0" applyProtection="0"/>
    <xf numFmtId="0" fontId="83" fillId="65" borderId="139" applyNumberFormat="0" applyAlignment="0" applyProtection="0"/>
    <xf numFmtId="3" fontId="18" fillId="0" borderId="130" applyNumberFormat="0" applyFont="0" applyFill="0" applyAlignment="0" applyProtection="0">
      <alignment vertical="center"/>
    </xf>
    <xf numFmtId="0" fontId="54" fillId="54" borderId="176" applyNumberFormat="0" applyAlignment="0" applyProtection="0"/>
    <xf numFmtId="0" fontId="54" fillId="54" borderId="176" applyNumberFormat="0" applyAlignment="0" applyProtection="0"/>
    <xf numFmtId="0" fontId="46" fillId="41" borderId="174" applyNumberFormat="0" applyAlignment="0" applyProtection="0"/>
    <xf numFmtId="0" fontId="54" fillId="54" borderId="18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46" fillId="41" borderId="193" applyNumberFormat="0" applyAlignment="0" applyProtection="0"/>
    <xf numFmtId="0" fontId="18" fillId="57" borderId="140" applyNumberFormat="0" applyAlignment="0" applyProtection="0"/>
    <xf numFmtId="0" fontId="37" fillId="54" borderId="127" applyNumberFormat="0" applyAlignment="0" applyProtection="0"/>
    <xf numFmtId="0" fontId="89" fillId="0" borderId="133" applyNumberFormat="0" applyFill="0" applyAlignment="0" applyProtection="0"/>
    <xf numFmtId="0" fontId="18" fillId="57" borderId="140" applyNumberFormat="0" applyAlignment="0" applyProtection="0"/>
    <xf numFmtId="0" fontId="79" fillId="0" borderId="152">
      <alignment horizontal="left" vertical="center"/>
    </xf>
    <xf numFmtId="0" fontId="57" fillId="0" borderId="156" applyNumberFormat="0" applyFill="0" applyAlignment="0" applyProtection="0"/>
    <xf numFmtId="0" fontId="57" fillId="0" borderId="128" applyNumberFormat="0" applyFill="0" applyAlignment="0" applyProtection="0"/>
    <xf numFmtId="0" fontId="37" fillId="54" borderId="139" applyNumberFormat="0" applyAlignment="0" applyProtection="0"/>
    <xf numFmtId="0" fontId="46" fillId="41" borderId="139" applyNumberFormat="0" applyAlignment="0" applyProtection="0"/>
    <xf numFmtId="0" fontId="54" fillId="54" borderId="155" applyNumberFormat="0" applyAlignment="0" applyProtection="0"/>
    <xf numFmtId="0" fontId="30" fillId="57" borderId="135" applyNumberFormat="0" applyAlignment="0" applyProtection="0"/>
    <xf numFmtId="0" fontId="54" fillId="54" borderId="132" applyNumberFormat="0" applyAlignment="0" applyProtection="0"/>
    <xf numFmtId="0" fontId="57" fillId="0" borderId="133" applyNumberFormat="0" applyFill="0" applyAlignment="0" applyProtection="0"/>
    <xf numFmtId="10" fontId="61" fillId="34" borderId="130" applyNumberFormat="0" applyBorder="0" applyAlignment="0" applyProtection="0"/>
    <xf numFmtId="0" fontId="46" fillId="41" borderId="153" applyNumberFormat="0" applyAlignment="0" applyProtection="0"/>
    <xf numFmtId="0" fontId="57" fillId="0" borderId="128" applyNumberFormat="0" applyFill="0" applyAlignment="0" applyProtection="0"/>
    <xf numFmtId="0" fontId="54" fillId="54" borderId="126" applyNumberFormat="0" applyAlignment="0" applyProtection="0"/>
    <xf numFmtId="0" fontId="46" fillId="41" borderId="127" applyNumberFormat="0" applyAlignment="0" applyProtection="0"/>
    <xf numFmtId="0" fontId="89" fillId="0" borderId="133" applyNumberFormat="0" applyFill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0" fontId="83" fillId="65" borderId="204" applyNumberFormat="0" applyAlignment="0" applyProtection="0"/>
    <xf numFmtId="0" fontId="57" fillId="0" borderId="198" applyNumberFormat="0" applyFill="0" applyAlignment="0" applyProtection="0"/>
    <xf numFmtId="0" fontId="37" fillId="54" borderId="199" applyNumberFormat="0" applyAlignment="0" applyProtection="0"/>
    <xf numFmtId="0" fontId="57" fillId="0" borderId="198" applyNumberFormat="0" applyFill="0" applyAlignment="0" applyProtection="0"/>
    <xf numFmtId="0" fontId="89" fillId="0" borderId="198" applyNumberFormat="0" applyFill="0" applyAlignment="0" applyProtection="0"/>
    <xf numFmtId="0" fontId="37" fillId="54" borderId="204" applyNumberFormat="0" applyAlignment="0" applyProtection="0"/>
    <xf numFmtId="0" fontId="89" fillId="0" borderId="198" applyNumberFormat="0" applyFill="0" applyAlignment="0" applyProtection="0"/>
    <xf numFmtId="0" fontId="37" fillId="54" borderId="215" applyNumberFormat="0" applyAlignment="0" applyProtection="0"/>
    <xf numFmtId="0" fontId="57" fillId="0" borderId="218" applyNumberFormat="0" applyFill="0" applyAlignment="0" applyProtection="0"/>
    <xf numFmtId="0" fontId="30" fillId="57" borderId="200" applyNumberFormat="0" applyAlignment="0" applyProtection="0"/>
    <xf numFmtId="208" fontId="18" fillId="62" borderId="195" applyNumberFormat="0" applyFont="0" applyAlignment="0" applyProtection="0"/>
    <xf numFmtId="204" fontId="102" fillId="74" borderId="193" applyNumberFormat="0" applyAlignment="0" applyProtection="0"/>
    <xf numFmtId="0" fontId="46" fillId="41" borderId="199" applyNumberFormat="0" applyAlignment="0" applyProtection="0"/>
    <xf numFmtId="0" fontId="46" fillId="41" borderId="193" applyNumberFormat="0" applyAlignment="0" applyProtection="0"/>
    <xf numFmtId="208" fontId="83" fillId="78" borderId="180" applyNumberFormat="0" applyAlignment="0" applyProtection="0"/>
    <xf numFmtId="0" fontId="18" fillId="60" borderId="190" applyNumberFormat="0" applyProtection="0">
      <alignment horizontal="left" vertical="center" indent="1"/>
    </xf>
    <xf numFmtId="0" fontId="37" fillId="54" borderId="180" applyNumberFormat="0" applyAlignment="0" applyProtection="0"/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57" fillId="0" borderId="194" applyNumberFormat="0" applyFill="0" applyAlignment="0" applyProtection="0"/>
    <xf numFmtId="0" fontId="57" fillId="0" borderId="198" applyNumberFormat="0" applyFill="0" applyAlignment="0" applyProtection="0"/>
    <xf numFmtId="0" fontId="83" fillId="65" borderId="167" applyNumberFormat="0" applyAlignment="0" applyProtection="0"/>
    <xf numFmtId="4" fontId="189" fillId="65" borderId="190" applyNumberFormat="0" applyProtection="0">
      <alignment horizontal="left" vertical="center" indent="1"/>
    </xf>
    <xf numFmtId="0" fontId="30" fillId="57" borderId="195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75" fillId="54" borderId="204" applyNumberFormat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37" fillId="54" borderId="199" applyNumberFormat="0" applyAlignment="0" applyProtection="0"/>
    <xf numFmtId="4" fontId="14" fillId="82" borderId="190" applyNumberFormat="0" applyProtection="0">
      <alignment horizontal="right" vertical="center"/>
    </xf>
    <xf numFmtId="208" fontId="18" fillId="62" borderId="195" applyNumberFormat="0" applyFont="0" applyAlignment="0" applyProtection="0"/>
    <xf numFmtId="0" fontId="18" fillId="60" borderId="190" applyNumberFormat="0" applyProtection="0">
      <alignment horizontal="left" vertical="top" indent="1"/>
    </xf>
    <xf numFmtId="0" fontId="37" fillId="54" borderId="199" applyNumberFormat="0" applyAlignment="0" applyProtection="0"/>
    <xf numFmtId="0" fontId="46" fillId="41" borderId="193" applyNumberFormat="0" applyAlignment="0" applyProtection="0"/>
    <xf numFmtId="0" fontId="54" fillId="54" borderId="197" applyNumberFormat="0" applyAlignment="0" applyProtection="0"/>
    <xf numFmtId="4" fontId="14" fillId="62" borderId="190" applyNumberFormat="0" applyProtection="0">
      <alignment horizontal="left" vertical="center" indent="1"/>
    </xf>
    <xf numFmtId="0" fontId="86" fillId="54" borderId="169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46" fillId="41" borderId="174" applyNumberFormat="0" applyAlignment="0" applyProtection="0"/>
    <xf numFmtId="0" fontId="54" fillId="54" borderId="176" applyNumberFormat="0" applyAlignment="0" applyProtection="0"/>
    <xf numFmtId="10" fontId="20" fillId="34" borderId="178" applyNumberFormat="0" applyBorder="0" applyAlignment="0" applyProtection="0"/>
    <xf numFmtId="0" fontId="57" fillId="0" borderId="177" applyNumberFormat="0" applyFill="0" applyAlignment="0" applyProtection="0"/>
    <xf numFmtId="0" fontId="54" fillId="54" borderId="176" applyNumberFormat="0" applyAlignment="0" applyProtection="0"/>
    <xf numFmtId="0" fontId="37" fillId="54" borderId="174" applyNumberFormat="0" applyAlignment="0" applyProtection="0"/>
    <xf numFmtId="0" fontId="83" fillId="65" borderId="204" applyNumberFormat="0" applyAlignment="0" applyProtection="0"/>
    <xf numFmtId="0" fontId="75" fillId="54" borderId="167" applyNumberFormat="0" applyAlignment="0" applyProtection="0"/>
    <xf numFmtId="0" fontId="46" fillId="41" borderId="127" applyNumberFormat="0" applyAlignment="0" applyProtection="0"/>
    <xf numFmtId="0" fontId="18" fillId="57" borderId="181" applyNumberFormat="0" applyAlignment="0" applyProtection="0"/>
    <xf numFmtId="0" fontId="57" fillId="0" borderId="198" applyNumberFormat="0" applyFill="0" applyAlignment="0" applyProtection="0"/>
    <xf numFmtId="0" fontId="79" fillId="0" borderId="179">
      <alignment horizontal="left" vertical="center"/>
    </xf>
    <xf numFmtId="0" fontId="37" fillId="54" borderId="199" applyNumberFormat="0" applyAlignment="0" applyProtection="0"/>
    <xf numFmtId="0" fontId="75" fillId="54" borderId="204" applyNumberFormat="0" applyAlignment="0" applyProtection="0"/>
    <xf numFmtId="0" fontId="57" fillId="0" borderId="170" applyNumberFormat="0" applyFill="0" applyAlignment="0" applyProtection="0"/>
    <xf numFmtId="0" fontId="75" fillId="54" borderId="204" applyNumberFormat="0" applyAlignment="0" applyProtection="0"/>
    <xf numFmtId="0" fontId="57" fillId="0" borderId="207" applyNumberFormat="0" applyFill="0" applyAlignment="0" applyProtection="0"/>
    <xf numFmtId="0" fontId="75" fillId="54" borderId="204" applyNumberFormat="0" applyAlignment="0" applyProtection="0"/>
    <xf numFmtId="0" fontId="18" fillId="57" borderId="205" applyNumberFormat="0" applyAlignment="0" applyProtection="0"/>
    <xf numFmtId="0" fontId="46" fillId="41" borderId="199" applyNumberFormat="0" applyAlignment="0" applyProtection="0"/>
    <xf numFmtId="0" fontId="46" fillId="41" borderId="215" applyNumberFormat="0" applyAlignment="0" applyProtection="0"/>
    <xf numFmtId="0" fontId="83" fillId="41" borderId="204" applyNumberFormat="0" applyAlignment="0" applyProtection="0"/>
    <xf numFmtId="0" fontId="37" fillId="54" borderId="193" applyNumberFormat="0" applyAlignment="0" applyProtection="0"/>
    <xf numFmtId="0" fontId="57" fillId="0" borderId="170" applyNumberFormat="0" applyFill="0" applyAlignment="0" applyProtection="0"/>
    <xf numFmtId="208" fontId="18" fillId="62" borderId="195" applyNumberFormat="0" applyFont="0" applyAlignment="0" applyProtection="0"/>
    <xf numFmtId="204" fontId="102" fillId="74" borderId="193" applyNumberFormat="0" applyAlignment="0" applyProtection="0"/>
    <xf numFmtId="4" fontId="14" fillId="111" borderId="190" applyNumberFormat="0" applyProtection="0">
      <alignment horizontal="right" vertical="center"/>
    </xf>
    <xf numFmtId="0" fontId="37" fillId="54" borderId="199" applyNumberFormat="0" applyAlignment="0" applyProtection="0"/>
    <xf numFmtId="0" fontId="83" fillId="41" borderId="215" applyNumberFormat="0" applyAlignment="0" applyProtection="0"/>
    <xf numFmtId="0" fontId="18" fillId="111" borderId="190" applyNumberFormat="0" applyProtection="0">
      <alignment horizontal="left" vertical="center" indent="1"/>
    </xf>
    <xf numFmtId="1" fontId="18" fillId="0" borderId="163" applyNumberFormat="0" applyFill="0" applyAlignment="0" applyProtection="0">
      <alignment horizontal="center" vertical="center"/>
    </xf>
    <xf numFmtId="10" fontId="61" fillId="34" borderId="171" applyNumberFormat="0" applyBorder="0" applyAlignment="0" applyProtection="0"/>
    <xf numFmtId="0" fontId="89" fillId="0" borderId="198" applyNumberFormat="0" applyFill="0" applyAlignment="0" applyProtection="0"/>
    <xf numFmtId="0" fontId="30" fillId="57" borderId="216" applyNumberFormat="0" applyAlignment="0" applyProtection="0"/>
    <xf numFmtId="0" fontId="54" fillId="54" borderId="197" applyNumberFormat="0" applyAlignment="0" applyProtection="0"/>
    <xf numFmtId="0" fontId="79" fillId="0" borderId="165">
      <alignment horizontal="left" vertical="center"/>
    </xf>
    <xf numFmtId="0" fontId="54" fillId="54" borderId="197" applyNumberFormat="0" applyAlignment="0" applyProtection="0"/>
    <xf numFmtId="0" fontId="89" fillId="0" borderId="198" applyNumberFormat="0" applyFill="0" applyAlignment="0" applyProtection="0"/>
    <xf numFmtId="0" fontId="79" fillId="0" borderId="203">
      <alignment horizontal="left" vertical="center"/>
    </xf>
    <xf numFmtId="0" fontId="75" fillId="54" borderId="199" applyNumberFormat="0" applyAlignment="0" applyProtection="0"/>
    <xf numFmtId="0" fontId="30" fillId="57" borderId="168" applyNumberFormat="0" applyAlignment="0" applyProtection="0"/>
    <xf numFmtId="0" fontId="75" fillId="54" borderId="204" applyNumberFormat="0" applyAlignment="0" applyProtection="0"/>
    <xf numFmtId="0" fontId="18" fillId="57" borderId="200" applyNumberFormat="0" applyAlignment="0" applyProtection="0"/>
    <xf numFmtId="0" fontId="86" fillId="74" borderId="197" applyNumberFormat="0" applyAlignment="0" applyProtection="0"/>
    <xf numFmtId="0" fontId="46" fillId="41" borderId="199" applyNumberFormat="0" applyAlignment="0" applyProtection="0"/>
    <xf numFmtId="4" fontId="14" fillId="66" borderId="190" applyNumberFormat="0" applyProtection="0">
      <alignment horizontal="right" vertical="center"/>
    </xf>
    <xf numFmtId="204" fontId="70" fillId="62" borderId="195" applyNumberFormat="0" applyFont="0" applyAlignment="0" applyProtection="0"/>
    <xf numFmtId="0" fontId="18" fillId="60" borderId="190" applyNumberFormat="0" applyProtection="0">
      <alignment horizontal="left" vertical="center" indent="1"/>
    </xf>
    <xf numFmtId="0" fontId="46" fillId="41" borderId="193" applyNumberFormat="0" applyAlignment="0" applyProtection="0"/>
    <xf numFmtId="0" fontId="54" fillId="54" borderId="197" applyNumberFormat="0" applyAlignment="0" applyProtection="0"/>
    <xf numFmtId="0" fontId="89" fillId="0" borderId="198" applyNumberFormat="0" applyFill="0" applyAlignment="0" applyProtection="0"/>
    <xf numFmtId="0" fontId="46" fillId="41" borderId="193" applyNumberFormat="0" applyAlignment="0" applyProtection="0"/>
    <xf numFmtId="0" fontId="30" fillId="57" borderId="200" applyNumberFormat="0" applyAlignment="0" applyProtection="0"/>
    <xf numFmtId="0" fontId="18" fillId="74" borderId="196" applyNumberFormat="0">
      <protection locked="0"/>
    </xf>
    <xf numFmtId="0" fontId="86" fillId="54" borderId="169" applyNumberFormat="0" applyAlignment="0" applyProtection="0"/>
    <xf numFmtId="0" fontId="30" fillId="57" borderId="175" applyNumberFormat="0" applyAlignment="0" applyProtection="0"/>
    <xf numFmtId="0" fontId="37" fillId="54" borderId="180" applyNumberFormat="0" applyAlignment="0" applyProtection="0"/>
    <xf numFmtId="0" fontId="46" fillId="41" borderId="174" applyNumberFormat="0" applyAlignment="0" applyProtection="0"/>
    <xf numFmtId="0" fontId="30" fillId="57" borderId="181" applyNumberFormat="0" applyAlignment="0" applyProtection="0"/>
    <xf numFmtId="0" fontId="37" fillId="54" borderId="174" applyNumberFormat="0" applyAlignment="0" applyProtection="0"/>
    <xf numFmtId="0" fontId="46" fillId="41" borderId="174" applyNumberFormat="0" applyAlignment="0" applyProtection="0"/>
    <xf numFmtId="0" fontId="30" fillId="57" borderId="181" applyNumberFormat="0" applyAlignment="0" applyProtection="0"/>
    <xf numFmtId="0" fontId="75" fillId="54" borderId="167" applyNumberFormat="0" applyAlignment="0" applyProtection="0"/>
    <xf numFmtId="0" fontId="86" fillId="74" borderId="197" applyNumberFormat="0" applyAlignment="0" applyProtection="0"/>
    <xf numFmtId="0" fontId="18" fillId="57" borderId="181" applyNumberFormat="0" applyAlignment="0" applyProtection="0"/>
    <xf numFmtId="3" fontId="18" fillId="0" borderId="196" applyNumberFormat="0" applyFont="0" applyFill="0" applyAlignment="0" applyProtection="0">
      <alignment vertical="center"/>
    </xf>
    <xf numFmtId="0" fontId="54" fillId="54" borderId="206" applyNumberFormat="0" applyAlignment="0" applyProtection="0"/>
    <xf numFmtId="0" fontId="46" fillId="41" borderId="167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0" fontId="37" fillId="54" borderId="204" applyNumberFormat="0" applyAlignment="0" applyProtection="0"/>
    <xf numFmtId="0" fontId="37" fillId="54" borderId="215" applyNumberFormat="0" applyAlignment="0" applyProtection="0"/>
    <xf numFmtId="0" fontId="54" fillId="54" borderId="192" applyNumberFormat="0" applyAlignment="0" applyProtection="0"/>
    <xf numFmtId="0" fontId="54" fillId="54" borderId="197" applyNumberFormat="0" applyAlignment="0" applyProtection="0"/>
    <xf numFmtId="204" fontId="86" fillId="74" borderId="192" applyNumberFormat="0" applyAlignment="0" applyProtection="0"/>
    <xf numFmtId="204" fontId="89" fillId="0" borderId="194" applyNumberFormat="0" applyFill="0" applyAlignment="0" applyProtection="0"/>
    <xf numFmtId="0" fontId="18" fillId="70" borderId="190" applyNumberFormat="0" applyProtection="0">
      <alignment horizontal="left" vertical="center" indent="1"/>
    </xf>
    <xf numFmtId="0" fontId="37" fillId="54" borderId="193" applyNumberFormat="0" applyAlignment="0" applyProtection="0"/>
    <xf numFmtId="0" fontId="18" fillId="60" borderId="190" applyNumberFormat="0" applyProtection="0">
      <alignment horizontal="left" vertical="top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46" fillId="41" borderId="199" applyNumberFormat="0" applyAlignment="0" applyProtection="0"/>
    <xf numFmtId="0" fontId="37" fillId="54" borderId="193" applyNumberFormat="0" applyAlignment="0" applyProtection="0"/>
    <xf numFmtId="0" fontId="57" fillId="0" borderId="198" applyNumberFormat="0" applyFill="0" applyAlignment="0" applyProtection="0"/>
    <xf numFmtId="0" fontId="30" fillId="57" borderId="181" applyNumberFormat="0" applyAlignment="0" applyProtection="0"/>
    <xf numFmtId="4" fontId="14" fillId="61" borderId="190" applyNumberFormat="0" applyProtection="0">
      <alignment horizontal="right" vertical="center"/>
    </xf>
    <xf numFmtId="0" fontId="30" fillId="57" borderId="195" applyNumberFormat="0" applyAlignment="0" applyProtection="0"/>
    <xf numFmtId="0" fontId="30" fillId="57" borderId="195" applyNumberFormat="0" applyAlignment="0" applyProtection="0"/>
    <xf numFmtId="208" fontId="83" fillId="65" borderId="180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57" fillId="0" borderId="170" applyNumberFormat="0" applyFill="0" applyAlignment="0" applyProtection="0"/>
    <xf numFmtId="4" fontId="14" fillId="79" borderId="190" applyNumberFormat="0" applyProtection="0">
      <alignment horizontal="right" vertical="center"/>
    </xf>
    <xf numFmtId="208" fontId="70" fillId="62" borderId="195" applyNumberFormat="0" applyFont="0" applyAlignment="0" applyProtection="0"/>
    <xf numFmtId="0" fontId="18" fillId="114" borderId="190" applyNumberFormat="0" applyProtection="0">
      <alignment horizontal="left" vertical="top" indent="1"/>
    </xf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54" fillId="54" borderId="197" applyNumberFormat="0" applyAlignment="0" applyProtection="0"/>
    <xf numFmtId="4" fontId="14" fillId="111" borderId="190" applyNumberFormat="0" applyProtection="0">
      <alignment horizontal="left" vertical="center" indent="1"/>
    </xf>
    <xf numFmtId="0" fontId="54" fillId="54" borderId="182" applyNumberFormat="0" applyAlignment="0" applyProtection="0"/>
    <xf numFmtId="0" fontId="54" fillId="54" borderId="176" applyNumberFormat="0" applyAlignment="0" applyProtection="0"/>
    <xf numFmtId="0" fontId="18" fillId="57" borderId="168" applyNumberFormat="0" applyAlignment="0" applyProtection="0"/>
    <xf numFmtId="0" fontId="30" fillId="57" borderId="181" applyNumberFormat="0" applyAlignment="0" applyProtection="0"/>
    <xf numFmtId="0" fontId="83" fillId="41" borderId="180" applyNumberFormat="0" applyAlignment="0" applyProtection="0"/>
    <xf numFmtId="0" fontId="57" fillId="0" borderId="177" applyNumberFormat="0" applyFill="0" applyAlignment="0" applyProtection="0"/>
    <xf numFmtId="0" fontId="57" fillId="0" borderId="177" applyNumberFormat="0" applyFill="0" applyAlignment="0" applyProtection="0"/>
    <xf numFmtId="0" fontId="30" fillId="57" borderId="175" applyNumberFormat="0" applyAlignment="0" applyProtection="0"/>
    <xf numFmtId="0" fontId="37" fillId="54" borderId="174" applyNumberFormat="0" applyAlignment="0" applyProtection="0"/>
    <xf numFmtId="208" fontId="18" fillId="62" borderId="181" applyNumberFormat="0" applyFont="0" applyAlignment="0" applyProtection="0"/>
    <xf numFmtId="204" fontId="86" fillId="74" borderId="169" applyNumberFormat="0" applyAlignment="0" applyProtection="0"/>
    <xf numFmtId="208" fontId="18" fillId="62" borderId="181" applyNumberFormat="0" applyFont="0" applyAlignment="0" applyProtection="0"/>
    <xf numFmtId="208" fontId="70" fillId="62" borderId="181" applyNumberFormat="0" applyFont="0" applyAlignment="0" applyProtection="0"/>
    <xf numFmtId="208" fontId="70" fillId="62" borderId="181" applyNumberFormat="0" applyFont="0" applyAlignment="0" applyProtection="0"/>
    <xf numFmtId="204" fontId="18" fillId="62" borderId="181" applyNumberFormat="0" applyFont="0" applyAlignment="0" applyProtection="0"/>
    <xf numFmtId="0" fontId="89" fillId="0" borderId="198" applyNumberFormat="0" applyFill="0" applyAlignment="0" applyProtection="0"/>
    <xf numFmtId="0" fontId="54" fillId="54" borderId="182" applyNumberFormat="0" applyAlignment="0" applyProtection="0"/>
    <xf numFmtId="0" fontId="54" fillId="54" borderId="126" applyNumberFormat="0" applyAlignment="0" applyProtection="0"/>
    <xf numFmtId="0" fontId="75" fillId="63" borderId="139" applyNumberFormat="0" applyAlignment="0" applyProtection="0"/>
    <xf numFmtId="0" fontId="86" fillId="54" borderId="197" applyNumberFormat="0" applyAlignment="0" applyProtection="0"/>
    <xf numFmtId="0" fontId="83" fillId="78" borderId="139" applyNumberFormat="0" applyAlignment="0" applyProtection="0"/>
    <xf numFmtId="0" fontId="86" fillId="63" borderId="132" applyNumberFormat="0" applyAlignment="0" applyProtection="0"/>
    <xf numFmtId="0" fontId="18" fillId="57" borderId="181" applyNumberFormat="0" applyAlignment="0" applyProtection="0"/>
    <xf numFmtId="0" fontId="57" fillId="0" borderId="198" applyNumberFormat="0" applyFill="0" applyAlignment="0" applyProtection="0"/>
    <xf numFmtId="0" fontId="54" fillId="54" borderId="206" applyNumberFormat="0" applyAlignment="0" applyProtection="0"/>
    <xf numFmtId="0" fontId="75" fillId="54" borderId="204" applyNumberFormat="0" applyAlignment="0" applyProtection="0"/>
    <xf numFmtId="0" fontId="57" fillId="0" borderId="207" applyNumberFormat="0" applyFill="0" applyAlignment="0" applyProtection="0"/>
    <xf numFmtId="1" fontId="154" fillId="105" borderId="188" applyNumberFormat="0" applyBorder="0" applyAlignment="0">
      <alignment horizontal="centerContinuous" vertical="center"/>
      <protection locked="0"/>
    </xf>
    <xf numFmtId="4" fontId="14" fillId="111" borderId="190" applyNumberFormat="0" applyProtection="0">
      <alignment horizontal="left" vertical="center" indent="1"/>
    </xf>
    <xf numFmtId="10" fontId="61" fillId="34" borderId="196" applyNumberFormat="0" applyBorder="0" applyAlignment="0" applyProtection="0"/>
    <xf numFmtId="0" fontId="46" fillId="41" borderId="199" applyNumberFormat="0" applyAlignment="0" applyProtection="0"/>
    <xf numFmtId="0" fontId="83" fillId="41" borderId="204" applyNumberFormat="0" applyAlignment="0" applyProtection="0"/>
    <xf numFmtId="0" fontId="46" fillId="41" borderId="193" applyNumberFormat="0" applyAlignment="0" applyProtection="0"/>
    <xf numFmtId="0" fontId="37" fillId="54" borderId="199" applyNumberFormat="0" applyAlignment="0" applyProtection="0"/>
    <xf numFmtId="0" fontId="18" fillId="62" borderId="195" applyNumberFormat="0" applyFont="0" applyAlignment="0" applyProtection="0"/>
    <xf numFmtId="204" fontId="75" fillId="63" borderId="193" applyNumberFormat="0" applyAlignment="0" applyProtection="0"/>
    <xf numFmtId="0" fontId="37" fillId="54" borderId="199" applyNumberFormat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18" fillId="111" borderId="190" applyNumberFormat="0" applyProtection="0">
      <alignment horizontal="left" vertical="center" indent="1"/>
    </xf>
    <xf numFmtId="0" fontId="89" fillId="0" borderId="198" applyNumberFormat="0" applyFill="0" applyAlignment="0" applyProtection="0"/>
    <xf numFmtId="0" fontId="37" fillId="54" borderId="215" applyNumberFormat="0" applyAlignment="0" applyProtection="0"/>
    <xf numFmtId="0" fontId="54" fillId="54" borderId="197" applyNumberFormat="0" applyAlignment="0" applyProtection="0"/>
    <xf numFmtId="0" fontId="21" fillId="0" borderId="165">
      <alignment horizontal="left" vertical="center"/>
    </xf>
    <xf numFmtId="208" fontId="83" fillId="65" borderId="180" applyNumberFormat="0" applyAlignment="0" applyProtection="0"/>
    <xf numFmtId="0" fontId="54" fillId="54" borderId="197" applyNumberFormat="0" applyAlignment="0" applyProtection="0"/>
    <xf numFmtId="0" fontId="75" fillId="54" borderId="215" applyNumberFormat="0" applyAlignment="0" applyProtection="0"/>
    <xf numFmtId="0" fontId="75" fillId="54" borderId="199" applyNumberFormat="0" applyAlignment="0" applyProtection="0"/>
    <xf numFmtId="204" fontId="86" fillId="63" borderId="169" applyNumberFormat="0" applyAlignment="0" applyProtection="0"/>
    <xf numFmtId="0" fontId="30" fillId="57" borderId="168" applyNumberFormat="0" applyAlignment="0" applyProtection="0"/>
    <xf numFmtId="0" fontId="30" fillId="57" borderId="216" applyNumberFormat="0" applyAlignment="0" applyProtection="0"/>
    <xf numFmtId="10" fontId="61" fillId="34" borderId="210" applyNumberFormat="0" applyBorder="0" applyAlignment="0" applyProtection="0"/>
    <xf numFmtId="0" fontId="37" fillId="54" borderId="167" applyNumberFormat="0" applyAlignment="0" applyProtection="0"/>
    <xf numFmtId="4" fontId="189" fillId="65" borderId="190" applyNumberFormat="0" applyProtection="0">
      <alignment horizontal="left" vertical="center" indent="1"/>
    </xf>
    <xf numFmtId="204" fontId="83" fillId="65" borderId="193" applyNumberFormat="0" applyAlignment="0" applyProtection="0"/>
    <xf numFmtId="0" fontId="18" fillId="111" borderId="190" applyNumberFormat="0" applyProtection="0">
      <alignment horizontal="left" vertical="top" indent="1"/>
    </xf>
    <xf numFmtId="0" fontId="54" fillId="54" borderId="197" applyNumberFormat="0" applyAlignment="0" applyProtection="0"/>
    <xf numFmtId="0" fontId="46" fillId="41" borderId="215" applyNumberFormat="0" applyAlignment="0" applyProtection="0"/>
    <xf numFmtId="0" fontId="30" fillId="57" borderId="200" applyNumberFormat="0" applyAlignment="0" applyProtection="0"/>
    <xf numFmtId="0" fontId="18" fillId="114" borderId="190" applyNumberFormat="0" applyProtection="0">
      <alignment horizontal="left" vertical="top" indent="1"/>
    </xf>
    <xf numFmtId="0" fontId="86" fillId="54" borderId="169" applyNumberFormat="0" applyAlignment="0" applyProtection="0"/>
    <xf numFmtId="0" fontId="37" fillId="54" borderId="180" applyNumberFormat="0" applyAlignment="0" applyProtection="0"/>
    <xf numFmtId="0" fontId="89" fillId="0" borderId="170" applyNumberFormat="0" applyFill="0" applyAlignment="0" applyProtection="0"/>
    <xf numFmtId="0" fontId="46" fillId="41" borderId="174" applyNumberFormat="0" applyAlignment="0" applyProtection="0"/>
    <xf numFmtId="0" fontId="46" fillId="41" borderId="174" applyNumberFormat="0" applyAlignment="0" applyProtection="0"/>
    <xf numFmtId="0" fontId="54" fillId="54" borderId="176" applyNumberFormat="0" applyAlignment="0" applyProtection="0"/>
    <xf numFmtId="0" fontId="37" fillId="54" borderId="174" applyNumberFormat="0" applyAlignment="0" applyProtection="0"/>
    <xf numFmtId="0" fontId="46" fillId="41" borderId="174" applyNumberFormat="0" applyAlignment="0" applyProtection="0"/>
    <xf numFmtId="0" fontId="54" fillId="54" borderId="182" applyNumberFormat="0" applyAlignment="0" applyProtection="0"/>
    <xf numFmtId="0" fontId="46" fillId="41" borderId="193" applyNumberFormat="0" applyAlignment="0" applyProtection="0"/>
    <xf numFmtId="208" fontId="89" fillId="0" borderId="191" applyNumberFormat="0" applyFill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0" fontId="54" fillId="54" borderId="206" applyNumberFormat="0" applyAlignment="0" applyProtection="0"/>
    <xf numFmtId="0" fontId="86" fillId="54" borderId="197" applyNumberFormat="0" applyAlignment="0" applyProtection="0"/>
    <xf numFmtId="0" fontId="46" fillId="41" borderId="167" applyNumberFormat="0" applyAlignment="0" applyProtection="0"/>
    <xf numFmtId="0" fontId="89" fillId="0" borderId="198" applyNumberFormat="0" applyFill="0" applyAlignment="0" applyProtection="0"/>
    <xf numFmtId="0" fontId="37" fillId="54" borderId="204" applyNumberFormat="0" applyAlignment="0" applyProtection="0"/>
    <xf numFmtId="0" fontId="46" fillId="41" borderId="204" applyNumberFormat="0" applyAlignment="0" applyProtection="0"/>
    <xf numFmtId="0" fontId="30" fillId="57" borderId="195" applyNumberFormat="0" applyAlignment="0" applyProtection="0"/>
    <xf numFmtId="0" fontId="30" fillId="57" borderId="200" applyNumberFormat="0" applyAlignment="0" applyProtection="0"/>
    <xf numFmtId="208" fontId="18" fillId="62" borderId="195" applyNumberFormat="0" applyFont="0" applyAlignment="0" applyProtection="0"/>
    <xf numFmtId="204" fontId="83" fillId="78" borderId="193" applyNumberFormat="0" applyAlignment="0" applyProtection="0"/>
    <xf numFmtId="0" fontId="18" fillId="70" borderId="190" applyNumberFormat="0" applyProtection="0">
      <alignment horizontal="left" vertical="center" indent="1"/>
    </xf>
    <xf numFmtId="0" fontId="46" fillId="41" borderId="199" applyNumberFormat="0" applyAlignment="0" applyProtection="0"/>
    <xf numFmtId="0" fontId="46" fillId="41" borderId="193" applyNumberFormat="0" applyAlignment="0" applyProtection="0"/>
    <xf numFmtId="0" fontId="18" fillId="60" borderId="190" applyNumberFormat="0" applyProtection="0">
      <alignment horizontal="left" vertical="center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30" fillId="57" borderId="195" applyNumberFormat="0" applyAlignment="0" applyProtection="0"/>
    <xf numFmtId="0" fontId="57" fillId="0" borderId="194" applyNumberFormat="0" applyFill="0" applyAlignment="0" applyProtection="0"/>
    <xf numFmtId="0" fontId="57" fillId="0" borderId="198" applyNumberFormat="0" applyFill="0" applyAlignment="0" applyProtection="0"/>
    <xf numFmtId="0" fontId="37" fillId="54" borderId="167" applyNumberFormat="0" applyAlignment="0" applyProtection="0"/>
    <xf numFmtId="0" fontId="30" fillId="57" borderId="195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37" fillId="54" borderId="193" applyNumberFormat="0" applyAlignment="0" applyProtection="0"/>
    <xf numFmtId="0" fontId="54" fillId="54" borderId="169" applyNumberFormat="0" applyAlignment="0" applyProtection="0"/>
    <xf numFmtId="0" fontId="18" fillId="57" borderId="200" applyNumberFormat="0" applyAlignment="0" applyProtection="0"/>
    <xf numFmtId="0" fontId="75" fillId="54" borderId="204" applyNumberFormat="0" applyAlignment="0" applyProtection="0"/>
    <xf numFmtId="0" fontId="46" fillId="41" borderId="199" applyNumberFormat="0" applyAlignment="0" applyProtection="0"/>
    <xf numFmtId="4" fontId="14" fillId="84" borderId="190" applyNumberFormat="0" applyProtection="0">
      <alignment horizontal="right" vertical="center"/>
    </xf>
    <xf numFmtId="208" fontId="70" fillId="62" borderId="195" applyNumberFormat="0" applyFont="0" applyAlignment="0" applyProtection="0"/>
    <xf numFmtId="0" fontId="18" fillId="114" borderId="190" applyNumberFormat="0" applyProtection="0">
      <alignment horizontal="left" vertical="center" indent="1"/>
    </xf>
    <xf numFmtId="0" fontId="54" fillId="54" borderId="197" applyNumberFormat="0" applyAlignment="0" applyProtection="0"/>
    <xf numFmtId="0" fontId="57" fillId="0" borderId="194" applyNumberFormat="0" applyFill="0" applyAlignment="0" applyProtection="0"/>
    <xf numFmtId="0" fontId="30" fillId="57" borderId="168" applyNumberFormat="0" applyAlignment="0" applyProtection="0"/>
    <xf numFmtId="0" fontId="46" fillId="41" borderId="193" applyNumberFormat="0" applyAlignment="0" applyProtection="0"/>
    <xf numFmtId="0" fontId="54" fillId="54" borderId="197" applyNumberFormat="0" applyAlignment="0" applyProtection="0"/>
    <xf numFmtId="4" fontId="14" fillId="114" borderId="190" applyNumberFormat="0" applyProtection="0">
      <alignment horizontal="right" vertical="center"/>
    </xf>
    <xf numFmtId="0" fontId="86" fillId="54" borderId="169" applyNumberFormat="0" applyAlignment="0" applyProtection="0"/>
    <xf numFmtId="0" fontId="37" fillId="54" borderId="180" applyNumberFormat="0" applyAlignment="0" applyProtection="0"/>
    <xf numFmtId="0" fontId="30" fillId="57" borderId="175" applyNumberFormat="0" applyAlignment="0" applyProtection="0"/>
    <xf numFmtId="0" fontId="46" fillId="41" borderId="174" applyNumberFormat="0" applyAlignment="0" applyProtection="0"/>
    <xf numFmtId="0" fontId="18" fillId="57" borderId="168" applyNumberFormat="0" applyAlignment="0" applyProtection="0"/>
    <xf numFmtId="0" fontId="79" fillId="0" borderId="214">
      <alignment horizontal="left" vertical="center"/>
    </xf>
    <xf numFmtId="10" fontId="61" fillId="34" borderId="171" applyNumberFormat="0" applyBorder="0" applyAlignment="0" applyProtection="0"/>
    <xf numFmtId="0" fontId="79" fillId="0" borderId="179">
      <alignment horizontal="left" vertical="center"/>
    </xf>
    <xf numFmtId="0" fontId="57" fillId="0" borderId="177" applyNumberFormat="0" applyFill="0" applyAlignment="0" applyProtection="0"/>
    <xf numFmtId="0" fontId="57" fillId="0" borderId="177" applyNumberFormat="0" applyFill="0" applyAlignment="0" applyProtection="0"/>
    <xf numFmtId="0" fontId="37" fillId="54" borderId="174" applyNumberFormat="0" applyAlignment="0" applyProtection="0"/>
    <xf numFmtId="0" fontId="57" fillId="0" borderId="170" applyNumberFormat="0" applyFill="0" applyAlignment="0" applyProtection="0"/>
    <xf numFmtId="204" fontId="70" fillId="62" borderId="181" applyNumberFormat="0" applyFont="0" applyAlignment="0" applyProtection="0"/>
    <xf numFmtId="0" fontId="18" fillId="57" borderId="205" applyNumberFormat="0" applyAlignment="0" applyProtection="0"/>
    <xf numFmtId="0" fontId="75" fillId="54" borderId="167" applyNumberFormat="0" applyAlignment="0" applyProtection="0"/>
    <xf numFmtId="0" fontId="18" fillId="57" borderId="181" applyNumberFormat="0" applyAlignment="0" applyProtection="0"/>
    <xf numFmtId="0" fontId="57" fillId="0" borderId="198" applyNumberFormat="0" applyFill="0" applyAlignment="0" applyProtection="0"/>
    <xf numFmtId="5" fontId="174" fillId="33" borderId="163" applyNumberFormat="0" applyFont="0" applyBorder="0" applyAlignment="0" applyProtection="0">
      <alignment horizontal="right"/>
    </xf>
    <xf numFmtId="0" fontId="37" fillId="54" borderId="199" applyNumberFormat="0" applyAlignment="0" applyProtection="0"/>
    <xf numFmtId="0" fontId="75" fillId="54" borderId="204" applyNumberFormat="0" applyAlignment="0" applyProtection="0"/>
    <xf numFmtId="0" fontId="57" fillId="0" borderId="170" applyNumberFormat="0" applyFill="0" applyAlignment="0" applyProtection="0"/>
    <xf numFmtId="0" fontId="57" fillId="0" borderId="207" applyNumberFormat="0" applyFill="0" applyAlignment="0" applyProtection="0"/>
    <xf numFmtId="0" fontId="18" fillId="57" borderId="205" applyNumberFormat="0" applyAlignment="0" applyProtection="0"/>
    <xf numFmtId="0" fontId="83" fillId="41" borderId="215" applyNumberFormat="0" applyAlignment="0" applyProtection="0"/>
    <xf numFmtId="0" fontId="57" fillId="0" borderId="194" applyNumberFormat="0" applyFill="0" applyAlignment="0" applyProtection="0"/>
    <xf numFmtId="0" fontId="30" fillId="57" borderId="205" applyNumberFormat="0" applyAlignment="0" applyProtection="0"/>
    <xf numFmtId="0" fontId="83" fillId="41" borderId="204" applyNumberFormat="0" applyAlignment="0" applyProtection="0"/>
    <xf numFmtId="0" fontId="37" fillId="54" borderId="193" applyNumberFormat="0" applyAlignment="0" applyProtection="0"/>
    <xf numFmtId="0" fontId="30" fillId="57" borderId="168" applyNumberFormat="0" applyAlignment="0" applyProtection="0"/>
    <xf numFmtId="204" fontId="18" fillId="62" borderId="195" applyNumberFormat="0" applyFont="0" applyAlignment="0" applyProtection="0"/>
    <xf numFmtId="204" fontId="102" fillId="74" borderId="193" applyNumberFormat="0" applyAlignment="0" applyProtection="0"/>
    <xf numFmtId="0" fontId="46" fillId="41" borderId="199" applyNumberFormat="0" applyAlignment="0" applyProtection="0"/>
    <xf numFmtId="0" fontId="57" fillId="0" borderId="194" applyNumberFormat="0" applyFill="0" applyAlignment="0" applyProtection="0"/>
    <xf numFmtId="0" fontId="18" fillId="111" borderId="190" applyNumberFormat="0" applyProtection="0">
      <alignment horizontal="left" vertical="top" indent="1"/>
    </xf>
    <xf numFmtId="0" fontId="89" fillId="0" borderId="198" applyNumberFormat="0" applyFill="0" applyAlignment="0" applyProtection="0"/>
    <xf numFmtId="0" fontId="83" fillId="41" borderId="215" applyNumberFormat="0" applyAlignment="0" applyProtection="0"/>
    <xf numFmtId="0" fontId="46" fillId="41" borderId="193" applyNumberFormat="0" applyAlignment="0" applyProtection="0"/>
    <xf numFmtId="0" fontId="57" fillId="0" borderId="198" applyNumberFormat="0" applyFill="0" applyAlignment="0" applyProtection="0"/>
    <xf numFmtId="0" fontId="83" fillId="65" borderId="167" applyNumberFormat="0" applyAlignment="0" applyProtection="0"/>
    <xf numFmtId="0" fontId="30" fillId="57" borderId="195" applyNumberFormat="0" applyAlignment="0" applyProtection="0"/>
    <xf numFmtId="0" fontId="54" fillId="54" borderId="197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57" fillId="0" borderId="194" applyNumberFormat="0" applyFill="0" applyAlignment="0" applyProtection="0"/>
    <xf numFmtId="0" fontId="30" fillId="57" borderId="168" applyNumberFormat="0" applyAlignment="0" applyProtection="0"/>
    <xf numFmtId="0" fontId="18" fillId="57" borderId="200" applyNumberFormat="0" applyAlignment="0" applyProtection="0"/>
    <xf numFmtId="0" fontId="83" fillId="65" borderId="215" applyNumberFormat="0" applyAlignment="0" applyProtection="0"/>
    <xf numFmtId="0" fontId="37" fillId="54" borderId="199" applyNumberFormat="0" applyAlignment="0" applyProtection="0"/>
    <xf numFmtId="4" fontId="14" fillId="61" borderId="190" applyNumberFormat="0" applyProtection="0">
      <alignment horizontal="right" vertical="center"/>
    </xf>
    <xf numFmtId="204" fontId="18" fillId="62" borderId="195" applyNumberFormat="0" applyFont="0" applyAlignment="0" applyProtection="0"/>
    <xf numFmtId="0" fontId="18" fillId="60" borderId="190" applyNumberFormat="0" applyProtection="0">
      <alignment horizontal="left" vertical="center" indent="1"/>
    </xf>
    <xf numFmtId="0" fontId="37" fillId="54" borderId="199" applyNumberFormat="0" applyAlignment="0" applyProtection="0"/>
    <xf numFmtId="0" fontId="30" fillId="57" borderId="195" applyNumberFormat="0" applyAlignment="0" applyProtection="0"/>
    <xf numFmtId="0" fontId="46" fillId="41" borderId="167" applyNumberFormat="0" applyAlignment="0" applyProtection="0"/>
    <xf numFmtId="0" fontId="46" fillId="41" borderId="193" applyNumberFormat="0" applyAlignment="0" applyProtection="0"/>
    <xf numFmtId="0" fontId="30" fillId="57" borderId="200" applyNumberFormat="0" applyAlignment="0" applyProtection="0"/>
    <xf numFmtId="0" fontId="18" fillId="74" borderId="196" applyNumberFormat="0">
      <protection locked="0"/>
    </xf>
    <xf numFmtId="0" fontId="86" fillId="54" borderId="169" applyNumberFormat="0" applyAlignment="0" applyProtection="0"/>
    <xf numFmtId="0" fontId="37" fillId="54" borderId="180" applyNumberFormat="0" applyAlignment="0" applyProtection="0"/>
    <xf numFmtId="0" fontId="30" fillId="57" borderId="175" applyNumberFormat="0" applyAlignment="0" applyProtection="0"/>
    <xf numFmtId="0" fontId="37" fillId="54" borderId="180" applyNumberFormat="0" applyAlignment="0" applyProtection="0"/>
    <xf numFmtId="0" fontId="46" fillId="41" borderId="174" applyNumberFormat="0" applyAlignment="0" applyProtection="0"/>
    <xf numFmtId="0" fontId="37" fillId="54" borderId="180" applyNumberFormat="0" applyAlignment="0" applyProtection="0"/>
    <xf numFmtId="0" fontId="46" fillId="41" borderId="180" applyNumberFormat="0" applyAlignment="0" applyProtection="0"/>
    <xf numFmtId="0" fontId="37" fillId="54" borderId="174" applyNumberFormat="0" applyAlignment="0" applyProtection="0"/>
    <xf numFmtId="0" fontId="46" fillId="41" borderId="174" applyNumberFormat="0" applyAlignment="0" applyProtection="0"/>
    <xf numFmtId="0" fontId="30" fillId="57" borderId="181" applyNumberFormat="0" applyAlignment="0" applyProtection="0"/>
    <xf numFmtId="0" fontId="75" fillId="54" borderId="167" applyNumberFormat="0" applyAlignment="0" applyProtection="0"/>
    <xf numFmtId="0" fontId="18" fillId="62" borderId="200" applyNumberFormat="0" applyFont="0" applyAlignment="0" applyProtection="0"/>
    <xf numFmtId="0" fontId="18" fillId="57" borderId="181" applyNumberFormat="0" applyAlignment="0" applyProtection="0"/>
    <xf numFmtId="0" fontId="30" fillId="57" borderId="205" applyNumberFormat="0" applyAlignment="0" applyProtection="0"/>
    <xf numFmtId="0" fontId="75" fillId="54" borderId="215" applyNumberFormat="0" applyAlignment="0" applyProtection="0"/>
    <xf numFmtId="0" fontId="46" fillId="41" borderId="167" applyNumberFormat="0" applyAlignment="0" applyProtection="0"/>
    <xf numFmtId="0" fontId="75" fillId="54" borderId="215" applyNumberFormat="0" applyAlignment="0" applyProtection="0"/>
    <xf numFmtId="0" fontId="54" fillId="54" borderId="197" applyNumberFormat="0" applyAlignment="0" applyProtection="0"/>
    <xf numFmtId="0" fontId="75" fillId="54" borderId="199" applyNumberFormat="0" applyAlignment="0" applyProtection="0"/>
    <xf numFmtId="0" fontId="46" fillId="41" borderId="193" applyNumberFormat="0" applyAlignment="0" applyProtection="0"/>
    <xf numFmtId="0" fontId="30" fillId="57" borderId="195" applyNumberFormat="0" applyAlignment="0" applyProtection="0"/>
    <xf numFmtId="0" fontId="54" fillId="54" borderId="197" applyNumberFormat="0" applyAlignment="0" applyProtection="0"/>
    <xf numFmtId="208" fontId="86" fillId="74" borderId="192" applyNumberFormat="0" applyAlignment="0" applyProtection="0"/>
    <xf numFmtId="208" fontId="89" fillId="0" borderId="194" applyNumberFormat="0" applyFill="0" applyAlignment="0" applyProtection="0"/>
    <xf numFmtId="0" fontId="18" fillId="70" borderId="190" applyNumberFormat="0" applyProtection="0">
      <alignment horizontal="left" vertical="top" indent="1"/>
    </xf>
    <xf numFmtId="0" fontId="37" fillId="54" borderId="193" applyNumberFormat="0" applyAlignment="0" applyProtection="0"/>
    <xf numFmtId="204" fontId="89" fillId="0" borderId="170" applyNumberFormat="0" applyFill="0" applyAlignment="0" applyProtection="0"/>
    <xf numFmtId="0" fontId="18" fillId="60" borderId="190" applyNumberFormat="0" applyProtection="0">
      <alignment horizontal="left" vertical="top" indent="1"/>
    </xf>
    <xf numFmtId="0" fontId="89" fillId="0" borderId="170" applyNumberFormat="0" applyFill="0" applyAlignment="0" applyProtection="0"/>
    <xf numFmtId="0" fontId="89" fillId="0" borderId="198" applyNumberFormat="0" applyFill="0" applyAlignment="0" applyProtection="0"/>
    <xf numFmtId="0" fontId="46" fillId="41" borderId="199" applyNumberFormat="0" applyAlignment="0" applyProtection="0"/>
    <xf numFmtId="0" fontId="37" fillId="54" borderId="193" applyNumberFormat="0" applyAlignment="0" applyProtection="0"/>
    <xf numFmtId="10" fontId="61" fillId="34" borderId="130" applyNumberFormat="0" applyBorder="0" applyAlignment="0" applyProtection="0"/>
    <xf numFmtId="4" fontId="14" fillId="68" borderId="190" applyNumberFormat="0" applyProtection="0">
      <alignment horizontal="right" vertical="center"/>
    </xf>
    <xf numFmtId="0" fontId="30" fillId="57" borderId="195" applyNumberFormat="0" applyAlignment="0" applyProtection="0"/>
    <xf numFmtId="0" fontId="54" fillId="54" borderId="197" applyNumberFormat="0" applyAlignment="0" applyProtection="0"/>
    <xf numFmtId="0" fontId="30" fillId="57" borderId="200" applyNumberFormat="0" applyAlignment="0" applyProtection="0"/>
    <xf numFmtId="0" fontId="83" fillId="41" borderId="204" applyNumberFormat="0" applyAlignment="0" applyProtection="0"/>
    <xf numFmtId="0" fontId="75" fillId="54" borderId="199" applyNumberFormat="0" applyAlignment="0" applyProtection="0"/>
    <xf numFmtId="0" fontId="37" fillId="54" borderId="193" applyNumberFormat="0" applyAlignment="0" applyProtection="0"/>
    <xf numFmtId="0" fontId="18" fillId="57" borderId="200" applyNumberFormat="0" applyAlignment="0" applyProtection="0"/>
    <xf numFmtId="0" fontId="37" fillId="54" borderId="204" applyNumberFormat="0" applyAlignment="0" applyProtection="0"/>
    <xf numFmtId="0" fontId="75" fillId="54" borderId="204" applyNumberFormat="0" applyAlignment="0" applyProtection="0"/>
    <xf numFmtId="0" fontId="30" fillId="57" borderId="168" applyNumberFormat="0" applyAlignment="0" applyProtection="0"/>
    <xf numFmtId="4" fontId="14" fillId="111" borderId="190" applyNumberFormat="0" applyProtection="0">
      <alignment horizontal="right" vertical="center"/>
    </xf>
    <xf numFmtId="204" fontId="70" fillId="62" borderId="195" applyNumberFormat="0" applyFont="0" applyAlignment="0" applyProtection="0"/>
    <xf numFmtId="0" fontId="18" fillId="114" borderId="190" applyNumberFormat="0" applyProtection="0">
      <alignment horizontal="left" vertical="top" indent="1"/>
    </xf>
    <xf numFmtId="0" fontId="57" fillId="0" borderId="198" applyNumberFormat="0" applyFill="0" applyAlignment="0" applyProtection="0"/>
    <xf numFmtId="0" fontId="37" fillId="54" borderId="193" applyNumberFormat="0" applyAlignment="0" applyProtection="0"/>
    <xf numFmtId="0" fontId="54" fillId="54" borderId="206" applyNumberFormat="0" applyAlignment="0" applyProtection="0"/>
    <xf numFmtId="0" fontId="14" fillId="111" borderId="190" applyNumberFormat="0" applyProtection="0">
      <alignment horizontal="left" vertical="top" indent="1"/>
    </xf>
    <xf numFmtId="0" fontId="37" fillId="54" borderId="174" applyNumberFormat="0" applyAlignment="0" applyProtection="0"/>
    <xf numFmtId="0" fontId="54" fillId="54" borderId="176" applyNumberFormat="0" applyAlignment="0" applyProtection="0"/>
    <xf numFmtId="0" fontId="18" fillId="57" borderId="168" applyNumberFormat="0" applyAlignment="0" applyProtection="0"/>
    <xf numFmtId="0" fontId="83" fillId="41" borderId="180" applyNumberFormat="0" applyAlignment="0" applyProtection="0"/>
    <xf numFmtId="0" fontId="57" fillId="0" borderId="177" applyNumberFormat="0" applyFill="0" applyAlignment="0" applyProtection="0"/>
    <xf numFmtId="0" fontId="57" fillId="0" borderId="177" applyNumberFormat="0" applyFill="0" applyAlignment="0" applyProtection="0"/>
    <xf numFmtId="0" fontId="30" fillId="57" borderId="175" applyNumberFormat="0" applyAlignment="0" applyProtection="0"/>
    <xf numFmtId="0" fontId="37" fillId="54" borderId="174" applyNumberFormat="0" applyAlignment="0" applyProtection="0"/>
    <xf numFmtId="208" fontId="70" fillId="62" borderId="181" applyNumberFormat="0" applyFont="0" applyAlignment="0" applyProtection="0"/>
    <xf numFmtId="229" fontId="162" fillId="106" borderId="179" applyNumberFormat="0" applyBorder="0" applyAlignment="0">
      <protection locked="0"/>
    </xf>
    <xf numFmtId="208" fontId="86" fillId="74" borderId="169" applyNumberFormat="0" applyAlignment="0" applyProtection="0"/>
    <xf numFmtId="208" fontId="70" fillId="62" borderId="181" applyNumberFormat="0" applyFont="0" applyAlignment="0" applyProtection="0"/>
    <xf numFmtId="208" fontId="70" fillId="62" borderId="181" applyNumberFormat="0" applyFont="0" applyAlignment="0" applyProtection="0"/>
    <xf numFmtId="0" fontId="89" fillId="0" borderId="198" applyNumberFormat="0" applyFill="0" applyAlignment="0" applyProtection="0"/>
    <xf numFmtId="0" fontId="37" fillId="54" borderId="174" applyNumberFormat="0" applyAlignment="0" applyProtection="0"/>
    <xf numFmtId="0" fontId="86" fillId="54" borderId="197" applyNumberFormat="0" applyAlignment="0" applyProtection="0"/>
    <xf numFmtId="0" fontId="18" fillId="57" borderId="140" applyNumberFormat="0" applyAlignment="0" applyProtection="0"/>
    <xf numFmtId="0" fontId="18" fillId="57" borderId="181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46" fillId="41" borderId="153" applyNumberFormat="0" applyAlignment="0" applyProtection="0"/>
    <xf numFmtId="0" fontId="30" fillId="57" borderId="175" applyNumberFormat="0" applyAlignment="0" applyProtection="0"/>
    <xf numFmtId="0" fontId="30" fillId="57" borderId="129" applyNumberFormat="0" applyAlignment="0" applyProtection="0"/>
    <xf numFmtId="0" fontId="30" fillId="57" borderId="175" applyNumberFormat="0" applyAlignment="0" applyProtection="0"/>
    <xf numFmtId="0" fontId="30" fillId="57" borderId="175" applyNumberFormat="0" applyAlignment="0" applyProtection="0"/>
    <xf numFmtId="0" fontId="54" fillId="54" borderId="155" applyNumberFormat="0" applyAlignment="0" applyProtection="0"/>
    <xf numFmtId="0" fontId="54" fillId="54" borderId="176" applyNumberFormat="0" applyAlignment="0" applyProtection="0"/>
    <xf numFmtId="0" fontId="54" fillId="54" borderId="176" applyNumberFormat="0" applyAlignment="0" applyProtection="0"/>
    <xf numFmtId="0" fontId="91" fillId="59" borderId="122"/>
    <xf numFmtId="10" fontId="20" fillId="34" borderId="202" applyNumberFormat="0" applyBorder="0" applyAlignment="0" applyProtection="0"/>
    <xf numFmtId="0" fontId="57" fillId="0" borderId="133" applyNumberFormat="0" applyFill="0" applyAlignment="0" applyProtection="0"/>
    <xf numFmtId="0" fontId="46" fillId="41" borderId="153" applyNumberFormat="0" applyAlignment="0" applyProtection="0"/>
    <xf numFmtId="3" fontId="18" fillId="0" borderId="145" applyNumberFormat="0" applyFont="0" applyFill="0" applyAlignment="0" applyProtection="0">
      <alignment vertical="center"/>
    </xf>
    <xf numFmtId="0" fontId="83" fillId="65" borderId="153" applyNumberFormat="0" applyAlignment="0" applyProtection="0"/>
    <xf numFmtId="0" fontId="83" fillId="65" borderId="153" applyNumberFormat="0" applyAlignment="0" applyProtection="0"/>
    <xf numFmtId="0" fontId="102" fillId="74" borderId="153" applyNumberFormat="0" applyAlignment="0" applyProtection="0"/>
    <xf numFmtId="204" fontId="86" fillId="63" borderId="132" applyNumberFormat="0" applyAlignment="0" applyProtection="0"/>
    <xf numFmtId="208" fontId="86" fillId="63" borderId="132" applyNumberFormat="0" applyAlignment="0" applyProtection="0"/>
    <xf numFmtId="214" fontId="132" fillId="97" borderId="143" applyNumberFormat="0" applyBorder="0" applyAlignment="0">
      <alignment horizontal="centerContinuous" vertical="center"/>
      <protection hidden="1"/>
    </xf>
    <xf numFmtId="204" fontId="75" fillId="63" borderId="139" applyNumberFormat="0" applyAlignment="0" applyProtection="0"/>
    <xf numFmtId="208" fontId="75" fillId="63" borderId="139" applyNumberFormat="0" applyAlignment="0" applyProtection="0"/>
    <xf numFmtId="204" fontId="102" fillId="74" borderId="139" applyNumberFormat="0" applyAlignment="0" applyProtection="0"/>
    <xf numFmtId="204" fontId="102" fillId="74" borderId="139" applyNumberFormat="0" applyAlignment="0" applyProtection="0"/>
    <xf numFmtId="208" fontId="102" fillId="74" borderId="139" applyNumberFormat="0" applyAlignment="0" applyProtection="0"/>
    <xf numFmtId="208" fontId="102" fillId="74" borderId="139" applyNumberFormat="0" applyAlignment="0" applyProtection="0"/>
    <xf numFmtId="204" fontId="102" fillId="74" borderId="139" applyNumberFormat="0" applyAlignment="0" applyProtection="0"/>
    <xf numFmtId="208" fontId="102" fillId="74" borderId="139" applyNumberFormat="0" applyAlignment="0" applyProtection="0"/>
    <xf numFmtId="0" fontId="57" fillId="0" borderId="133" applyNumberFormat="0" applyFill="0" applyAlignment="0" applyProtection="0"/>
    <xf numFmtId="0" fontId="75" fillId="54" borderId="139" applyNumberFormat="0" applyAlignment="0" applyProtection="0"/>
    <xf numFmtId="3" fontId="18" fillId="0" borderId="145" applyNumberFormat="0" applyFont="0" applyFill="0" applyAlignment="0" applyProtection="0">
      <alignment vertical="center"/>
    </xf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57" fillId="0" borderId="198" applyNumberFormat="0" applyFill="0" applyAlignment="0" applyProtection="0"/>
    <xf numFmtId="0" fontId="89" fillId="0" borderId="133" applyNumberFormat="0" applyFill="0" applyAlignment="0" applyProtection="0"/>
    <xf numFmtId="0" fontId="89" fillId="0" borderId="133" applyNumberFormat="0" applyFill="0" applyAlignment="0" applyProtection="0"/>
    <xf numFmtId="0" fontId="18" fillId="57" borderId="205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6" fillId="54" borderId="132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0" fontId="83" fillId="41" borderId="153" applyNumberFormat="0" applyAlignment="0" applyProtection="0"/>
    <xf numFmtId="204" fontId="83" fillId="78" borderId="139" applyNumberFormat="0" applyAlignment="0" applyProtection="0"/>
    <xf numFmtId="208" fontId="83" fillId="78" borderId="139" applyNumberFormat="0" applyAlignment="0" applyProtection="0"/>
    <xf numFmtId="204" fontId="89" fillId="0" borderId="133" applyNumberFormat="0" applyFill="0" applyAlignment="0" applyProtection="0"/>
    <xf numFmtId="208" fontId="89" fillId="0" borderId="133" applyNumberFormat="0" applyFill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0" fontId="75" fillId="54" borderId="153" applyNumberFormat="0" applyAlignment="0" applyProtection="0"/>
    <xf numFmtId="1" fontId="154" fillId="105" borderId="121" applyNumberFormat="0" applyBorder="0" applyAlignment="0">
      <alignment horizontal="centerContinuous" vertical="center"/>
      <protection locked="0"/>
    </xf>
    <xf numFmtId="229" fontId="162" fillId="106" borderId="138" applyNumberFormat="0" applyBorder="0" applyAlignment="0">
      <protection locked="0"/>
    </xf>
    <xf numFmtId="204" fontId="2" fillId="0" borderId="131" applyFill="0" applyAlignment="0" applyProtection="0">
      <protection locked="0"/>
    </xf>
    <xf numFmtId="208" fontId="2" fillId="0" borderId="131" applyFill="0" applyAlignment="0" applyProtection="0">
      <protection locked="0"/>
    </xf>
    <xf numFmtId="210" fontId="130" fillId="0" borderId="148">
      <alignment horizontal="center"/>
    </xf>
    <xf numFmtId="204" fontId="83" fillId="65" borderId="139" applyNumberFormat="0" applyAlignment="0" applyProtection="0"/>
    <xf numFmtId="204" fontId="83" fillId="65" borderId="139" applyNumberFormat="0" applyAlignment="0" applyProtection="0"/>
    <xf numFmtId="208" fontId="83" fillId="65" borderId="139" applyNumberFormat="0" applyAlignment="0" applyProtection="0"/>
    <xf numFmtId="208" fontId="83" fillId="65" borderId="139" applyNumberFormat="0" applyAlignment="0" applyProtection="0"/>
    <xf numFmtId="204" fontId="83" fillId="65" borderId="139" applyNumberFormat="0" applyAlignment="0" applyProtection="0"/>
    <xf numFmtId="208" fontId="83" fillId="65" borderId="139" applyNumberFormat="0" applyAlignment="0" applyProtection="0"/>
    <xf numFmtId="0" fontId="30" fillId="57" borderId="154" applyNumberFormat="0" applyAlignment="0" applyProtection="0"/>
    <xf numFmtId="0" fontId="37" fillId="54" borderId="153" applyNumberFormat="0" applyAlignment="0" applyProtection="0"/>
    <xf numFmtId="0" fontId="37" fillId="54" borderId="153" applyNumberFormat="0" applyAlignment="0" applyProtection="0"/>
    <xf numFmtId="0" fontId="30" fillId="57" borderId="129" applyNumberFormat="0" applyAlignment="0" applyProtection="0"/>
    <xf numFmtId="0" fontId="37" fillId="54" borderId="153" applyNumberFormat="0" applyAlignment="0" applyProtection="0"/>
    <xf numFmtId="0" fontId="57" fillId="0" borderId="156" applyNumberFormat="0" applyFill="0" applyAlignment="0" applyProtection="0"/>
    <xf numFmtId="0" fontId="57" fillId="0" borderId="156" applyNumberFormat="0" applyFill="0" applyAlignment="0" applyProtection="0"/>
    <xf numFmtId="0" fontId="57" fillId="0" borderId="156" applyNumberFormat="0" applyFill="0" applyAlignment="0" applyProtection="0"/>
    <xf numFmtId="0" fontId="37" fillId="54" borderId="127" applyNumberFormat="0" applyAlignment="0" applyProtection="0"/>
    <xf numFmtId="10" fontId="61" fillId="34" borderId="130" applyNumberFormat="0" applyBorder="0" applyAlignment="0" applyProtection="0"/>
    <xf numFmtId="0" fontId="46" fillId="41" borderId="127" applyNumberFormat="0" applyAlignment="0" applyProtection="0"/>
    <xf numFmtId="0" fontId="30" fillId="57" borderId="129" applyNumberFormat="0" applyAlignment="0" applyProtection="0"/>
    <xf numFmtId="0" fontId="57" fillId="0" borderId="170" applyNumberFormat="0" applyFill="0" applyAlignment="0" applyProtection="0"/>
    <xf numFmtId="0" fontId="83" fillId="41" borderId="167" applyNumberFormat="0" applyAlignment="0" applyProtection="0"/>
    <xf numFmtId="183" fontId="21" fillId="0" borderId="179">
      <alignment horizontal="left"/>
    </xf>
    <xf numFmtId="0" fontId="46" fillId="41" borderId="127" applyNumberFormat="0" applyAlignment="0" applyProtection="0"/>
    <xf numFmtId="208" fontId="18" fillId="62" borderId="181" applyNumberFormat="0" applyFon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4" fillId="54" borderId="126" applyNumberFormat="0" applyAlignment="0" applyProtection="0"/>
    <xf numFmtId="0" fontId="54" fillId="54" borderId="155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46" fillId="41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0" fillId="57" borderId="154" applyNumberFormat="0" applyAlignment="0" applyProtection="0"/>
    <xf numFmtId="0" fontId="54" fillId="54" borderId="155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37" fillId="54" borderId="127" applyNumberFormat="0" applyAlignment="0" applyProtection="0"/>
    <xf numFmtId="0" fontId="57" fillId="0" borderId="156" applyNumberFormat="0" applyFill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30" fillId="57" borderId="129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4" fillId="54" borderId="126" applyNumberFormat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57" fillId="0" borderId="128" applyNumberFormat="0" applyFill="0" applyAlignment="0" applyProtection="0"/>
    <xf numFmtId="0" fontId="46" fillId="41" borderId="153" applyNumberFormat="0" applyAlignment="0" applyProtection="0"/>
    <xf numFmtId="0" fontId="30" fillId="57" borderId="129" applyNumberFormat="0" applyAlignment="0" applyProtection="0"/>
    <xf numFmtId="0" fontId="54" fillId="54" borderId="126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0" fontId="75" fillId="54" borderId="180" applyNumberFormat="0" applyAlignment="0" applyProtection="0"/>
    <xf numFmtId="204" fontId="70" fillId="62" borderId="140" applyNumberFormat="0" applyFont="0" applyAlignment="0" applyProtection="0"/>
    <xf numFmtId="204" fontId="18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8" fontId="18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4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70" fillId="62" borderId="140" applyNumberFormat="0" applyFont="0" applyAlignment="0" applyProtection="0"/>
    <xf numFmtId="204" fontId="18" fillId="62" borderId="140" applyNumberFormat="0" applyFont="0" applyAlignment="0" applyProtection="0"/>
    <xf numFmtId="0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18" fillId="62" borderId="140" applyNumberFormat="0" applyFont="0" applyAlignment="0" applyProtection="0"/>
    <xf numFmtId="0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86" fillId="74" borderId="132" applyNumberFormat="0" applyAlignment="0" applyProtection="0"/>
    <xf numFmtId="204" fontId="86" fillId="74" borderId="132" applyNumberFormat="0" applyAlignment="0" applyProtection="0"/>
    <xf numFmtId="208" fontId="86" fillId="74" borderId="132" applyNumberFormat="0" applyAlignment="0" applyProtection="0"/>
    <xf numFmtId="208" fontId="86" fillId="74" borderId="132" applyNumberFormat="0" applyAlignment="0" applyProtection="0"/>
    <xf numFmtId="204" fontId="86" fillId="74" borderId="132" applyNumberFormat="0" applyAlignment="0" applyProtection="0"/>
    <xf numFmtId="208" fontId="86" fillId="74" borderId="132" applyNumberFormat="0" applyAlignment="0" applyProtection="0"/>
    <xf numFmtId="0" fontId="54" fillId="54" borderId="176" applyNumberFormat="0" applyAlignment="0" applyProtection="0"/>
    <xf numFmtId="0" fontId="57" fillId="0" borderId="177" applyNumberFormat="0" applyFill="0" applyAlignment="0" applyProtection="0"/>
    <xf numFmtId="183" fontId="21" fillId="0" borderId="138">
      <alignment horizontal="left"/>
    </xf>
    <xf numFmtId="183" fontId="21" fillId="0" borderId="138">
      <alignment horizontal="left"/>
    </xf>
    <xf numFmtId="4" fontId="189" fillId="65" borderId="149" applyNumberFormat="0" applyProtection="0">
      <alignment vertical="center"/>
    </xf>
    <xf numFmtId="4" fontId="190" fillId="65" borderId="149" applyNumberFormat="0" applyProtection="0">
      <alignment vertical="center"/>
    </xf>
    <xf numFmtId="4" fontId="189" fillId="65" borderId="149" applyNumberFormat="0" applyProtection="0">
      <alignment horizontal="left" vertical="center" indent="1"/>
    </xf>
    <xf numFmtId="0" fontId="189" fillId="65" borderId="149" applyNumberFormat="0" applyProtection="0">
      <alignment horizontal="left" vertical="top" indent="1"/>
    </xf>
    <xf numFmtId="4" fontId="14" fillId="66" borderId="149" applyNumberFormat="0" applyProtection="0">
      <alignment horizontal="right" vertical="center"/>
    </xf>
    <xf numFmtId="4" fontId="14" fillId="61" borderId="149" applyNumberFormat="0" applyProtection="0">
      <alignment horizontal="right" vertical="center"/>
    </xf>
    <xf numFmtId="4" fontId="14" fillId="72" borderId="149" applyNumberFormat="0" applyProtection="0">
      <alignment horizontal="right" vertical="center"/>
    </xf>
    <xf numFmtId="4" fontId="14" fillId="68" borderId="149" applyNumberFormat="0" applyProtection="0">
      <alignment horizontal="right" vertical="center"/>
    </xf>
    <xf numFmtId="4" fontId="14" fillId="82" borderId="149" applyNumberFormat="0" applyProtection="0">
      <alignment horizontal="right" vertical="center"/>
    </xf>
    <xf numFmtId="4" fontId="14" fillId="67" borderId="149" applyNumberFormat="0" applyProtection="0">
      <alignment horizontal="right" vertical="center"/>
    </xf>
    <xf numFmtId="4" fontId="14" fillId="84" borderId="149" applyNumberFormat="0" applyProtection="0">
      <alignment horizontal="right" vertical="center"/>
    </xf>
    <xf numFmtId="4" fontId="14" fillId="112" borderId="149" applyNumberFormat="0" applyProtection="0">
      <alignment horizontal="right" vertical="center"/>
    </xf>
    <xf numFmtId="4" fontId="14" fillId="79" borderId="149" applyNumberFormat="0" applyProtection="0">
      <alignment horizontal="right" vertical="center"/>
    </xf>
    <xf numFmtId="4" fontId="14" fillId="111" borderId="149" applyNumberFormat="0" applyProtection="0">
      <alignment horizontal="right" vertical="center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top" indent="1"/>
    </xf>
    <xf numFmtId="0" fontId="18" fillId="70" borderId="149" applyNumberFormat="0" applyProtection="0">
      <alignment horizontal="left" vertical="top" indent="1"/>
    </xf>
    <xf numFmtId="0" fontId="18" fillId="70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top" indent="1"/>
    </xf>
    <xf numFmtId="0" fontId="18" fillId="74" borderId="145" applyNumberFormat="0">
      <protection locked="0"/>
    </xf>
    <xf numFmtId="0" fontId="18" fillId="74" borderId="145" applyNumberFormat="0">
      <protection locked="0"/>
    </xf>
    <xf numFmtId="0" fontId="18" fillId="74" borderId="145" applyNumberFormat="0">
      <protection locked="0"/>
    </xf>
    <xf numFmtId="4" fontId="14" fillId="62" borderId="149" applyNumberFormat="0" applyProtection="0">
      <alignment vertical="center"/>
    </xf>
    <xf numFmtId="4" fontId="191" fillId="62" borderId="149" applyNumberFormat="0" applyProtection="0">
      <alignment vertical="center"/>
    </xf>
    <xf numFmtId="4" fontId="14" fillId="62" borderId="149" applyNumberFormat="0" applyProtection="0">
      <alignment horizontal="left" vertical="center" indent="1"/>
    </xf>
    <xf numFmtId="0" fontId="14" fillId="62" borderId="149" applyNumberFormat="0" applyProtection="0">
      <alignment horizontal="left" vertical="top" indent="1"/>
    </xf>
    <xf numFmtId="4" fontId="14" fillId="114" borderId="149" applyNumberFormat="0" applyProtection="0">
      <alignment horizontal="right" vertical="center"/>
    </xf>
    <xf numFmtId="4" fontId="191" fillId="114" borderId="149" applyNumberFormat="0" applyProtection="0">
      <alignment horizontal="right" vertical="center"/>
    </xf>
    <xf numFmtId="4" fontId="14" fillId="111" borderId="149" applyNumberFormat="0" applyProtection="0">
      <alignment horizontal="left" vertical="center" indent="1"/>
    </xf>
    <xf numFmtId="0" fontId="14" fillId="111" borderId="149" applyNumberFormat="0" applyProtection="0">
      <alignment horizontal="left" vertical="top" indent="1"/>
    </xf>
    <xf numFmtId="4" fontId="193" fillId="114" borderId="149" applyNumberFormat="0" applyProtection="0">
      <alignment horizontal="right" vertical="center"/>
    </xf>
    <xf numFmtId="0" fontId="198" fillId="119" borderId="147"/>
    <xf numFmtId="243" fontId="124" fillId="33" borderId="138" applyAlignment="0"/>
    <xf numFmtId="239" fontId="204" fillId="121" borderId="150" applyBorder="0">
      <alignment horizontal="right" vertical="top" wrapText="1"/>
    </xf>
    <xf numFmtId="204" fontId="89" fillId="0" borderId="151" applyNumberFormat="0" applyFill="0" applyAlignment="0" applyProtection="0"/>
    <xf numFmtId="204" fontId="89" fillId="0" borderId="151" applyNumberFormat="0" applyFill="0" applyAlignment="0" applyProtection="0"/>
    <xf numFmtId="208" fontId="89" fillId="0" borderId="151" applyNumberFormat="0" applyFill="0" applyAlignment="0" applyProtection="0"/>
    <xf numFmtId="208" fontId="89" fillId="0" borderId="151" applyNumberFormat="0" applyFill="0" applyAlignment="0" applyProtection="0"/>
    <xf numFmtId="204" fontId="89" fillId="0" borderId="151" applyNumberFormat="0" applyFill="0" applyAlignment="0" applyProtection="0"/>
    <xf numFmtId="208" fontId="89" fillId="0" borderId="151" applyNumberFormat="0" applyFill="0" applyAlignment="0" applyProtection="0"/>
    <xf numFmtId="0" fontId="37" fillId="54" borderId="174" applyNumberFormat="0" applyAlignment="0" applyProtection="0"/>
    <xf numFmtId="0" fontId="21" fillId="0" borderId="172">
      <alignment horizontal="left" vertical="center"/>
    </xf>
    <xf numFmtId="222" fontId="213" fillId="33" borderId="143" applyNumberFormat="0" applyBorder="0" applyAlignment="0"/>
    <xf numFmtId="0" fontId="214" fillId="126" borderId="138" applyAlignment="0">
      <alignment horizontal="right"/>
    </xf>
    <xf numFmtId="0" fontId="72" fillId="120" borderId="138" applyAlignment="0">
      <alignment horizontal="left"/>
    </xf>
    <xf numFmtId="1" fontId="154" fillId="105" borderId="136" applyNumberFormat="0" applyBorder="0" applyAlignment="0">
      <alignment horizontal="centerContinuous" vertical="center"/>
      <protection locked="0"/>
    </xf>
    <xf numFmtId="229" fontId="162" fillId="106" borderId="49" applyNumberFormat="0" applyBorder="0" applyAlignment="0">
      <protection locked="0"/>
    </xf>
    <xf numFmtId="183" fontId="21" fillId="0" borderId="49">
      <alignment horizontal="left"/>
    </xf>
    <xf numFmtId="183" fontId="21" fillId="0" borderId="49">
      <alignment horizontal="left"/>
    </xf>
    <xf numFmtId="243" fontId="124" fillId="33" borderId="49" applyAlignment="0"/>
    <xf numFmtId="0" fontId="214" fillId="126" borderId="49" applyAlignment="0">
      <alignment horizontal="right"/>
    </xf>
    <xf numFmtId="0" fontId="72" fillId="120" borderId="49" applyAlignment="0">
      <alignment horizontal="left"/>
    </xf>
    <xf numFmtId="0" fontId="54" fillId="54" borderId="176" applyNumberFormat="0" applyAlignment="0" applyProtection="0"/>
    <xf numFmtId="0" fontId="79" fillId="0" borderId="49">
      <alignment horizontal="left" vertical="center"/>
    </xf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83" fillId="41" borderId="134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0" fontId="18" fillId="57" borderId="140" applyNumberFormat="0" applyAlignment="0" applyProtection="0"/>
    <xf numFmtId="3" fontId="18" fillId="0" borderId="119" applyNumberFormat="0" applyFont="0" applyFill="0" applyAlignment="0" applyProtection="0">
      <alignment vertical="center"/>
    </xf>
    <xf numFmtId="10" fontId="20" fillId="34" borderId="119" applyNumberFormat="0" applyBorder="0" applyAlignment="0" applyProtection="0"/>
    <xf numFmtId="0" fontId="21" fillId="0" borderId="49">
      <alignment horizontal="left" vertical="center"/>
    </xf>
    <xf numFmtId="0" fontId="102" fillId="74" borderId="134" applyNumberFormat="0" applyAlignment="0" applyProtection="0"/>
    <xf numFmtId="0" fontId="79" fillId="0" borderId="49">
      <alignment horizontal="left" vertical="center"/>
    </xf>
    <xf numFmtId="0" fontId="83" fillId="65" borderId="134" applyNumberFormat="0" applyAlignment="0" applyProtection="0"/>
    <xf numFmtId="0" fontId="18" fillId="62" borderId="140" applyNumberFormat="0" applyFont="0" applyAlignment="0" applyProtection="0"/>
    <xf numFmtId="0" fontId="83" fillId="65" borderId="134" applyNumberFormat="0" applyAlignment="0" applyProtection="0"/>
    <xf numFmtId="0" fontId="83" fillId="65" borderId="134" applyNumberFormat="0" applyAlignment="0" applyProtection="0"/>
    <xf numFmtId="3" fontId="18" fillId="0" borderId="119" applyNumberFormat="0" applyFont="0" applyFill="0" applyAlignment="0" applyProtection="0">
      <alignment vertical="center"/>
    </xf>
    <xf numFmtId="0" fontId="37" fillId="54" borderId="134" applyNumberFormat="0" applyAlignment="0" applyProtection="0"/>
    <xf numFmtId="0" fontId="46" fillId="41" borderId="134" applyNumberFormat="0" applyAlignment="0" applyProtection="0"/>
    <xf numFmtId="0" fontId="30" fillId="57" borderId="140" applyNumberFormat="0" applyAlignment="0" applyProtection="0"/>
    <xf numFmtId="10" fontId="61" fillId="34" borderId="119" applyNumberFormat="0" applyBorder="0" applyAlignment="0" applyProtection="0"/>
    <xf numFmtId="0" fontId="75" fillId="63" borderId="134" applyNumberFormat="0" applyAlignment="0" applyProtection="0"/>
    <xf numFmtId="0" fontId="83" fillId="78" borderId="134" applyNumberFormat="0" applyAlignment="0" applyProtection="0"/>
    <xf numFmtId="204" fontId="86" fillId="63" borderId="141" applyNumberFormat="0" applyAlignment="0" applyProtection="0"/>
    <xf numFmtId="208" fontId="86" fillId="63" borderId="141" applyNumberFormat="0" applyAlignment="0" applyProtection="0"/>
    <xf numFmtId="214" fontId="132" fillId="97" borderId="117" applyNumberFormat="0" applyBorder="0" applyAlignment="0">
      <alignment horizontal="centerContinuous" vertical="center"/>
      <protection hidden="1"/>
    </xf>
    <xf numFmtId="204" fontId="75" fillId="63" borderId="139" applyNumberFormat="0" applyAlignment="0" applyProtection="0"/>
    <xf numFmtId="208" fontId="75" fillId="63" borderId="139" applyNumberFormat="0" applyAlignment="0" applyProtection="0"/>
    <xf numFmtId="204" fontId="102" fillId="74" borderId="139" applyNumberFormat="0" applyAlignment="0" applyProtection="0"/>
    <xf numFmtId="204" fontId="102" fillId="74" borderId="139" applyNumberFormat="0" applyAlignment="0" applyProtection="0"/>
    <xf numFmtId="208" fontId="102" fillId="74" borderId="139" applyNumberFormat="0" applyAlignment="0" applyProtection="0"/>
    <xf numFmtId="208" fontId="102" fillId="74" borderId="139" applyNumberFormat="0" applyAlignment="0" applyProtection="0"/>
    <xf numFmtId="204" fontId="102" fillId="74" borderId="139" applyNumberFormat="0" applyAlignment="0" applyProtection="0"/>
    <xf numFmtId="208" fontId="102" fillId="74" borderId="139" applyNumberFormat="0" applyAlignment="0" applyProtection="0"/>
    <xf numFmtId="204" fontId="83" fillId="78" borderId="139" applyNumberFormat="0" applyAlignment="0" applyProtection="0"/>
    <xf numFmtId="208" fontId="83" fillId="78" borderId="139" applyNumberFormat="0" applyAlignment="0" applyProtection="0"/>
    <xf numFmtId="204" fontId="89" fillId="0" borderId="142" applyNumberFormat="0" applyFill="0" applyAlignment="0" applyProtection="0"/>
    <xf numFmtId="208" fontId="89" fillId="0" borderId="142" applyNumberFormat="0" applyFill="0" applyAlignment="0" applyProtection="0"/>
    <xf numFmtId="229" fontId="162" fillId="106" borderId="49" applyNumberFormat="0" applyBorder="0" applyAlignment="0">
      <protection locked="0"/>
    </xf>
    <xf numFmtId="204" fontId="83" fillId="65" borderId="139" applyNumberFormat="0" applyAlignment="0" applyProtection="0"/>
    <xf numFmtId="204" fontId="83" fillId="65" borderId="139" applyNumberFormat="0" applyAlignment="0" applyProtection="0"/>
    <xf numFmtId="208" fontId="83" fillId="65" borderId="139" applyNumberFormat="0" applyAlignment="0" applyProtection="0"/>
    <xf numFmtId="208" fontId="83" fillId="65" borderId="139" applyNumberFormat="0" applyAlignment="0" applyProtection="0"/>
    <xf numFmtId="204" fontId="83" fillId="65" borderId="139" applyNumberFormat="0" applyAlignment="0" applyProtection="0"/>
    <xf numFmtId="208" fontId="83" fillId="65" borderId="139" applyNumberFormat="0" applyAlignment="0" applyProtection="0"/>
    <xf numFmtId="204" fontId="70" fillId="62" borderId="140" applyNumberFormat="0" applyFont="0" applyAlignment="0" applyProtection="0"/>
    <xf numFmtId="204" fontId="18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8" fontId="18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8" fontId="70" fillId="62" borderId="140" applyNumberFormat="0" applyFont="0" applyAlignment="0" applyProtection="0"/>
    <xf numFmtId="208" fontId="70" fillId="62" borderId="140" applyNumberFormat="0" applyFont="0" applyAlignment="0" applyProtection="0"/>
    <xf numFmtId="204" fontId="70" fillId="62" borderId="140" applyNumberFormat="0" applyFont="0" applyAlignment="0" applyProtection="0"/>
    <xf numFmtId="204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70" fillId="62" borderId="140" applyNumberFormat="0" applyFont="0" applyAlignment="0" applyProtection="0"/>
    <xf numFmtId="204" fontId="18" fillId="62" borderId="140" applyNumberFormat="0" applyFont="0" applyAlignment="0" applyProtection="0"/>
    <xf numFmtId="0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18" fillId="62" borderId="140" applyNumberFormat="0" applyFont="0" applyAlignment="0" applyProtection="0"/>
    <xf numFmtId="0" fontId="18" fillId="62" borderId="140" applyNumberFormat="0" applyFont="0" applyAlignment="0" applyProtection="0"/>
    <xf numFmtId="208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18" fillId="62" borderId="140" applyNumberFormat="0" applyFont="0" applyAlignment="0" applyProtection="0"/>
    <xf numFmtId="208" fontId="18" fillId="62" borderId="140" applyNumberFormat="0" applyFont="0" applyAlignment="0" applyProtection="0"/>
    <xf numFmtId="204" fontId="86" fillId="74" borderId="141" applyNumberFormat="0" applyAlignment="0" applyProtection="0"/>
    <xf numFmtId="204" fontId="86" fillId="74" borderId="141" applyNumberFormat="0" applyAlignment="0" applyProtection="0"/>
    <xf numFmtId="208" fontId="86" fillId="74" borderId="141" applyNumberFormat="0" applyAlignment="0" applyProtection="0"/>
    <xf numFmtId="208" fontId="86" fillId="74" borderId="141" applyNumberFormat="0" applyAlignment="0" applyProtection="0"/>
    <xf numFmtId="204" fontId="86" fillId="74" borderId="141" applyNumberFormat="0" applyAlignment="0" applyProtection="0"/>
    <xf numFmtId="208" fontId="86" fillId="74" borderId="141" applyNumberFormat="0" applyAlignment="0" applyProtection="0"/>
    <xf numFmtId="4" fontId="189" fillId="65" borderId="149" applyNumberFormat="0" applyProtection="0">
      <alignment vertical="center"/>
    </xf>
    <xf numFmtId="4" fontId="190" fillId="65" borderId="149" applyNumberFormat="0" applyProtection="0">
      <alignment vertical="center"/>
    </xf>
    <xf numFmtId="4" fontId="189" fillId="65" borderId="149" applyNumberFormat="0" applyProtection="0">
      <alignment horizontal="left" vertical="center" indent="1"/>
    </xf>
    <xf numFmtId="0" fontId="189" fillId="65" borderId="149" applyNumberFormat="0" applyProtection="0">
      <alignment horizontal="left" vertical="top" indent="1"/>
    </xf>
    <xf numFmtId="4" fontId="14" fillId="66" borderId="149" applyNumberFormat="0" applyProtection="0">
      <alignment horizontal="right" vertical="center"/>
    </xf>
    <xf numFmtId="4" fontId="14" fillId="61" borderId="149" applyNumberFormat="0" applyProtection="0">
      <alignment horizontal="right" vertical="center"/>
    </xf>
    <xf numFmtId="4" fontId="14" fillId="72" borderId="149" applyNumberFormat="0" applyProtection="0">
      <alignment horizontal="right" vertical="center"/>
    </xf>
    <xf numFmtId="4" fontId="14" fillId="68" borderId="149" applyNumberFormat="0" applyProtection="0">
      <alignment horizontal="right" vertical="center"/>
    </xf>
    <xf numFmtId="4" fontId="14" fillId="82" borderId="149" applyNumberFormat="0" applyProtection="0">
      <alignment horizontal="right" vertical="center"/>
    </xf>
    <xf numFmtId="4" fontId="14" fillId="67" borderId="149" applyNumberFormat="0" applyProtection="0">
      <alignment horizontal="right" vertical="center"/>
    </xf>
    <xf numFmtId="4" fontId="14" fillId="84" borderId="149" applyNumberFormat="0" applyProtection="0">
      <alignment horizontal="right" vertical="center"/>
    </xf>
    <xf numFmtId="4" fontId="14" fillId="112" borderId="149" applyNumberFormat="0" applyProtection="0">
      <alignment horizontal="right" vertical="center"/>
    </xf>
    <xf numFmtId="4" fontId="14" fillId="79" borderId="149" applyNumberFormat="0" applyProtection="0">
      <alignment horizontal="right" vertical="center"/>
    </xf>
    <xf numFmtId="4" fontId="14" fillId="111" borderId="149" applyNumberFormat="0" applyProtection="0">
      <alignment horizontal="right" vertical="center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center" indent="1"/>
    </xf>
    <xf numFmtId="0" fontId="18" fillId="70" borderId="149" applyNumberFormat="0" applyProtection="0">
      <alignment horizontal="left" vertical="top" indent="1"/>
    </xf>
    <xf numFmtId="0" fontId="18" fillId="70" borderId="149" applyNumberFormat="0" applyProtection="0">
      <alignment horizontal="left" vertical="top" indent="1"/>
    </xf>
    <xf numFmtId="0" fontId="18" fillId="70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top" indent="1"/>
    </xf>
    <xf numFmtId="0" fontId="18" fillId="111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center" indent="1"/>
    </xf>
    <xf numFmtId="0" fontId="18" fillId="60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top" indent="1"/>
    </xf>
    <xf numFmtId="0" fontId="18" fillId="60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center" indent="1"/>
    </xf>
    <xf numFmtId="0" fontId="18" fillId="114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top" indent="1"/>
    </xf>
    <xf numFmtId="0" fontId="18" fillId="114" borderId="149" applyNumberFormat="0" applyProtection="0">
      <alignment horizontal="left" vertical="top" indent="1"/>
    </xf>
    <xf numFmtId="0" fontId="18" fillId="74" borderId="145" applyNumberFormat="0">
      <protection locked="0"/>
    </xf>
    <xf numFmtId="0" fontId="18" fillId="74" borderId="145" applyNumberFormat="0">
      <protection locked="0"/>
    </xf>
    <xf numFmtId="0" fontId="18" fillId="74" borderId="145" applyNumberFormat="0">
      <protection locked="0"/>
    </xf>
    <xf numFmtId="4" fontId="14" fillId="62" borderId="149" applyNumberFormat="0" applyProtection="0">
      <alignment vertical="center"/>
    </xf>
    <xf numFmtId="4" fontId="191" fillId="62" borderId="149" applyNumberFormat="0" applyProtection="0">
      <alignment vertical="center"/>
    </xf>
    <xf numFmtId="4" fontId="14" fillId="62" borderId="149" applyNumberFormat="0" applyProtection="0">
      <alignment horizontal="left" vertical="center" indent="1"/>
    </xf>
    <xf numFmtId="0" fontId="14" fillId="62" borderId="149" applyNumberFormat="0" applyProtection="0">
      <alignment horizontal="left" vertical="top" indent="1"/>
    </xf>
    <xf numFmtId="4" fontId="14" fillId="114" borderId="149" applyNumberFormat="0" applyProtection="0">
      <alignment horizontal="right" vertical="center"/>
    </xf>
    <xf numFmtId="4" fontId="191" fillId="114" borderId="149" applyNumberFormat="0" applyProtection="0">
      <alignment horizontal="right" vertical="center"/>
    </xf>
    <xf numFmtId="4" fontId="14" fillId="111" borderId="149" applyNumberFormat="0" applyProtection="0">
      <alignment horizontal="left" vertical="center" indent="1"/>
    </xf>
    <xf numFmtId="0" fontId="14" fillId="111" borderId="149" applyNumberFormat="0" applyProtection="0">
      <alignment horizontal="left" vertical="top" indent="1"/>
    </xf>
    <xf numFmtId="4" fontId="193" fillId="114" borderId="149" applyNumberFormat="0" applyProtection="0">
      <alignment horizontal="right" vertical="center"/>
    </xf>
    <xf numFmtId="0" fontId="198" fillId="119" borderId="147"/>
    <xf numFmtId="243" fontId="124" fillId="33" borderId="49" applyAlignment="0"/>
    <xf numFmtId="204" fontId="89" fillId="0" borderId="151" applyNumberFormat="0" applyFill="0" applyAlignment="0" applyProtection="0"/>
    <xf numFmtId="204" fontId="89" fillId="0" borderId="151" applyNumberFormat="0" applyFill="0" applyAlignment="0" applyProtection="0"/>
    <xf numFmtId="208" fontId="89" fillId="0" borderId="151" applyNumberFormat="0" applyFill="0" applyAlignment="0" applyProtection="0"/>
    <xf numFmtId="208" fontId="89" fillId="0" borderId="151" applyNumberFormat="0" applyFill="0" applyAlignment="0" applyProtection="0"/>
    <xf numFmtId="204" fontId="89" fillId="0" borderId="151" applyNumberFormat="0" applyFill="0" applyAlignment="0" applyProtection="0"/>
    <xf numFmtId="208" fontId="89" fillId="0" borderId="151" applyNumberFormat="0" applyFill="0" applyAlignment="0" applyProtection="0"/>
    <xf numFmtId="222" fontId="213" fillId="33" borderId="117" applyNumberFormat="0" applyBorder="0" applyAlignment="0"/>
    <xf numFmtId="1" fontId="154" fillId="105" borderId="121" applyNumberFormat="0" applyBorder="0" applyAlignment="0">
      <alignment horizontal="centerContinuous" vertical="center"/>
      <protection locked="0"/>
    </xf>
    <xf numFmtId="0" fontId="86" fillId="54" borderId="197" applyNumberFormat="0" applyAlignment="0" applyProtection="0"/>
    <xf numFmtId="0" fontId="86" fillId="54" borderId="197" applyNumberFormat="0" applyAlignment="0" applyProtection="0"/>
    <xf numFmtId="0" fontId="46" fillId="41" borderId="180" applyNumberFormat="0" applyAlignment="0" applyProtection="0"/>
    <xf numFmtId="0" fontId="46" fillId="41" borderId="127" applyNumberFormat="0" applyAlignment="0" applyProtection="0"/>
    <xf numFmtId="0" fontId="30" fillId="57" borderId="175" applyNumberFormat="0" applyAlignment="0" applyProtection="0"/>
    <xf numFmtId="0" fontId="54" fillId="54" borderId="176" applyNumberFormat="0" applyAlignment="0" applyProtection="0"/>
    <xf numFmtId="0" fontId="46" fillId="41" borderId="180" applyNumberFormat="0" applyAlignment="0" applyProtection="0"/>
    <xf numFmtId="1" fontId="18" fillId="0" borderId="163" applyNumberFormat="0" applyFill="0" applyAlignment="0" applyProtection="0">
      <alignment horizontal="center" vertical="center"/>
    </xf>
    <xf numFmtId="0" fontId="54" fillId="54" borderId="176" applyNumberFormat="0" applyAlignment="0" applyProtection="0"/>
    <xf numFmtId="0" fontId="75" fillId="63" borderId="153" applyNumberFormat="0" applyAlignment="0" applyProtection="0"/>
    <xf numFmtId="0" fontId="83" fillId="78" borderId="153" applyNumberFormat="0" applyAlignment="0" applyProtection="0"/>
    <xf numFmtId="0" fontId="86" fillId="63" borderId="132" applyNumberFormat="0" applyAlignment="0" applyProtection="0"/>
    <xf numFmtId="10" fontId="20" fillId="34" borderId="158" applyNumberFormat="0" applyBorder="0" applyAlignment="0" applyProtection="0"/>
    <xf numFmtId="0" fontId="46" fillId="41" borderId="174" applyNumberFormat="0" applyAlignment="0" applyProtection="0"/>
    <xf numFmtId="204" fontId="86" fillId="63" borderId="132" applyNumberFormat="0" applyAlignment="0" applyProtection="0"/>
    <xf numFmtId="208" fontId="86" fillId="63" borderId="132" applyNumberFormat="0" applyAlignment="0" applyProtection="0"/>
    <xf numFmtId="214" fontId="132" fillId="97" borderId="157" applyNumberFormat="0" applyBorder="0" applyAlignment="0">
      <alignment horizontal="centerContinuous" vertical="center"/>
      <protection hidden="1"/>
    </xf>
    <xf numFmtId="204" fontId="75" fillId="63" borderId="153" applyNumberFormat="0" applyAlignment="0" applyProtection="0"/>
    <xf numFmtId="208" fontId="75" fillId="63" borderId="153" applyNumberFormat="0" applyAlignment="0" applyProtection="0"/>
    <xf numFmtId="204" fontId="102" fillId="74" borderId="153" applyNumberFormat="0" applyAlignment="0" applyProtection="0"/>
    <xf numFmtId="204" fontId="102" fillId="74" borderId="153" applyNumberFormat="0" applyAlignment="0" applyProtection="0"/>
    <xf numFmtId="208" fontId="102" fillId="74" borderId="153" applyNumberFormat="0" applyAlignment="0" applyProtection="0"/>
    <xf numFmtId="208" fontId="102" fillId="74" borderId="153" applyNumberFormat="0" applyAlignment="0" applyProtection="0"/>
    <xf numFmtId="204" fontId="102" fillId="74" borderId="153" applyNumberFormat="0" applyAlignment="0" applyProtection="0"/>
    <xf numFmtId="208" fontId="102" fillId="74" borderId="153" applyNumberFormat="0" applyAlignment="0" applyProtection="0"/>
    <xf numFmtId="204" fontId="83" fillId="78" borderId="153" applyNumberFormat="0" applyAlignment="0" applyProtection="0"/>
    <xf numFmtId="208" fontId="83" fillId="78" borderId="153" applyNumberFormat="0" applyAlignment="0" applyProtection="0"/>
    <xf numFmtId="204" fontId="89" fillId="0" borderId="133" applyNumberFormat="0" applyFill="0" applyAlignment="0" applyProtection="0"/>
    <xf numFmtId="208" fontId="89" fillId="0" borderId="133" applyNumberFormat="0" applyFill="0" applyAlignment="0" applyProtection="0"/>
    <xf numFmtId="1" fontId="154" fillId="105" borderId="159" applyNumberFormat="0" applyBorder="0" applyAlignment="0">
      <alignment horizontal="centerContinuous" vertical="center"/>
      <protection locked="0"/>
    </xf>
    <xf numFmtId="229" fontId="162" fillId="106" borderId="152" applyNumberFormat="0" applyBorder="0" applyAlignment="0">
      <protection locked="0"/>
    </xf>
    <xf numFmtId="204" fontId="2" fillId="0" borderId="131" applyFill="0" applyAlignment="0" applyProtection="0">
      <protection locked="0"/>
    </xf>
    <xf numFmtId="208" fontId="2" fillId="0" borderId="131" applyFill="0" applyAlignment="0" applyProtection="0">
      <protection locked="0"/>
    </xf>
    <xf numFmtId="204" fontId="83" fillId="65" borderId="153" applyNumberFormat="0" applyAlignment="0" applyProtection="0"/>
    <xf numFmtId="204" fontId="83" fillId="65" borderId="153" applyNumberFormat="0" applyAlignment="0" applyProtection="0"/>
    <xf numFmtId="208" fontId="83" fillId="65" borderId="153" applyNumberFormat="0" applyAlignment="0" applyProtection="0"/>
    <xf numFmtId="208" fontId="83" fillId="65" borderId="153" applyNumberFormat="0" applyAlignment="0" applyProtection="0"/>
    <xf numFmtId="204" fontId="83" fillId="65" borderId="153" applyNumberFormat="0" applyAlignment="0" applyProtection="0"/>
    <xf numFmtId="208" fontId="83" fillId="65" borderId="153" applyNumberFormat="0" applyAlignment="0" applyProtection="0"/>
    <xf numFmtId="204" fontId="70" fillId="62" borderId="154" applyNumberFormat="0" applyFont="0" applyAlignment="0" applyProtection="0"/>
    <xf numFmtId="204" fontId="18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8" fontId="18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4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70" fillId="62" borderId="154" applyNumberFormat="0" applyFont="0" applyAlignment="0" applyProtection="0"/>
    <xf numFmtId="204" fontId="18" fillId="62" borderId="154" applyNumberFormat="0" applyFont="0" applyAlignment="0" applyProtection="0"/>
    <xf numFmtId="0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18" fillId="62" borderId="154" applyNumberFormat="0" applyFont="0" applyAlignment="0" applyProtection="0"/>
    <xf numFmtId="0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86" fillId="74" borderId="132" applyNumberFormat="0" applyAlignment="0" applyProtection="0"/>
    <xf numFmtId="204" fontId="86" fillId="74" borderId="132" applyNumberFormat="0" applyAlignment="0" applyProtection="0"/>
    <xf numFmtId="208" fontId="86" fillId="74" borderId="132" applyNumberFormat="0" applyAlignment="0" applyProtection="0"/>
    <xf numFmtId="208" fontId="86" fillId="74" borderId="132" applyNumberFormat="0" applyAlignment="0" applyProtection="0"/>
    <xf numFmtId="204" fontId="86" fillId="74" borderId="132" applyNumberFormat="0" applyAlignment="0" applyProtection="0"/>
    <xf numFmtId="208" fontId="86" fillId="74" borderId="132" applyNumberFormat="0" applyAlignment="0" applyProtection="0"/>
    <xf numFmtId="183" fontId="21" fillId="0" borderId="152">
      <alignment horizontal="left"/>
    </xf>
    <xf numFmtId="183" fontId="21" fillId="0" borderId="152">
      <alignment horizontal="left"/>
    </xf>
    <xf numFmtId="4" fontId="189" fillId="65" borderId="161" applyNumberFormat="0" applyProtection="0">
      <alignment vertical="center"/>
    </xf>
    <xf numFmtId="4" fontId="190" fillId="65" borderId="161" applyNumberFormat="0" applyProtection="0">
      <alignment vertical="center"/>
    </xf>
    <xf numFmtId="4" fontId="189" fillId="65" borderId="161" applyNumberFormat="0" applyProtection="0">
      <alignment horizontal="left" vertical="center" indent="1"/>
    </xf>
    <xf numFmtId="0" fontId="189" fillId="65" borderId="161" applyNumberFormat="0" applyProtection="0">
      <alignment horizontal="left" vertical="top" indent="1"/>
    </xf>
    <xf numFmtId="4" fontId="14" fillId="66" borderId="161" applyNumberFormat="0" applyProtection="0">
      <alignment horizontal="right" vertical="center"/>
    </xf>
    <xf numFmtId="4" fontId="14" fillId="61" borderId="161" applyNumberFormat="0" applyProtection="0">
      <alignment horizontal="right" vertical="center"/>
    </xf>
    <xf numFmtId="4" fontId="14" fillId="72" borderId="161" applyNumberFormat="0" applyProtection="0">
      <alignment horizontal="right" vertical="center"/>
    </xf>
    <xf numFmtId="4" fontId="14" fillId="68" borderId="161" applyNumberFormat="0" applyProtection="0">
      <alignment horizontal="right" vertical="center"/>
    </xf>
    <xf numFmtId="4" fontId="14" fillId="82" borderId="161" applyNumberFormat="0" applyProtection="0">
      <alignment horizontal="right" vertical="center"/>
    </xf>
    <xf numFmtId="4" fontId="14" fillId="67" borderId="161" applyNumberFormat="0" applyProtection="0">
      <alignment horizontal="right" vertical="center"/>
    </xf>
    <xf numFmtId="4" fontId="14" fillId="84" borderId="161" applyNumberFormat="0" applyProtection="0">
      <alignment horizontal="right" vertical="center"/>
    </xf>
    <xf numFmtId="4" fontId="14" fillId="112" borderId="161" applyNumberFormat="0" applyProtection="0">
      <alignment horizontal="right" vertical="center"/>
    </xf>
    <xf numFmtId="4" fontId="14" fillId="79" borderId="161" applyNumberFormat="0" applyProtection="0">
      <alignment horizontal="right" vertical="center"/>
    </xf>
    <xf numFmtId="4" fontId="14" fillId="111" borderId="161" applyNumberFormat="0" applyProtection="0">
      <alignment horizontal="right" vertical="center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top" indent="1"/>
    </xf>
    <xf numFmtId="0" fontId="18" fillId="70" borderId="161" applyNumberFormat="0" applyProtection="0">
      <alignment horizontal="left" vertical="top" indent="1"/>
    </xf>
    <xf numFmtId="0" fontId="18" fillId="70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top" indent="1"/>
    </xf>
    <xf numFmtId="0" fontId="18" fillId="74" borderId="158" applyNumberFormat="0">
      <protection locked="0"/>
    </xf>
    <xf numFmtId="0" fontId="18" fillId="74" borderId="158" applyNumberFormat="0">
      <protection locked="0"/>
    </xf>
    <xf numFmtId="0" fontId="18" fillId="74" borderId="158" applyNumberFormat="0">
      <protection locked="0"/>
    </xf>
    <xf numFmtId="4" fontId="14" fillId="62" borderId="161" applyNumberFormat="0" applyProtection="0">
      <alignment vertical="center"/>
    </xf>
    <xf numFmtId="4" fontId="191" fillId="62" borderId="161" applyNumberFormat="0" applyProtection="0">
      <alignment vertical="center"/>
    </xf>
    <xf numFmtId="4" fontId="14" fillId="62" borderId="161" applyNumberFormat="0" applyProtection="0">
      <alignment horizontal="left" vertical="center" indent="1"/>
    </xf>
    <xf numFmtId="0" fontId="14" fillId="62" borderId="161" applyNumberFormat="0" applyProtection="0">
      <alignment horizontal="left" vertical="top" indent="1"/>
    </xf>
    <xf numFmtId="4" fontId="14" fillId="114" borderId="161" applyNumberFormat="0" applyProtection="0">
      <alignment horizontal="right" vertical="center"/>
    </xf>
    <xf numFmtId="4" fontId="191" fillId="114" borderId="161" applyNumberFormat="0" applyProtection="0">
      <alignment horizontal="right" vertical="center"/>
    </xf>
    <xf numFmtId="4" fontId="14" fillId="111" borderId="161" applyNumberFormat="0" applyProtection="0">
      <alignment horizontal="left" vertical="center" indent="1"/>
    </xf>
    <xf numFmtId="0" fontId="14" fillId="111" borderId="161" applyNumberFormat="0" applyProtection="0">
      <alignment horizontal="left" vertical="top" indent="1"/>
    </xf>
    <xf numFmtId="4" fontId="193" fillId="114" borderId="161" applyNumberFormat="0" applyProtection="0">
      <alignment horizontal="right" vertical="center"/>
    </xf>
    <xf numFmtId="0" fontId="198" fillId="119" borderId="160"/>
    <xf numFmtId="243" fontId="124" fillId="33" borderId="152" applyAlignment="0"/>
    <xf numFmtId="204" fontId="89" fillId="0" borderId="162" applyNumberFormat="0" applyFill="0" applyAlignment="0" applyProtection="0"/>
    <xf numFmtId="204" fontId="89" fillId="0" borderId="162" applyNumberFormat="0" applyFill="0" applyAlignment="0" applyProtection="0"/>
    <xf numFmtId="208" fontId="89" fillId="0" borderId="162" applyNumberFormat="0" applyFill="0" applyAlignment="0" applyProtection="0"/>
    <xf numFmtId="208" fontId="89" fillId="0" borderId="162" applyNumberFormat="0" applyFill="0" applyAlignment="0" applyProtection="0"/>
    <xf numFmtId="204" fontId="89" fillId="0" borderId="162" applyNumberFormat="0" applyFill="0" applyAlignment="0" applyProtection="0"/>
    <xf numFmtId="208" fontId="89" fillId="0" borderId="162" applyNumberFormat="0" applyFill="0" applyAlignment="0" applyProtection="0"/>
    <xf numFmtId="0" fontId="57" fillId="0" borderId="198" applyNumberFormat="0" applyFill="0" applyAlignment="0" applyProtection="0"/>
    <xf numFmtId="0" fontId="37" fillId="54" borderId="204" applyNumberFormat="0" applyAlignment="0" applyProtection="0"/>
    <xf numFmtId="222" fontId="213" fillId="33" borderId="157" applyNumberFormat="0" applyBorder="0" applyAlignment="0"/>
    <xf numFmtId="0" fontId="214" fillId="126" borderId="152" applyAlignment="0">
      <alignment horizontal="right"/>
    </xf>
    <xf numFmtId="0" fontId="72" fillId="120" borderId="152" applyAlignment="0">
      <alignment horizontal="left"/>
    </xf>
    <xf numFmtId="229" fontId="162" fillId="106" borderId="144" applyNumberFormat="0" applyBorder="0" applyAlignment="0">
      <protection locked="0"/>
    </xf>
    <xf numFmtId="183" fontId="21" fillId="0" borderId="144">
      <alignment horizontal="left"/>
    </xf>
    <xf numFmtId="183" fontId="21" fillId="0" borderId="144">
      <alignment horizontal="left"/>
    </xf>
    <xf numFmtId="243" fontId="124" fillId="33" borderId="144" applyAlignment="0"/>
    <xf numFmtId="0" fontId="214" fillId="126" borderId="144" applyAlignment="0">
      <alignment horizontal="right"/>
    </xf>
    <xf numFmtId="0" fontId="72" fillId="120" borderId="144" applyAlignment="0">
      <alignment horizontal="left"/>
    </xf>
    <xf numFmtId="0" fontId="79" fillId="0" borderId="144">
      <alignment horizontal="left" vertical="center"/>
    </xf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83" fillId="41" borderId="139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0" fontId="18" fillId="57" borderId="154" applyNumberFormat="0" applyAlignment="0" applyProtection="0"/>
    <xf numFmtId="3" fontId="18" fillId="0" borderId="145" applyNumberFormat="0" applyFont="0" applyFill="0" applyAlignment="0" applyProtection="0">
      <alignment vertical="center"/>
    </xf>
    <xf numFmtId="10" fontId="20" fillId="34" borderId="145" applyNumberFormat="0" applyBorder="0" applyAlignment="0" applyProtection="0"/>
    <xf numFmtId="0" fontId="21" fillId="0" borderId="144">
      <alignment horizontal="left" vertical="center"/>
    </xf>
    <xf numFmtId="0" fontId="102" fillId="74" borderId="139" applyNumberFormat="0" applyAlignment="0" applyProtection="0"/>
    <xf numFmtId="0" fontId="79" fillId="0" borderId="144">
      <alignment horizontal="left" vertical="center"/>
    </xf>
    <xf numFmtId="0" fontId="83" fillId="65" borderId="139" applyNumberFormat="0" applyAlignment="0" applyProtection="0"/>
    <xf numFmtId="0" fontId="18" fillId="62" borderId="154" applyNumberFormat="0" applyFont="0" applyAlignment="0" applyProtection="0"/>
    <xf numFmtId="0" fontId="83" fillId="65" borderId="139" applyNumberFormat="0" applyAlignment="0" applyProtection="0"/>
    <xf numFmtId="0" fontId="83" fillId="65" borderId="139" applyNumberFormat="0" applyAlignment="0" applyProtection="0"/>
    <xf numFmtId="3" fontId="18" fillId="0" borderId="145" applyNumberFormat="0" applyFont="0" applyFill="0" applyAlignment="0" applyProtection="0">
      <alignment vertical="center"/>
    </xf>
    <xf numFmtId="0" fontId="37" fillId="54" borderId="139" applyNumberFormat="0" applyAlignment="0" applyProtection="0"/>
    <xf numFmtId="0" fontId="46" fillId="41" borderId="139" applyNumberFormat="0" applyAlignment="0" applyProtection="0"/>
    <xf numFmtId="0" fontId="30" fillId="57" borderId="154" applyNumberFormat="0" applyAlignment="0" applyProtection="0"/>
    <xf numFmtId="10" fontId="61" fillId="34" borderId="145" applyNumberFormat="0" applyBorder="0" applyAlignment="0" applyProtection="0"/>
    <xf numFmtId="0" fontId="75" fillId="63" borderId="139" applyNumberFormat="0" applyAlignment="0" applyProtection="0"/>
    <xf numFmtId="0" fontId="83" fillId="78" borderId="139" applyNumberFormat="0" applyAlignment="0" applyProtection="0"/>
    <xf numFmtId="204" fontId="86" fillId="63" borderId="155" applyNumberFormat="0" applyAlignment="0" applyProtection="0"/>
    <xf numFmtId="208" fontId="86" fillId="63" borderId="155" applyNumberFormat="0" applyAlignment="0" applyProtection="0"/>
    <xf numFmtId="214" fontId="132" fillId="97" borderId="143" applyNumberFormat="0" applyBorder="0" applyAlignment="0">
      <alignment horizontal="centerContinuous" vertical="center"/>
      <protection hidden="1"/>
    </xf>
    <xf numFmtId="204" fontId="75" fillId="63" borderId="153" applyNumberFormat="0" applyAlignment="0" applyProtection="0"/>
    <xf numFmtId="208" fontId="75" fillId="63" borderId="153" applyNumberFormat="0" applyAlignment="0" applyProtection="0"/>
    <xf numFmtId="204" fontId="102" fillId="74" borderId="153" applyNumberFormat="0" applyAlignment="0" applyProtection="0"/>
    <xf numFmtId="204" fontId="102" fillId="74" borderId="153" applyNumberFormat="0" applyAlignment="0" applyProtection="0"/>
    <xf numFmtId="208" fontId="102" fillId="74" borderId="153" applyNumberFormat="0" applyAlignment="0" applyProtection="0"/>
    <xf numFmtId="208" fontId="102" fillId="74" borderId="153" applyNumberFormat="0" applyAlignment="0" applyProtection="0"/>
    <xf numFmtId="204" fontId="102" fillId="74" borderId="153" applyNumberFormat="0" applyAlignment="0" applyProtection="0"/>
    <xf numFmtId="208" fontId="102" fillId="74" borderId="153" applyNumberFormat="0" applyAlignment="0" applyProtection="0"/>
    <xf numFmtId="204" fontId="83" fillId="78" borderId="153" applyNumberFormat="0" applyAlignment="0" applyProtection="0"/>
    <xf numFmtId="208" fontId="83" fillId="78" borderId="153" applyNumberFormat="0" applyAlignment="0" applyProtection="0"/>
    <xf numFmtId="204" fontId="89" fillId="0" borderId="156" applyNumberFormat="0" applyFill="0" applyAlignment="0" applyProtection="0"/>
    <xf numFmtId="208" fontId="89" fillId="0" borderId="156" applyNumberFormat="0" applyFill="0" applyAlignment="0" applyProtection="0"/>
    <xf numFmtId="229" fontId="162" fillId="106" borderId="144" applyNumberFormat="0" applyBorder="0" applyAlignment="0">
      <protection locked="0"/>
    </xf>
    <xf numFmtId="204" fontId="83" fillId="65" borderId="153" applyNumberFormat="0" applyAlignment="0" applyProtection="0"/>
    <xf numFmtId="204" fontId="83" fillId="65" borderId="153" applyNumberFormat="0" applyAlignment="0" applyProtection="0"/>
    <xf numFmtId="208" fontId="83" fillId="65" borderId="153" applyNumberFormat="0" applyAlignment="0" applyProtection="0"/>
    <xf numFmtId="208" fontId="83" fillId="65" borderId="153" applyNumberFormat="0" applyAlignment="0" applyProtection="0"/>
    <xf numFmtId="204" fontId="83" fillId="65" borderId="153" applyNumberFormat="0" applyAlignment="0" applyProtection="0"/>
    <xf numFmtId="208" fontId="83" fillId="65" borderId="153" applyNumberFormat="0" applyAlignment="0" applyProtection="0"/>
    <xf numFmtId="204" fontId="70" fillId="62" borderId="154" applyNumberFormat="0" applyFont="0" applyAlignment="0" applyProtection="0"/>
    <xf numFmtId="204" fontId="18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8" fontId="18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8" fontId="70" fillId="62" borderId="154" applyNumberFormat="0" applyFont="0" applyAlignment="0" applyProtection="0"/>
    <xf numFmtId="208" fontId="70" fillId="62" borderId="154" applyNumberFormat="0" applyFont="0" applyAlignment="0" applyProtection="0"/>
    <xf numFmtId="204" fontId="70" fillId="62" borderId="154" applyNumberFormat="0" applyFont="0" applyAlignment="0" applyProtection="0"/>
    <xf numFmtId="204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70" fillId="62" borderId="154" applyNumberFormat="0" applyFont="0" applyAlignment="0" applyProtection="0"/>
    <xf numFmtId="204" fontId="18" fillId="62" borderId="154" applyNumberFormat="0" applyFont="0" applyAlignment="0" applyProtection="0"/>
    <xf numFmtId="0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18" fillId="62" borderId="154" applyNumberFormat="0" applyFont="0" applyAlignment="0" applyProtection="0"/>
    <xf numFmtId="0" fontId="18" fillId="62" borderId="154" applyNumberFormat="0" applyFont="0" applyAlignment="0" applyProtection="0"/>
    <xf numFmtId="208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18" fillId="62" borderId="154" applyNumberFormat="0" applyFont="0" applyAlignment="0" applyProtection="0"/>
    <xf numFmtId="208" fontId="18" fillId="62" borderId="154" applyNumberFormat="0" applyFont="0" applyAlignment="0" applyProtection="0"/>
    <xf numFmtId="204" fontId="86" fillId="74" borderId="155" applyNumberFormat="0" applyAlignment="0" applyProtection="0"/>
    <xf numFmtId="204" fontId="86" fillId="74" borderId="155" applyNumberFormat="0" applyAlignment="0" applyProtection="0"/>
    <xf numFmtId="208" fontId="86" fillId="74" borderId="155" applyNumberFormat="0" applyAlignment="0" applyProtection="0"/>
    <xf numFmtId="208" fontId="86" fillId="74" borderId="155" applyNumberFormat="0" applyAlignment="0" applyProtection="0"/>
    <xf numFmtId="204" fontId="86" fillId="74" borderId="155" applyNumberFormat="0" applyAlignment="0" applyProtection="0"/>
    <xf numFmtId="208" fontId="86" fillId="74" borderId="155" applyNumberFormat="0" applyAlignment="0" applyProtection="0"/>
    <xf numFmtId="4" fontId="189" fillId="65" borderId="161" applyNumberFormat="0" applyProtection="0">
      <alignment vertical="center"/>
    </xf>
    <xf numFmtId="4" fontId="190" fillId="65" borderId="161" applyNumberFormat="0" applyProtection="0">
      <alignment vertical="center"/>
    </xf>
    <xf numFmtId="4" fontId="189" fillId="65" borderId="161" applyNumberFormat="0" applyProtection="0">
      <alignment horizontal="left" vertical="center" indent="1"/>
    </xf>
    <xf numFmtId="0" fontId="189" fillId="65" borderId="161" applyNumberFormat="0" applyProtection="0">
      <alignment horizontal="left" vertical="top" indent="1"/>
    </xf>
    <xf numFmtId="4" fontId="14" fillId="66" borderId="161" applyNumberFormat="0" applyProtection="0">
      <alignment horizontal="right" vertical="center"/>
    </xf>
    <xf numFmtId="4" fontId="14" fillId="61" borderId="161" applyNumberFormat="0" applyProtection="0">
      <alignment horizontal="right" vertical="center"/>
    </xf>
    <xf numFmtId="4" fontId="14" fillId="72" borderId="161" applyNumberFormat="0" applyProtection="0">
      <alignment horizontal="right" vertical="center"/>
    </xf>
    <xf numFmtId="4" fontId="14" fillId="68" borderId="161" applyNumberFormat="0" applyProtection="0">
      <alignment horizontal="right" vertical="center"/>
    </xf>
    <xf numFmtId="4" fontId="14" fillId="82" borderId="161" applyNumberFormat="0" applyProtection="0">
      <alignment horizontal="right" vertical="center"/>
    </xf>
    <xf numFmtId="4" fontId="14" fillId="67" borderId="161" applyNumberFormat="0" applyProtection="0">
      <alignment horizontal="right" vertical="center"/>
    </xf>
    <xf numFmtId="4" fontId="14" fillId="84" borderId="161" applyNumberFormat="0" applyProtection="0">
      <alignment horizontal="right" vertical="center"/>
    </xf>
    <xf numFmtId="4" fontId="14" fillId="112" borderId="161" applyNumberFormat="0" applyProtection="0">
      <alignment horizontal="right" vertical="center"/>
    </xf>
    <xf numFmtId="4" fontId="14" fillId="79" borderId="161" applyNumberFormat="0" applyProtection="0">
      <alignment horizontal="right" vertical="center"/>
    </xf>
    <xf numFmtId="4" fontId="14" fillId="111" borderId="161" applyNumberFormat="0" applyProtection="0">
      <alignment horizontal="right" vertical="center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center" indent="1"/>
    </xf>
    <xf numFmtId="0" fontId="18" fillId="70" borderId="161" applyNumberFormat="0" applyProtection="0">
      <alignment horizontal="left" vertical="top" indent="1"/>
    </xf>
    <xf numFmtId="0" fontId="18" fillId="70" borderId="161" applyNumberFormat="0" applyProtection="0">
      <alignment horizontal="left" vertical="top" indent="1"/>
    </xf>
    <xf numFmtId="0" fontId="18" fillId="70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center" indent="1"/>
    </xf>
    <xf numFmtId="0" fontId="18" fillId="111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top" indent="1"/>
    </xf>
    <xf numFmtId="0" fontId="18" fillId="111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center" indent="1"/>
    </xf>
    <xf numFmtId="0" fontId="18" fillId="60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top" indent="1"/>
    </xf>
    <xf numFmtId="0" fontId="18" fillId="60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center" indent="1"/>
    </xf>
    <xf numFmtId="0" fontId="18" fillId="114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top" indent="1"/>
    </xf>
    <xf numFmtId="0" fontId="18" fillId="114" borderId="161" applyNumberFormat="0" applyProtection="0">
      <alignment horizontal="left" vertical="top" indent="1"/>
    </xf>
    <xf numFmtId="0" fontId="18" fillId="74" borderId="158" applyNumberFormat="0">
      <protection locked="0"/>
    </xf>
    <xf numFmtId="0" fontId="18" fillId="74" borderId="158" applyNumberFormat="0">
      <protection locked="0"/>
    </xf>
    <xf numFmtId="0" fontId="18" fillId="74" borderId="158" applyNumberFormat="0">
      <protection locked="0"/>
    </xf>
    <xf numFmtId="4" fontId="14" fillId="62" borderId="161" applyNumberFormat="0" applyProtection="0">
      <alignment vertical="center"/>
    </xf>
    <xf numFmtId="4" fontId="191" fillId="62" borderId="161" applyNumberFormat="0" applyProtection="0">
      <alignment vertical="center"/>
    </xf>
    <xf numFmtId="4" fontId="14" fillId="62" borderId="161" applyNumberFormat="0" applyProtection="0">
      <alignment horizontal="left" vertical="center" indent="1"/>
    </xf>
    <xf numFmtId="0" fontId="14" fillId="62" borderId="161" applyNumberFormat="0" applyProtection="0">
      <alignment horizontal="left" vertical="top" indent="1"/>
    </xf>
    <xf numFmtId="4" fontId="14" fillId="114" borderId="161" applyNumberFormat="0" applyProtection="0">
      <alignment horizontal="right" vertical="center"/>
    </xf>
    <xf numFmtId="4" fontId="191" fillId="114" borderId="161" applyNumberFormat="0" applyProtection="0">
      <alignment horizontal="right" vertical="center"/>
    </xf>
    <xf numFmtId="4" fontId="14" fillId="111" borderId="161" applyNumberFormat="0" applyProtection="0">
      <alignment horizontal="left" vertical="center" indent="1"/>
    </xf>
    <xf numFmtId="0" fontId="14" fillId="111" borderId="161" applyNumberFormat="0" applyProtection="0">
      <alignment horizontal="left" vertical="top" indent="1"/>
    </xf>
    <xf numFmtId="4" fontId="193" fillId="114" borderId="161" applyNumberFormat="0" applyProtection="0">
      <alignment horizontal="right" vertical="center"/>
    </xf>
    <xf numFmtId="0" fontId="198" fillId="119" borderId="160"/>
    <xf numFmtId="243" fontId="124" fillId="33" borderId="144" applyAlignment="0"/>
    <xf numFmtId="204" fontId="89" fillId="0" borderId="162" applyNumberFormat="0" applyFill="0" applyAlignment="0" applyProtection="0"/>
    <xf numFmtId="204" fontId="89" fillId="0" borderId="162" applyNumberFormat="0" applyFill="0" applyAlignment="0" applyProtection="0"/>
    <xf numFmtId="208" fontId="89" fillId="0" borderId="162" applyNumberFormat="0" applyFill="0" applyAlignment="0" applyProtection="0"/>
    <xf numFmtId="208" fontId="89" fillId="0" borderId="162" applyNumberFormat="0" applyFill="0" applyAlignment="0" applyProtection="0"/>
    <xf numFmtId="204" fontId="89" fillId="0" borderId="162" applyNumberFormat="0" applyFill="0" applyAlignment="0" applyProtection="0"/>
    <xf numFmtId="208" fontId="89" fillId="0" borderId="162" applyNumberFormat="0" applyFill="0" applyAlignment="0" applyProtection="0"/>
    <xf numFmtId="222" fontId="213" fillId="33" borderId="143" applyNumberFormat="0" applyBorder="0" applyAlignment="0"/>
    <xf numFmtId="1" fontId="154" fillId="105" borderId="159" applyNumberFormat="0" applyBorder="0" applyAlignment="0">
      <alignment horizontal="centerContinuous" vertical="center"/>
      <protection locked="0"/>
    </xf>
    <xf numFmtId="0" fontId="18" fillId="57" borderId="205" applyNumberFormat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46" fillId="41" borderId="215" applyNumberFormat="0" applyAlignment="0" applyProtection="0"/>
    <xf numFmtId="0" fontId="30" fillId="57" borderId="195" applyNumberFormat="0" applyAlignment="0" applyProtection="0"/>
    <xf numFmtId="0" fontId="54" fillId="54" borderId="217" applyNumberFormat="0" applyAlignment="0" applyProtection="0"/>
    <xf numFmtId="0" fontId="57" fillId="0" borderId="198" applyNumberFormat="0" applyFill="0" applyAlignment="0" applyProtection="0"/>
    <xf numFmtId="0" fontId="46" fillId="41" borderId="215" applyNumberFormat="0" applyAlignment="0" applyProtection="0"/>
    <xf numFmtId="3" fontId="18" fillId="0" borderId="210" applyNumberFormat="0" applyFont="0" applyFill="0" applyAlignment="0" applyProtection="0">
      <alignment vertical="center"/>
    </xf>
    <xf numFmtId="0" fontId="83" fillId="65" borderId="215" applyNumberFormat="0" applyAlignment="0" applyProtection="0"/>
    <xf numFmtId="0" fontId="83" fillId="65" borderId="215" applyNumberFormat="0" applyAlignment="0" applyProtection="0"/>
    <xf numFmtId="0" fontId="102" fillId="74" borderId="215" applyNumberFormat="0" applyAlignment="0" applyProtection="0"/>
    <xf numFmtId="204" fontId="86" fillId="63" borderId="197" applyNumberFormat="0" applyAlignment="0" applyProtection="0"/>
    <xf numFmtId="208" fontId="86" fillId="63" borderId="197" applyNumberFormat="0" applyAlignment="0" applyProtection="0"/>
    <xf numFmtId="214" fontId="132" fillId="97" borderId="208" applyNumberFormat="0" applyBorder="0" applyAlignment="0">
      <alignment horizontal="centerContinuous" vertical="center"/>
      <protection hidden="1"/>
    </xf>
    <xf numFmtId="1" fontId="133" fillId="98" borderId="166" applyNumberFormat="0" applyBorder="0" applyAlignment="0">
      <alignment horizontal="center" vertical="top" wrapText="1"/>
      <protection hidden="1"/>
    </xf>
    <xf numFmtId="1" fontId="133" fillId="98" borderId="166" applyNumberFormat="0" applyBorder="0" applyAlignment="0">
      <alignment horizontal="center" vertical="top" wrapText="1"/>
      <protection hidden="1"/>
    </xf>
    <xf numFmtId="204" fontId="75" fillId="63" borderId="204" applyNumberFormat="0" applyAlignment="0" applyProtection="0"/>
    <xf numFmtId="208" fontId="75" fillId="63" borderId="204" applyNumberFormat="0" applyAlignment="0" applyProtection="0"/>
    <xf numFmtId="204" fontId="102" fillId="74" borderId="204" applyNumberFormat="0" applyAlignment="0" applyProtection="0"/>
    <xf numFmtId="204" fontId="102" fillId="74" borderId="204" applyNumberFormat="0" applyAlignment="0" applyProtection="0"/>
    <xf numFmtId="208" fontId="102" fillId="74" borderId="204" applyNumberFormat="0" applyAlignment="0" applyProtection="0"/>
    <xf numFmtId="208" fontId="102" fillId="74" borderId="204" applyNumberFormat="0" applyAlignment="0" applyProtection="0"/>
    <xf numFmtId="204" fontId="102" fillId="74" borderId="204" applyNumberFormat="0" applyAlignment="0" applyProtection="0"/>
    <xf numFmtId="208" fontId="102" fillId="74" borderId="204" applyNumberFormat="0" applyAlignment="0" applyProtection="0"/>
    <xf numFmtId="0" fontId="57" fillId="0" borderId="198" applyNumberFormat="0" applyFill="0" applyAlignment="0" applyProtection="0"/>
    <xf numFmtId="0" fontId="75" fillId="54" borderId="204" applyNumberFormat="0" applyAlignment="0" applyProtection="0"/>
    <xf numFmtId="3" fontId="18" fillId="0" borderId="210" applyNumberFormat="0" applyFont="0" applyFill="0" applyAlignment="0" applyProtection="0">
      <alignment vertical="center"/>
    </xf>
    <xf numFmtId="0" fontId="89" fillId="0" borderId="198" applyNumberFormat="0" applyFill="0" applyAlignment="0" applyProtection="0"/>
    <xf numFmtId="0" fontId="89" fillId="0" borderId="198" applyNumberFormat="0" applyFill="0" applyAlignment="0" applyProtection="0"/>
    <xf numFmtId="0" fontId="89" fillId="0" borderId="198" applyNumberFormat="0" applyFill="0" applyAlignment="0" applyProtection="0"/>
    <xf numFmtId="0" fontId="89" fillId="0" borderId="198" applyNumberFormat="0" applyFill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86" fillId="54" borderId="197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0" fontId="83" fillId="41" borderId="215" applyNumberFormat="0" applyAlignment="0" applyProtection="0"/>
    <xf numFmtId="204" fontId="83" fillId="78" borderId="204" applyNumberFormat="0" applyAlignment="0" applyProtection="0"/>
    <xf numFmtId="208" fontId="83" fillId="78" borderId="204" applyNumberFormat="0" applyAlignment="0" applyProtection="0"/>
    <xf numFmtId="204" fontId="89" fillId="0" borderId="198" applyNumberFormat="0" applyFill="0" applyAlignment="0" applyProtection="0"/>
    <xf numFmtId="208" fontId="89" fillId="0" borderId="198" applyNumberFormat="0" applyFill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0" fontId="75" fillId="54" borderId="215" applyNumberFormat="0" applyAlignment="0" applyProtection="0"/>
    <xf numFmtId="1" fontId="154" fillId="105" borderId="188" applyNumberFormat="0" applyBorder="0" applyAlignment="0">
      <alignment horizontal="centerContinuous" vertical="center"/>
      <protection locked="0"/>
    </xf>
    <xf numFmtId="229" fontId="162" fillId="106" borderId="203" applyNumberFormat="0" applyBorder="0" applyAlignment="0">
      <protection locked="0"/>
    </xf>
    <xf numFmtId="5" fontId="174" fillId="33" borderId="163" applyNumberFormat="0" applyFont="0" applyBorder="0" applyAlignment="0" applyProtection="0">
      <alignment horizontal="right"/>
    </xf>
    <xf numFmtId="5" fontId="174" fillId="33" borderId="163" applyNumberFormat="0" applyFont="0" applyBorder="0" applyAlignment="0" applyProtection="0">
      <alignment horizontal="right"/>
    </xf>
    <xf numFmtId="204" fontId="83" fillId="65" borderId="204" applyNumberFormat="0" applyAlignment="0" applyProtection="0"/>
    <xf numFmtId="204" fontId="83" fillId="65" borderId="204" applyNumberFormat="0" applyAlignment="0" applyProtection="0"/>
    <xf numFmtId="208" fontId="83" fillId="65" borderId="204" applyNumberFormat="0" applyAlignment="0" applyProtection="0"/>
    <xf numFmtId="208" fontId="83" fillId="65" borderId="204" applyNumberFormat="0" applyAlignment="0" applyProtection="0"/>
    <xf numFmtId="204" fontId="83" fillId="65" borderId="204" applyNumberFormat="0" applyAlignment="0" applyProtection="0"/>
    <xf numFmtId="208" fontId="83" fillId="65" borderId="204" applyNumberFormat="0" applyAlignment="0" applyProtection="0"/>
    <xf numFmtId="0" fontId="30" fillId="57" borderId="216" applyNumberFormat="0" applyAlignment="0" applyProtection="0"/>
    <xf numFmtId="0" fontId="37" fillId="54" borderId="215" applyNumberFormat="0" applyAlignment="0" applyProtection="0"/>
    <xf numFmtId="0" fontId="37" fillId="54" borderId="215" applyNumberFormat="0" applyAlignment="0" applyProtection="0"/>
    <xf numFmtId="0" fontId="30" fillId="57" borderId="195" applyNumberFormat="0" applyAlignment="0" applyProtection="0"/>
    <xf numFmtId="0" fontId="37" fillId="54" borderId="215" applyNumberFormat="0" applyAlignment="0" applyProtection="0"/>
    <xf numFmtId="0" fontId="57" fillId="0" borderId="218" applyNumberFormat="0" applyFill="0" applyAlignment="0" applyProtection="0"/>
    <xf numFmtId="0" fontId="57" fillId="0" borderId="218" applyNumberFormat="0" applyFill="0" applyAlignment="0" applyProtection="0"/>
    <xf numFmtId="0" fontId="57" fillId="0" borderId="218" applyNumberFormat="0" applyFill="0" applyAlignment="0" applyProtection="0"/>
    <xf numFmtId="0" fontId="37" fillId="54" borderId="193" applyNumberFormat="0" applyAlignment="0" applyProtection="0"/>
    <xf numFmtId="10" fontId="61" fillId="34" borderId="196" applyNumberFormat="0" applyBorder="0" applyAlignment="0" applyProtection="0"/>
    <xf numFmtId="0" fontId="46" fillId="41" borderId="193" applyNumberFormat="0" applyAlignment="0" applyProtection="0"/>
    <xf numFmtId="0" fontId="30" fillId="57" borderId="195" applyNumberFormat="0" applyAlignment="0" applyProtection="0"/>
    <xf numFmtId="0" fontId="46" fillId="41" borderId="193" applyNumberFormat="0" applyAlignment="0" applyProtection="0"/>
    <xf numFmtId="0" fontId="46" fillId="41" borderId="193" applyNumberFormat="0" applyAlignment="0" applyProtection="0"/>
    <xf numFmtId="0" fontId="46" fillId="41" borderId="193" applyNumberFormat="0" applyAlignment="0" applyProtection="0"/>
    <xf numFmtId="0" fontId="46" fillId="41" borderId="193" applyNumberFormat="0" applyAlignment="0" applyProtection="0"/>
    <xf numFmtId="0" fontId="57" fillId="0" borderId="194" applyNumberFormat="0" applyFill="0" applyAlignment="0" applyProtection="0"/>
    <xf numFmtId="0" fontId="57" fillId="0" borderId="194" applyNumberFormat="0" applyFill="0" applyAlignment="0" applyProtection="0"/>
    <xf numFmtId="0" fontId="57" fillId="0" borderId="194" applyNumberFormat="0" applyFill="0" applyAlignment="0" applyProtection="0"/>
    <xf numFmtId="0" fontId="54" fillId="54" borderId="192" applyNumberFormat="0" applyAlignment="0" applyProtection="0"/>
    <xf numFmtId="0" fontId="54" fillId="54" borderId="217" applyNumberFormat="0" applyAlignment="0" applyProtection="0"/>
    <xf numFmtId="0" fontId="54" fillId="54" borderId="192" applyNumberFormat="0" applyAlignment="0" applyProtection="0"/>
    <xf numFmtId="0" fontId="54" fillId="54" borderId="192" applyNumberFormat="0" applyAlignment="0" applyProtection="0"/>
    <xf numFmtId="0" fontId="54" fillId="54" borderId="192" applyNumberFormat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46" fillId="41" borderId="193" applyNumberFormat="0" applyAlignment="0" applyProtection="0"/>
    <xf numFmtId="0" fontId="46" fillId="41" borderId="193" applyNumberFormat="0" applyAlignment="0" applyProtection="0"/>
    <xf numFmtId="0" fontId="46" fillId="41" borderId="193" applyNumberFormat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30" fillId="57" borderId="216" applyNumberFormat="0" applyAlignment="0" applyProtection="0"/>
    <xf numFmtId="0" fontId="54" fillId="54" borderId="217" applyNumberFormat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37" fillId="54" borderId="193" applyNumberFormat="0" applyAlignment="0" applyProtection="0"/>
    <xf numFmtId="0" fontId="57" fillId="0" borderId="218" applyNumberFormat="0" applyFill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30" fillId="57" borderId="195" applyNumberFormat="0" applyAlignment="0" applyProtection="0"/>
    <xf numFmtId="0" fontId="54" fillId="54" borderId="192" applyNumberFormat="0" applyAlignment="0" applyProtection="0"/>
    <xf numFmtId="0" fontId="54" fillId="54" borderId="192" applyNumberFormat="0" applyAlignment="0" applyProtection="0"/>
    <xf numFmtId="0" fontId="54" fillId="54" borderId="192" applyNumberFormat="0" applyAlignment="0" applyProtection="0"/>
    <xf numFmtId="0" fontId="57" fillId="0" borderId="194" applyNumberFormat="0" applyFill="0" applyAlignment="0" applyProtection="0"/>
    <xf numFmtId="0" fontId="57" fillId="0" borderId="194" applyNumberFormat="0" applyFill="0" applyAlignment="0" applyProtection="0"/>
    <xf numFmtId="0" fontId="57" fillId="0" borderId="194" applyNumberFormat="0" applyFill="0" applyAlignment="0" applyProtection="0"/>
    <xf numFmtId="0" fontId="46" fillId="41" borderId="215" applyNumberFormat="0" applyAlignment="0" applyProtection="0"/>
    <xf numFmtId="0" fontId="30" fillId="57" borderId="195" applyNumberFormat="0" applyAlignment="0" applyProtection="0"/>
    <xf numFmtId="0" fontId="54" fillId="54" borderId="192" applyNumberFormat="0" applyAlignment="0" applyProtection="0"/>
    <xf numFmtId="204" fontId="70" fillId="62" borderId="205" applyNumberFormat="0" applyFont="0" applyAlignment="0" applyProtection="0"/>
    <xf numFmtId="204" fontId="18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8" fontId="18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4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70" fillId="62" borderId="205" applyNumberFormat="0" applyFont="0" applyAlignment="0" applyProtection="0"/>
    <xf numFmtId="204" fontId="18" fillId="62" borderId="205" applyNumberFormat="0" applyFont="0" applyAlignment="0" applyProtection="0"/>
    <xf numFmtId="0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18" fillId="62" borderId="205" applyNumberFormat="0" applyFont="0" applyAlignment="0" applyProtection="0"/>
    <xf numFmtId="204" fontId="18" fillId="62" borderId="205" applyNumberFormat="0" applyFont="0" applyAlignment="0" applyProtection="0"/>
    <xf numFmtId="0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18" fillId="62" borderId="205" applyNumberFormat="0" applyFont="0" applyAlignment="0" applyProtection="0"/>
    <xf numFmtId="0" fontId="183" fillId="0" borderId="163"/>
    <xf numFmtId="0" fontId="183" fillId="0" borderId="163"/>
    <xf numFmtId="204" fontId="18" fillId="62" borderId="205" applyNumberFormat="0" applyFont="0" applyAlignment="0" applyProtection="0"/>
    <xf numFmtId="208" fontId="18" fillId="62" borderId="205" applyNumberFormat="0" applyFont="0" applyAlignment="0" applyProtection="0"/>
    <xf numFmtId="204" fontId="86" fillId="74" borderId="197" applyNumberFormat="0" applyAlignment="0" applyProtection="0"/>
    <xf numFmtId="204" fontId="86" fillId="74" borderId="197" applyNumberFormat="0" applyAlignment="0" applyProtection="0"/>
    <xf numFmtId="208" fontId="86" fillId="74" borderId="197" applyNumberFormat="0" applyAlignment="0" applyProtection="0"/>
    <xf numFmtId="208" fontId="86" fillId="74" borderId="197" applyNumberFormat="0" applyAlignment="0" applyProtection="0"/>
    <xf numFmtId="204" fontId="86" fillId="74" borderId="197" applyNumberFormat="0" applyAlignment="0" applyProtection="0"/>
    <xf numFmtId="208" fontId="86" fillId="74" borderId="197" applyNumberFormat="0" applyAlignment="0" applyProtection="0"/>
    <xf numFmtId="183" fontId="21" fillId="0" borderId="203">
      <alignment horizontal="left"/>
    </xf>
    <xf numFmtId="183" fontId="21" fillId="0" borderId="203">
      <alignment horizontal="left"/>
    </xf>
    <xf numFmtId="4" fontId="189" fillId="65" borderId="212" applyNumberFormat="0" applyProtection="0">
      <alignment vertical="center"/>
    </xf>
    <xf numFmtId="4" fontId="190" fillId="65" borderId="212" applyNumberFormat="0" applyProtection="0">
      <alignment vertical="center"/>
    </xf>
    <xf numFmtId="4" fontId="189" fillId="65" borderId="212" applyNumberFormat="0" applyProtection="0">
      <alignment horizontal="left" vertical="center" indent="1"/>
    </xf>
    <xf numFmtId="0" fontId="189" fillId="65" borderId="212" applyNumberFormat="0" applyProtection="0">
      <alignment horizontal="left" vertical="top" indent="1"/>
    </xf>
    <xf numFmtId="4" fontId="14" fillId="66" borderId="212" applyNumberFormat="0" applyProtection="0">
      <alignment horizontal="right" vertical="center"/>
    </xf>
    <xf numFmtId="4" fontId="14" fillId="61" borderId="212" applyNumberFormat="0" applyProtection="0">
      <alignment horizontal="right" vertical="center"/>
    </xf>
    <xf numFmtId="4" fontId="14" fillId="72" borderId="212" applyNumberFormat="0" applyProtection="0">
      <alignment horizontal="right" vertical="center"/>
    </xf>
    <xf numFmtId="4" fontId="14" fillId="68" borderId="212" applyNumberFormat="0" applyProtection="0">
      <alignment horizontal="right" vertical="center"/>
    </xf>
    <xf numFmtId="4" fontId="14" fillId="82" borderId="212" applyNumberFormat="0" applyProtection="0">
      <alignment horizontal="right" vertical="center"/>
    </xf>
    <xf numFmtId="4" fontId="14" fillId="67" borderId="212" applyNumberFormat="0" applyProtection="0">
      <alignment horizontal="right" vertical="center"/>
    </xf>
    <xf numFmtId="4" fontId="14" fillId="84" borderId="212" applyNumberFormat="0" applyProtection="0">
      <alignment horizontal="right" vertical="center"/>
    </xf>
    <xf numFmtId="4" fontId="14" fillId="112" borderId="212" applyNumberFormat="0" applyProtection="0">
      <alignment horizontal="right" vertical="center"/>
    </xf>
    <xf numFmtId="4" fontId="14" fillId="79" borderId="212" applyNumberFormat="0" applyProtection="0">
      <alignment horizontal="right" vertical="center"/>
    </xf>
    <xf numFmtId="4" fontId="14" fillId="111" borderId="212" applyNumberFormat="0" applyProtection="0">
      <alignment horizontal="right" vertical="center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top" indent="1"/>
    </xf>
    <xf numFmtId="0" fontId="18" fillId="70" borderId="212" applyNumberFormat="0" applyProtection="0">
      <alignment horizontal="left" vertical="top" indent="1"/>
    </xf>
    <xf numFmtId="0" fontId="18" fillId="70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top" indent="1"/>
    </xf>
    <xf numFmtId="0" fontId="18" fillId="74" borderId="210" applyNumberFormat="0">
      <protection locked="0"/>
    </xf>
    <xf numFmtId="0" fontId="18" fillId="74" borderId="210" applyNumberFormat="0">
      <protection locked="0"/>
    </xf>
    <xf numFmtId="0" fontId="18" fillId="74" borderId="210" applyNumberFormat="0">
      <protection locked="0"/>
    </xf>
    <xf numFmtId="4" fontId="14" fillId="62" borderId="212" applyNumberFormat="0" applyProtection="0">
      <alignment vertical="center"/>
    </xf>
    <xf numFmtId="4" fontId="191" fillId="62" borderId="212" applyNumberFormat="0" applyProtection="0">
      <alignment vertical="center"/>
    </xf>
    <xf numFmtId="4" fontId="14" fillId="62" borderId="212" applyNumberFormat="0" applyProtection="0">
      <alignment horizontal="left" vertical="center" indent="1"/>
    </xf>
    <xf numFmtId="0" fontId="14" fillId="62" borderId="212" applyNumberFormat="0" applyProtection="0">
      <alignment horizontal="left" vertical="top" indent="1"/>
    </xf>
    <xf numFmtId="4" fontId="14" fillId="114" borderId="212" applyNumberFormat="0" applyProtection="0">
      <alignment horizontal="right" vertical="center"/>
    </xf>
    <xf numFmtId="4" fontId="191" fillId="114" borderId="212" applyNumberFormat="0" applyProtection="0">
      <alignment horizontal="right" vertical="center"/>
    </xf>
    <xf numFmtId="4" fontId="14" fillId="111" borderId="212" applyNumberFormat="0" applyProtection="0">
      <alignment horizontal="left" vertical="center" indent="1"/>
    </xf>
    <xf numFmtId="0" fontId="14" fillId="111" borderId="212" applyNumberFormat="0" applyProtection="0">
      <alignment horizontal="left" vertical="top" indent="1"/>
    </xf>
    <xf numFmtId="4" fontId="193" fillId="114" borderId="212" applyNumberFormat="0" applyProtection="0">
      <alignment horizontal="right" vertical="center"/>
    </xf>
    <xf numFmtId="0" fontId="198" fillId="119" borderId="211"/>
    <xf numFmtId="243" fontId="124" fillId="33" borderId="203" applyAlignment="0"/>
    <xf numFmtId="204" fontId="89" fillId="0" borderId="213" applyNumberFormat="0" applyFill="0" applyAlignment="0" applyProtection="0"/>
    <xf numFmtId="204" fontId="89" fillId="0" borderId="213" applyNumberFormat="0" applyFill="0" applyAlignment="0" applyProtection="0"/>
    <xf numFmtId="208" fontId="89" fillId="0" borderId="213" applyNumberFormat="0" applyFill="0" applyAlignment="0" applyProtection="0"/>
    <xf numFmtId="208" fontId="89" fillId="0" borderId="213" applyNumberFormat="0" applyFill="0" applyAlignment="0" applyProtection="0"/>
    <xf numFmtId="204" fontId="89" fillId="0" borderId="213" applyNumberFormat="0" applyFill="0" applyAlignment="0" applyProtection="0"/>
    <xf numFmtId="208" fontId="89" fillId="0" borderId="213" applyNumberFormat="0" applyFill="0" applyAlignment="0" applyProtection="0"/>
    <xf numFmtId="214" fontId="187" fillId="33" borderId="166" applyBorder="0">
      <alignment horizontal="right" vertical="center"/>
      <protection locked="0"/>
    </xf>
    <xf numFmtId="214" fontId="187" fillId="33" borderId="166" applyBorder="0">
      <alignment horizontal="right" vertical="center"/>
      <protection locked="0"/>
    </xf>
    <xf numFmtId="222" fontId="213" fillId="33" borderId="208" applyNumberFormat="0" applyBorder="0" applyAlignment="0"/>
    <xf numFmtId="0" fontId="214" fillId="126" borderId="203" applyAlignment="0">
      <alignment horizontal="right"/>
    </xf>
    <xf numFmtId="0" fontId="72" fillId="120" borderId="203" applyAlignment="0">
      <alignment horizontal="left"/>
    </xf>
    <xf numFmtId="1" fontId="154" fillId="105" borderId="201" applyNumberFormat="0" applyBorder="0" applyAlignment="0">
      <alignment horizontal="centerContinuous" vertical="center"/>
      <protection locked="0"/>
    </xf>
    <xf numFmtId="229" fontId="162" fillId="106" borderId="172" applyNumberFormat="0" applyBorder="0" applyAlignment="0">
      <protection locked="0"/>
    </xf>
    <xf numFmtId="183" fontId="21" fillId="0" borderId="172">
      <alignment horizontal="left"/>
    </xf>
    <xf numFmtId="183" fontId="21" fillId="0" borderId="172">
      <alignment horizontal="left"/>
    </xf>
    <xf numFmtId="243" fontId="124" fillId="33" borderId="172" applyAlignment="0"/>
    <xf numFmtId="0" fontId="214" fillId="126" borderId="172" applyAlignment="0">
      <alignment horizontal="right"/>
    </xf>
    <xf numFmtId="0" fontId="72" fillId="120" borderId="172" applyAlignment="0">
      <alignment horizontal="left"/>
    </xf>
    <xf numFmtId="0" fontId="79" fillId="0" borderId="172">
      <alignment horizontal="left" vertical="center"/>
    </xf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83" fillId="41" borderId="199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0" fontId="18" fillId="57" borderId="205" applyNumberFormat="0" applyAlignment="0" applyProtection="0"/>
    <xf numFmtId="3" fontId="18" fillId="0" borderId="186" applyNumberFormat="0" applyFont="0" applyFill="0" applyAlignment="0" applyProtection="0">
      <alignment vertical="center"/>
    </xf>
    <xf numFmtId="10" fontId="20" fillId="34" borderId="186" applyNumberFormat="0" applyBorder="0" applyAlignment="0" applyProtection="0"/>
    <xf numFmtId="0" fontId="21" fillId="0" borderId="172">
      <alignment horizontal="left" vertical="center"/>
    </xf>
    <xf numFmtId="0" fontId="102" fillId="74" borderId="199" applyNumberFormat="0" applyAlignment="0" applyProtection="0"/>
    <xf numFmtId="0" fontId="79" fillId="0" borderId="172">
      <alignment horizontal="left" vertical="center"/>
    </xf>
    <xf numFmtId="0" fontId="83" fillId="65" borderId="199" applyNumberFormat="0" applyAlignment="0" applyProtection="0"/>
    <xf numFmtId="0" fontId="18" fillId="62" borderId="205" applyNumberFormat="0" applyFont="0" applyAlignment="0" applyProtection="0"/>
    <xf numFmtId="0" fontId="83" fillId="65" borderId="199" applyNumberFormat="0" applyAlignment="0" applyProtection="0"/>
    <xf numFmtId="0" fontId="83" fillId="65" borderId="199" applyNumberFormat="0" applyAlignment="0" applyProtection="0"/>
    <xf numFmtId="3" fontId="18" fillId="0" borderId="186" applyNumberFormat="0" applyFont="0" applyFill="0" applyAlignment="0" applyProtection="0">
      <alignment vertical="center"/>
    </xf>
    <xf numFmtId="0" fontId="37" fillId="54" borderId="199" applyNumberFormat="0" applyAlignment="0" applyProtection="0"/>
    <xf numFmtId="0" fontId="46" fillId="41" borderId="199" applyNumberFormat="0" applyAlignment="0" applyProtection="0"/>
    <xf numFmtId="0" fontId="30" fillId="57" borderId="205" applyNumberFormat="0" applyAlignment="0" applyProtection="0"/>
    <xf numFmtId="10" fontId="61" fillId="34" borderId="186" applyNumberFormat="0" applyBorder="0" applyAlignment="0" applyProtection="0"/>
    <xf numFmtId="0" fontId="75" fillId="63" borderId="199" applyNumberFormat="0" applyAlignment="0" applyProtection="0"/>
    <xf numFmtId="0" fontId="83" fillId="78" borderId="199" applyNumberFormat="0" applyAlignment="0" applyProtection="0"/>
    <xf numFmtId="204" fontId="86" fillId="63" borderId="206" applyNumberFormat="0" applyAlignment="0" applyProtection="0"/>
    <xf numFmtId="208" fontId="86" fillId="63" borderId="206" applyNumberFormat="0" applyAlignment="0" applyProtection="0"/>
    <xf numFmtId="214" fontId="132" fillId="97" borderId="184" applyNumberFormat="0" applyBorder="0" applyAlignment="0">
      <alignment horizontal="centerContinuous" vertical="center"/>
      <protection hidden="1"/>
    </xf>
    <xf numFmtId="204" fontId="75" fillId="63" borderId="204" applyNumberFormat="0" applyAlignment="0" applyProtection="0"/>
    <xf numFmtId="208" fontId="75" fillId="63" borderId="204" applyNumberFormat="0" applyAlignment="0" applyProtection="0"/>
    <xf numFmtId="204" fontId="102" fillId="74" borderId="204" applyNumberFormat="0" applyAlignment="0" applyProtection="0"/>
    <xf numFmtId="204" fontId="102" fillId="74" borderId="204" applyNumberFormat="0" applyAlignment="0" applyProtection="0"/>
    <xf numFmtId="208" fontId="102" fillId="74" borderId="204" applyNumberFormat="0" applyAlignment="0" applyProtection="0"/>
    <xf numFmtId="208" fontId="102" fillId="74" borderId="204" applyNumberFormat="0" applyAlignment="0" applyProtection="0"/>
    <xf numFmtId="204" fontId="102" fillId="74" borderId="204" applyNumberFormat="0" applyAlignment="0" applyProtection="0"/>
    <xf numFmtId="208" fontId="102" fillId="74" borderId="204" applyNumberFormat="0" applyAlignment="0" applyProtection="0"/>
    <xf numFmtId="204" fontId="83" fillId="78" borderId="204" applyNumberFormat="0" applyAlignment="0" applyProtection="0"/>
    <xf numFmtId="208" fontId="83" fillId="78" borderId="204" applyNumberFormat="0" applyAlignment="0" applyProtection="0"/>
    <xf numFmtId="204" fontId="89" fillId="0" borderId="207" applyNumberFormat="0" applyFill="0" applyAlignment="0" applyProtection="0"/>
    <xf numFmtId="208" fontId="89" fillId="0" borderId="207" applyNumberFormat="0" applyFill="0" applyAlignment="0" applyProtection="0"/>
    <xf numFmtId="229" fontId="162" fillId="106" borderId="172" applyNumberFormat="0" applyBorder="0" applyAlignment="0">
      <protection locked="0"/>
    </xf>
    <xf numFmtId="204" fontId="83" fillId="65" borderId="204" applyNumberFormat="0" applyAlignment="0" applyProtection="0"/>
    <xf numFmtId="204" fontId="83" fillId="65" borderId="204" applyNumberFormat="0" applyAlignment="0" applyProtection="0"/>
    <xf numFmtId="208" fontId="83" fillId="65" borderId="204" applyNumberFormat="0" applyAlignment="0" applyProtection="0"/>
    <xf numFmtId="208" fontId="83" fillId="65" borderId="204" applyNumberFormat="0" applyAlignment="0" applyProtection="0"/>
    <xf numFmtId="204" fontId="83" fillId="65" borderId="204" applyNumberFormat="0" applyAlignment="0" applyProtection="0"/>
    <xf numFmtId="208" fontId="83" fillId="65" borderId="204" applyNumberFormat="0" applyAlignment="0" applyProtection="0"/>
    <xf numFmtId="204" fontId="70" fillId="62" borderId="205" applyNumberFormat="0" applyFont="0" applyAlignment="0" applyProtection="0"/>
    <xf numFmtId="204" fontId="18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8" fontId="18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8" fontId="70" fillId="62" borderId="205" applyNumberFormat="0" applyFont="0" applyAlignment="0" applyProtection="0"/>
    <xf numFmtId="208" fontId="70" fillId="62" borderId="205" applyNumberFormat="0" applyFont="0" applyAlignment="0" applyProtection="0"/>
    <xf numFmtId="204" fontId="70" fillId="62" borderId="205" applyNumberFormat="0" applyFont="0" applyAlignment="0" applyProtection="0"/>
    <xf numFmtId="204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70" fillId="62" borderId="205" applyNumberFormat="0" applyFont="0" applyAlignment="0" applyProtection="0"/>
    <xf numFmtId="204" fontId="18" fillId="62" borderId="205" applyNumberFormat="0" applyFont="0" applyAlignment="0" applyProtection="0"/>
    <xf numFmtId="0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18" fillId="62" borderId="205" applyNumberFormat="0" applyFont="0" applyAlignment="0" applyProtection="0"/>
    <xf numFmtId="204" fontId="18" fillId="62" borderId="205" applyNumberFormat="0" applyFont="0" applyAlignment="0" applyProtection="0"/>
    <xf numFmtId="0" fontId="18" fillId="62" borderId="205" applyNumberFormat="0" applyFont="0" applyAlignment="0" applyProtection="0"/>
    <xf numFmtId="208" fontId="18" fillId="62" borderId="205" applyNumberFormat="0" applyFont="0" applyAlignment="0" applyProtection="0"/>
    <xf numFmtId="208" fontId="18" fillId="62" borderId="205" applyNumberFormat="0" applyFont="0" applyAlignment="0" applyProtection="0"/>
    <xf numFmtId="204" fontId="18" fillId="62" borderId="205" applyNumberFormat="0" applyFont="0" applyAlignment="0" applyProtection="0"/>
    <xf numFmtId="208" fontId="18" fillId="62" borderId="205" applyNumberFormat="0" applyFont="0" applyAlignment="0" applyProtection="0"/>
    <xf numFmtId="204" fontId="86" fillId="74" borderId="206" applyNumberFormat="0" applyAlignment="0" applyProtection="0"/>
    <xf numFmtId="204" fontId="86" fillId="74" borderId="206" applyNumberFormat="0" applyAlignment="0" applyProtection="0"/>
    <xf numFmtId="208" fontId="86" fillId="74" borderId="206" applyNumberFormat="0" applyAlignment="0" applyProtection="0"/>
    <xf numFmtId="208" fontId="86" fillId="74" borderId="206" applyNumberFormat="0" applyAlignment="0" applyProtection="0"/>
    <xf numFmtId="204" fontId="86" fillId="74" borderId="206" applyNumberFormat="0" applyAlignment="0" applyProtection="0"/>
    <xf numFmtId="208" fontId="86" fillId="74" borderId="206" applyNumberFormat="0" applyAlignment="0" applyProtection="0"/>
    <xf numFmtId="4" fontId="189" fillId="65" borderId="212" applyNumberFormat="0" applyProtection="0">
      <alignment vertical="center"/>
    </xf>
    <xf numFmtId="4" fontId="190" fillId="65" borderId="212" applyNumberFormat="0" applyProtection="0">
      <alignment vertical="center"/>
    </xf>
    <xf numFmtId="4" fontId="189" fillId="65" borderId="212" applyNumberFormat="0" applyProtection="0">
      <alignment horizontal="left" vertical="center" indent="1"/>
    </xf>
    <xf numFmtId="0" fontId="189" fillId="65" borderId="212" applyNumberFormat="0" applyProtection="0">
      <alignment horizontal="left" vertical="top" indent="1"/>
    </xf>
    <xf numFmtId="4" fontId="14" fillId="66" borderId="212" applyNumberFormat="0" applyProtection="0">
      <alignment horizontal="right" vertical="center"/>
    </xf>
    <xf numFmtId="4" fontId="14" fillId="61" borderId="212" applyNumberFormat="0" applyProtection="0">
      <alignment horizontal="right" vertical="center"/>
    </xf>
    <xf numFmtId="4" fontId="14" fillId="72" borderId="212" applyNumberFormat="0" applyProtection="0">
      <alignment horizontal="right" vertical="center"/>
    </xf>
    <xf numFmtId="4" fontId="14" fillId="68" borderId="212" applyNumberFormat="0" applyProtection="0">
      <alignment horizontal="right" vertical="center"/>
    </xf>
    <xf numFmtId="4" fontId="14" fillId="82" borderId="212" applyNumberFormat="0" applyProtection="0">
      <alignment horizontal="right" vertical="center"/>
    </xf>
    <xf numFmtId="4" fontId="14" fillId="67" borderId="212" applyNumberFormat="0" applyProtection="0">
      <alignment horizontal="right" vertical="center"/>
    </xf>
    <xf numFmtId="4" fontId="14" fillId="84" borderId="212" applyNumberFormat="0" applyProtection="0">
      <alignment horizontal="right" vertical="center"/>
    </xf>
    <xf numFmtId="4" fontId="14" fillId="112" borderId="212" applyNumberFormat="0" applyProtection="0">
      <alignment horizontal="right" vertical="center"/>
    </xf>
    <xf numFmtId="4" fontId="14" fillId="79" borderId="212" applyNumberFormat="0" applyProtection="0">
      <alignment horizontal="right" vertical="center"/>
    </xf>
    <xf numFmtId="4" fontId="14" fillId="111" borderId="212" applyNumberFormat="0" applyProtection="0">
      <alignment horizontal="right" vertical="center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center" indent="1"/>
    </xf>
    <xf numFmtId="0" fontId="18" fillId="70" borderId="212" applyNumberFormat="0" applyProtection="0">
      <alignment horizontal="left" vertical="top" indent="1"/>
    </xf>
    <xf numFmtId="0" fontId="18" fillId="70" borderId="212" applyNumberFormat="0" applyProtection="0">
      <alignment horizontal="left" vertical="top" indent="1"/>
    </xf>
    <xf numFmtId="0" fontId="18" fillId="70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center" indent="1"/>
    </xf>
    <xf numFmtId="0" fontId="18" fillId="111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top" indent="1"/>
    </xf>
    <xf numFmtId="0" fontId="18" fillId="111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center" indent="1"/>
    </xf>
    <xf numFmtId="0" fontId="18" fillId="60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top" indent="1"/>
    </xf>
    <xf numFmtId="0" fontId="18" fillId="60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center" indent="1"/>
    </xf>
    <xf numFmtId="0" fontId="18" fillId="114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top" indent="1"/>
    </xf>
    <xf numFmtId="0" fontId="18" fillId="114" borderId="212" applyNumberFormat="0" applyProtection="0">
      <alignment horizontal="left" vertical="top" indent="1"/>
    </xf>
    <xf numFmtId="0" fontId="18" fillId="74" borderId="210" applyNumberFormat="0">
      <protection locked="0"/>
    </xf>
    <xf numFmtId="0" fontId="18" fillId="74" borderId="210" applyNumberFormat="0">
      <protection locked="0"/>
    </xf>
    <xf numFmtId="0" fontId="18" fillId="74" borderId="210" applyNumberFormat="0">
      <protection locked="0"/>
    </xf>
    <xf numFmtId="4" fontId="14" fillId="62" borderId="212" applyNumberFormat="0" applyProtection="0">
      <alignment vertical="center"/>
    </xf>
    <xf numFmtId="4" fontId="191" fillId="62" borderId="212" applyNumberFormat="0" applyProtection="0">
      <alignment vertical="center"/>
    </xf>
    <xf numFmtId="4" fontId="14" fillId="62" borderId="212" applyNumberFormat="0" applyProtection="0">
      <alignment horizontal="left" vertical="center" indent="1"/>
    </xf>
    <xf numFmtId="0" fontId="14" fillId="62" borderId="212" applyNumberFormat="0" applyProtection="0">
      <alignment horizontal="left" vertical="top" indent="1"/>
    </xf>
    <xf numFmtId="4" fontId="14" fillId="114" borderId="212" applyNumberFormat="0" applyProtection="0">
      <alignment horizontal="right" vertical="center"/>
    </xf>
    <xf numFmtId="4" fontId="191" fillId="114" borderId="212" applyNumberFormat="0" applyProtection="0">
      <alignment horizontal="right" vertical="center"/>
    </xf>
    <xf numFmtId="4" fontId="14" fillId="111" borderId="212" applyNumberFormat="0" applyProtection="0">
      <alignment horizontal="left" vertical="center" indent="1"/>
    </xf>
    <xf numFmtId="0" fontId="14" fillId="111" borderId="212" applyNumberFormat="0" applyProtection="0">
      <alignment horizontal="left" vertical="top" indent="1"/>
    </xf>
    <xf numFmtId="4" fontId="193" fillId="114" borderId="212" applyNumberFormat="0" applyProtection="0">
      <alignment horizontal="right" vertical="center"/>
    </xf>
    <xf numFmtId="0" fontId="198" fillId="119" borderId="211"/>
    <xf numFmtId="243" fontId="124" fillId="33" borderId="172" applyAlignment="0"/>
    <xf numFmtId="204" fontId="89" fillId="0" borderId="213" applyNumberFormat="0" applyFill="0" applyAlignment="0" applyProtection="0"/>
    <xf numFmtId="204" fontId="89" fillId="0" borderId="213" applyNumberFormat="0" applyFill="0" applyAlignment="0" applyProtection="0"/>
    <xf numFmtId="208" fontId="89" fillId="0" borderId="213" applyNumberFormat="0" applyFill="0" applyAlignment="0" applyProtection="0"/>
    <xf numFmtId="208" fontId="89" fillId="0" borderId="213" applyNumberFormat="0" applyFill="0" applyAlignment="0" applyProtection="0"/>
    <xf numFmtId="204" fontId="89" fillId="0" borderId="213" applyNumberFormat="0" applyFill="0" applyAlignment="0" applyProtection="0"/>
    <xf numFmtId="208" fontId="89" fillId="0" borderId="213" applyNumberFormat="0" applyFill="0" applyAlignment="0" applyProtection="0"/>
    <xf numFmtId="222" fontId="213" fillId="33" borderId="184" applyNumberFormat="0" applyBorder="0" applyAlignment="0"/>
    <xf numFmtId="1" fontId="154" fillId="105" borderId="188" applyNumberFormat="0" applyBorder="0" applyAlignment="0">
      <alignment horizontal="centerContinuous" vertical="center"/>
      <protection locked="0"/>
    </xf>
    <xf numFmtId="0" fontId="46" fillId="41" borderId="193" applyNumberFormat="0" applyAlignment="0" applyProtection="0"/>
    <xf numFmtId="0" fontId="75" fillId="63" borderId="215" applyNumberFormat="0" applyAlignment="0" applyProtection="0"/>
    <xf numFmtId="0" fontId="83" fillId="78" borderId="215" applyNumberFormat="0" applyAlignment="0" applyProtection="0"/>
    <xf numFmtId="0" fontId="86" fillId="63" borderId="197" applyNumberFormat="0" applyAlignment="0" applyProtection="0"/>
    <xf numFmtId="10" fontId="20" fillId="34" borderId="220" applyNumberFormat="0" applyBorder="0" applyAlignment="0" applyProtection="0"/>
    <xf numFmtId="204" fontId="86" fillId="63" borderId="197" applyNumberFormat="0" applyAlignment="0" applyProtection="0"/>
    <xf numFmtId="208" fontId="86" fillId="63" borderId="197" applyNumberFormat="0" applyAlignment="0" applyProtection="0"/>
    <xf numFmtId="214" fontId="132" fillId="97" borderId="219" applyNumberFormat="0" applyBorder="0" applyAlignment="0">
      <alignment horizontal="centerContinuous" vertical="center"/>
      <protection hidden="1"/>
    </xf>
    <xf numFmtId="204" fontId="75" fillId="63" borderId="215" applyNumberFormat="0" applyAlignment="0" applyProtection="0"/>
    <xf numFmtId="208" fontId="75" fillId="63" borderId="215" applyNumberFormat="0" applyAlignment="0" applyProtection="0"/>
    <xf numFmtId="204" fontId="102" fillId="74" borderId="215" applyNumberFormat="0" applyAlignment="0" applyProtection="0"/>
    <xf numFmtId="204" fontId="102" fillId="74" borderId="215" applyNumberFormat="0" applyAlignment="0" applyProtection="0"/>
    <xf numFmtId="208" fontId="102" fillId="74" borderId="215" applyNumberFormat="0" applyAlignment="0" applyProtection="0"/>
    <xf numFmtId="208" fontId="102" fillId="74" borderId="215" applyNumberFormat="0" applyAlignment="0" applyProtection="0"/>
    <xf numFmtId="204" fontId="102" fillId="74" borderId="215" applyNumberFormat="0" applyAlignment="0" applyProtection="0"/>
    <xf numFmtId="208" fontId="102" fillId="74" borderId="215" applyNumberFormat="0" applyAlignment="0" applyProtection="0"/>
    <xf numFmtId="204" fontId="83" fillId="78" borderId="215" applyNumberFormat="0" applyAlignment="0" applyProtection="0"/>
    <xf numFmtId="208" fontId="83" fillId="78" borderId="215" applyNumberFormat="0" applyAlignment="0" applyProtection="0"/>
    <xf numFmtId="204" fontId="89" fillId="0" borderId="198" applyNumberFormat="0" applyFill="0" applyAlignment="0" applyProtection="0"/>
    <xf numFmtId="208" fontId="89" fillId="0" borderId="198" applyNumberFormat="0" applyFill="0" applyAlignment="0" applyProtection="0"/>
    <xf numFmtId="1" fontId="154" fillId="105" borderId="221" applyNumberFormat="0" applyBorder="0" applyAlignment="0">
      <alignment horizontal="centerContinuous" vertical="center"/>
      <protection locked="0"/>
    </xf>
    <xf numFmtId="229" fontId="162" fillId="106" borderId="214" applyNumberFormat="0" applyBorder="0" applyAlignment="0">
      <protection locked="0"/>
    </xf>
    <xf numFmtId="204" fontId="83" fillId="65" borderId="215" applyNumberFormat="0" applyAlignment="0" applyProtection="0"/>
    <xf numFmtId="204" fontId="83" fillId="65" borderId="215" applyNumberFormat="0" applyAlignment="0" applyProtection="0"/>
    <xf numFmtId="208" fontId="83" fillId="65" borderId="215" applyNumberFormat="0" applyAlignment="0" applyProtection="0"/>
    <xf numFmtId="208" fontId="83" fillId="65" borderId="215" applyNumberFormat="0" applyAlignment="0" applyProtection="0"/>
    <xf numFmtId="204" fontId="83" fillId="65" borderId="215" applyNumberFormat="0" applyAlignment="0" applyProtection="0"/>
    <xf numFmtId="208" fontId="83" fillId="65" borderId="215" applyNumberFormat="0" applyAlignment="0" applyProtection="0"/>
    <xf numFmtId="204" fontId="70" fillId="62" borderId="216" applyNumberFormat="0" applyFont="0" applyAlignment="0" applyProtection="0"/>
    <xf numFmtId="204" fontId="18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8" fontId="18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4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70" fillId="62" borderId="216" applyNumberFormat="0" applyFont="0" applyAlignment="0" applyProtection="0"/>
    <xf numFmtId="204" fontId="18" fillId="62" borderId="216" applyNumberFormat="0" applyFont="0" applyAlignment="0" applyProtection="0"/>
    <xf numFmtId="0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18" fillId="62" borderId="216" applyNumberFormat="0" applyFont="0" applyAlignment="0" applyProtection="0"/>
    <xf numFmtId="0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86" fillId="74" borderId="197" applyNumberFormat="0" applyAlignment="0" applyProtection="0"/>
    <xf numFmtId="204" fontId="86" fillId="74" borderId="197" applyNumberFormat="0" applyAlignment="0" applyProtection="0"/>
    <xf numFmtId="208" fontId="86" fillId="74" borderId="197" applyNumberFormat="0" applyAlignment="0" applyProtection="0"/>
    <xf numFmtId="208" fontId="86" fillId="74" borderId="197" applyNumberFormat="0" applyAlignment="0" applyProtection="0"/>
    <xf numFmtId="204" fontId="86" fillId="74" borderId="197" applyNumberFormat="0" applyAlignment="0" applyProtection="0"/>
    <xf numFmtId="208" fontId="86" fillId="74" borderId="197" applyNumberFormat="0" applyAlignment="0" applyProtection="0"/>
    <xf numFmtId="183" fontId="21" fillId="0" borderId="214">
      <alignment horizontal="left"/>
    </xf>
    <xf numFmtId="183" fontId="21" fillId="0" borderId="214">
      <alignment horizontal="left"/>
    </xf>
    <xf numFmtId="4" fontId="189" fillId="65" borderId="223" applyNumberFormat="0" applyProtection="0">
      <alignment vertical="center"/>
    </xf>
    <xf numFmtId="4" fontId="190" fillId="65" borderId="223" applyNumberFormat="0" applyProtection="0">
      <alignment vertical="center"/>
    </xf>
    <xf numFmtId="4" fontId="189" fillId="65" borderId="223" applyNumberFormat="0" applyProtection="0">
      <alignment horizontal="left" vertical="center" indent="1"/>
    </xf>
    <xf numFmtId="0" fontId="189" fillId="65" borderId="223" applyNumberFormat="0" applyProtection="0">
      <alignment horizontal="left" vertical="top" indent="1"/>
    </xf>
    <xf numFmtId="4" fontId="14" fillId="66" borderId="223" applyNumberFormat="0" applyProtection="0">
      <alignment horizontal="right" vertical="center"/>
    </xf>
    <xf numFmtId="4" fontId="14" fillId="61" borderId="223" applyNumberFormat="0" applyProtection="0">
      <alignment horizontal="right" vertical="center"/>
    </xf>
    <xf numFmtId="4" fontId="14" fillId="72" borderId="223" applyNumberFormat="0" applyProtection="0">
      <alignment horizontal="right" vertical="center"/>
    </xf>
    <xf numFmtId="4" fontId="14" fillId="68" borderId="223" applyNumberFormat="0" applyProtection="0">
      <alignment horizontal="right" vertical="center"/>
    </xf>
    <xf numFmtId="4" fontId="14" fillId="82" borderId="223" applyNumberFormat="0" applyProtection="0">
      <alignment horizontal="right" vertical="center"/>
    </xf>
    <xf numFmtId="4" fontId="14" fillId="67" borderId="223" applyNumberFormat="0" applyProtection="0">
      <alignment horizontal="right" vertical="center"/>
    </xf>
    <xf numFmtId="4" fontId="14" fillId="84" borderId="223" applyNumberFormat="0" applyProtection="0">
      <alignment horizontal="right" vertical="center"/>
    </xf>
    <xf numFmtId="4" fontId="14" fillId="112" borderId="223" applyNumberFormat="0" applyProtection="0">
      <alignment horizontal="right" vertical="center"/>
    </xf>
    <xf numFmtId="4" fontId="14" fillId="79" borderId="223" applyNumberFormat="0" applyProtection="0">
      <alignment horizontal="right" vertical="center"/>
    </xf>
    <xf numFmtId="4" fontId="14" fillId="111" borderId="223" applyNumberFormat="0" applyProtection="0">
      <alignment horizontal="right" vertical="center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top" indent="1"/>
    </xf>
    <xf numFmtId="0" fontId="18" fillId="70" borderId="223" applyNumberFormat="0" applyProtection="0">
      <alignment horizontal="left" vertical="top" indent="1"/>
    </xf>
    <xf numFmtId="0" fontId="18" fillId="70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top" indent="1"/>
    </xf>
    <xf numFmtId="0" fontId="18" fillId="74" borderId="220" applyNumberFormat="0">
      <protection locked="0"/>
    </xf>
    <xf numFmtId="0" fontId="18" fillId="74" borderId="220" applyNumberFormat="0">
      <protection locked="0"/>
    </xf>
    <xf numFmtId="0" fontId="18" fillId="74" borderId="220" applyNumberFormat="0">
      <protection locked="0"/>
    </xf>
    <xf numFmtId="4" fontId="14" fillId="62" borderId="223" applyNumberFormat="0" applyProtection="0">
      <alignment vertical="center"/>
    </xf>
    <xf numFmtId="4" fontId="191" fillId="62" borderId="223" applyNumberFormat="0" applyProtection="0">
      <alignment vertical="center"/>
    </xf>
    <xf numFmtId="4" fontId="14" fillId="62" borderId="223" applyNumberFormat="0" applyProtection="0">
      <alignment horizontal="left" vertical="center" indent="1"/>
    </xf>
    <xf numFmtId="0" fontId="14" fillId="62" borderId="223" applyNumberFormat="0" applyProtection="0">
      <alignment horizontal="left" vertical="top" indent="1"/>
    </xf>
    <xf numFmtId="4" fontId="14" fillId="114" borderId="223" applyNumberFormat="0" applyProtection="0">
      <alignment horizontal="right" vertical="center"/>
    </xf>
    <xf numFmtId="4" fontId="191" fillId="114" borderId="223" applyNumberFormat="0" applyProtection="0">
      <alignment horizontal="right" vertical="center"/>
    </xf>
    <xf numFmtId="4" fontId="14" fillId="111" borderId="223" applyNumberFormat="0" applyProtection="0">
      <alignment horizontal="left" vertical="center" indent="1"/>
    </xf>
    <xf numFmtId="0" fontId="14" fillId="111" borderId="223" applyNumberFormat="0" applyProtection="0">
      <alignment horizontal="left" vertical="top" indent="1"/>
    </xf>
    <xf numFmtId="4" fontId="193" fillId="114" borderId="223" applyNumberFormat="0" applyProtection="0">
      <alignment horizontal="right" vertical="center"/>
    </xf>
    <xf numFmtId="0" fontId="198" fillId="119" borderId="222"/>
    <xf numFmtId="243" fontId="124" fillId="33" borderId="214" applyAlignment="0"/>
    <xf numFmtId="204" fontId="89" fillId="0" borderId="224" applyNumberFormat="0" applyFill="0" applyAlignment="0" applyProtection="0"/>
    <xf numFmtId="204" fontId="89" fillId="0" borderId="224" applyNumberFormat="0" applyFill="0" applyAlignment="0" applyProtection="0"/>
    <xf numFmtId="208" fontId="89" fillId="0" borderId="224" applyNumberFormat="0" applyFill="0" applyAlignment="0" applyProtection="0"/>
    <xf numFmtId="208" fontId="89" fillId="0" borderId="224" applyNumberFormat="0" applyFill="0" applyAlignment="0" applyProtection="0"/>
    <xf numFmtId="204" fontId="89" fillId="0" borderId="224" applyNumberFormat="0" applyFill="0" applyAlignment="0" applyProtection="0"/>
    <xf numFmtId="208" fontId="89" fillId="0" borderId="224" applyNumberFormat="0" applyFill="0" applyAlignment="0" applyProtection="0"/>
    <xf numFmtId="222" fontId="213" fillId="33" borderId="219" applyNumberFormat="0" applyBorder="0" applyAlignment="0"/>
    <xf numFmtId="0" fontId="214" fillId="126" borderId="214" applyAlignment="0">
      <alignment horizontal="right"/>
    </xf>
    <xf numFmtId="0" fontId="72" fillId="120" borderId="214" applyAlignment="0">
      <alignment horizontal="left"/>
    </xf>
    <xf numFmtId="229" fontId="162" fillId="106" borderId="209" applyNumberFormat="0" applyBorder="0" applyAlignment="0">
      <protection locked="0"/>
    </xf>
    <xf numFmtId="183" fontId="21" fillId="0" borderId="209">
      <alignment horizontal="left"/>
    </xf>
    <xf numFmtId="183" fontId="21" fillId="0" borderId="209">
      <alignment horizontal="left"/>
    </xf>
    <xf numFmtId="243" fontId="124" fillId="33" borderId="209" applyAlignment="0"/>
    <xf numFmtId="0" fontId="214" fillId="126" borderId="209" applyAlignment="0">
      <alignment horizontal="right"/>
    </xf>
    <xf numFmtId="0" fontId="72" fillId="120" borderId="209" applyAlignment="0">
      <alignment horizontal="left"/>
    </xf>
    <xf numFmtId="0" fontId="79" fillId="0" borderId="209">
      <alignment horizontal="left" vertical="center"/>
    </xf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83" fillId="41" borderId="204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0" fontId="18" fillId="57" borderId="216" applyNumberFormat="0" applyAlignment="0" applyProtection="0"/>
    <xf numFmtId="3" fontId="18" fillId="0" borderId="210" applyNumberFormat="0" applyFont="0" applyFill="0" applyAlignment="0" applyProtection="0">
      <alignment vertical="center"/>
    </xf>
    <xf numFmtId="10" fontId="20" fillId="34" borderId="210" applyNumberFormat="0" applyBorder="0" applyAlignment="0" applyProtection="0"/>
    <xf numFmtId="0" fontId="21" fillId="0" borderId="209">
      <alignment horizontal="left" vertical="center"/>
    </xf>
    <xf numFmtId="0" fontId="102" fillId="74" borderId="204" applyNumberFormat="0" applyAlignment="0" applyProtection="0"/>
    <xf numFmtId="0" fontId="79" fillId="0" borderId="209">
      <alignment horizontal="left" vertical="center"/>
    </xf>
    <xf numFmtId="0" fontId="83" fillId="65" borderId="204" applyNumberFormat="0" applyAlignment="0" applyProtection="0"/>
    <xf numFmtId="0" fontId="18" fillId="62" borderId="216" applyNumberFormat="0" applyFont="0" applyAlignment="0" applyProtection="0"/>
    <xf numFmtId="0" fontId="83" fillId="65" borderId="204" applyNumberFormat="0" applyAlignment="0" applyProtection="0"/>
    <xf numFmtId="0" fontId="83" fillId="65" borderId="204" applyNumberFormat="0" applyAlignment="0" applyProtection="0"/>
    <xf numFmtId="3" fontId="18" fillId="0" borderId="210" applyNumberFormat="0" applyFont="0" applyFill="0" applyAlignment="0" applyProtection="0">
      <alignment vertical="center"/>
    </xf>
    <xf numFmtId="0" fontId="37" fillId="54" borderId="204" applyNumberFormat="0" applyAlignment="0" applyProtection="0"/>
    <xf numFmtId="0" fontId="46" fillId="41" borderId="204" applyNumberFormat="0" applyAlignment="0" applyProtection="0"/>
    <xf numFmtId="0" fontId="30" fillId="57" borderId="216" applyNumberFormat="0" applyAlignment="0" applyProtection="0"/>
    <xf numFmtId="10" fontId="61" fillId="34" borderId="210" applyNumberFormat="0" applyBorder="0" applyAlignment="0" applyProtection="0"/>
    <xf numFmtId="0" fontId="75" fillId="63" borderId="204" applyNumberFormat="0" applyAlignment="0" applyProtection="0"/>
    <xf numFmtId="0" fontId="83" fillId="78" borderId="204" applyNumberFormat="0" applyAlignment="0" applyProtection="0"/>
    <xf numFmtId="204" fontId="86" fillId="63" borderId="217" applyNumberFormat="0" applyAlignment="0" applyProtection="0"/>
    <xf numFmtId="208" fontId="86" fillId="63" borderId="217" applyNumberFormat="0" applyAlignment="0" applyProtection="0"/>
    <xf numFmtId="214" fontId="132" fillId="97" borderId="208" applyNumberFormat="0" applyBorder="0" applyAlignment="0">
      <alignment horizontal="centerContinuous" vertical="center"/>
      <protection hidden="1"/>
    </xf>
    <xf numFmtId="204" fontId="75" fillId="63" borderId="215" applyNumberFormat="0" applyAlignment="0" applyProtection="0"/>
    <xf numFmtId="208" fontId="75" fillId="63" borderId="215" applyNumberFormat="0" applyAlignment="0" applyProtection="0"/>
    <xf numFmtId="204" fontId="102" fillId="74" borderId="215" applyNumberFormat="0" applyAlignment="0" applyProtection="0"/>
    <xf numFmtId="204" fontId="102" fillId="74" borderId="215" applyNumberFormat="0" applyAlignment="0" applyProtection="0"/>
    <xf numFmtId="208" fontId="102" fillId="74" borderId="215" applyNumberFormat="0" applyAlignment="0" applyProtection="0"/>
    <xf numFmtId="208" fontId="102" fillId="74" borderId="215" applyNumberFormat="0" applyAlignment="0" applyProtection="0"/>
    <xf numFmtId="204" fontId="102" fillId="74" borderId="215" applyNumberFormat="0" applyAlignment="0" applyProtection="0"/>
    <xf numFmtId="208" fontId="102" fillId="74" borderId="215" applyNumberFormat="0" applyAlignment="0" applyProtection="0"/>
    <xf numFmtId="204" fontId="83" fillId="78" borderId="215" applyNumberFormat="0" applyAlignment="0" applyProtection="0"/>
    <xf numFmtId="208" fontId="83" fillId="78" borderId="215" applyNumberFormat="0" applyAlignment="0" applyProtection="0"/>
    <xf numFmtId="204" fontId="89" fillId="0" borderId="218" applyNumberFormat="0" applyFill="0" applyAlignment="0" applyProtection="0"/>
    <xf numFmtId="208" fontId="89" fillId="0" borderId="218" applyNumberFormat="0" applyFill="0" applyAlignment="0" applyProtection="0"/>
    <xf numFmtId="229" fontId="162" fillId="106" borderId="209" applyNumberFormat="0" applyBorder="0" applyAlignment="0">
      <protection locked="0"/>
    </xf>
    <xf numFmtId="204" fontId="83" fillId="65" borderId="215" applyNumberFormat="0" applyAlignment="0" applyProtection="0"/>
    <xf numFmtId="204" fontId="83" fillId="65" borderId="215" applyNumberFormat="0" applyAlignment="0" applyProtection="0"/>
    <xf numFmtId="208" fontId="83" fillId="65" borderId="215" applyNumberFormat="0" applyAlignment="0" applyProtection="0"/>
    <xf numFmtId="208" fontId="83" fillId="65" borderId="215" applyNumberFormat="0" applyAlignment="0" applyProtection="0"/>
    <xf numFmtId="204" fontId="83" fillId="65" borderId="215" applyNumberFormat="0" applyAlignment="0" applyProtection="0"/>
    <xf numFmtId="208" fontId="83" fillId="65" borderId="215" applyNumberFormat="0" applyAlignment="0" applyProtection="0"/>
    <xf numFmtId="204" fontId="70" fillId="62" borderId="216" applyNumberFormat="0" applyFont="0" applyAlignment="0" applyProtection="0"/>
    <xf numFmtId="204" fontId="18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8" fontId="18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8" fontId="70" fillId="62" borderId="216" applyNumberFormat="0" applyFont="0" applyAlignment="0" applyProtection="0"/>
    <xf numFmtId="208" fontId="70" fillId="62" borderId="216" applyNumberFormat="0" applyFont="0" applyAlignment="0" applyProtection="0"/>
    <xf numFmtId="204" fontId="70" fillId="62" borderId="216" applyNumberFormat="0" applyFont="0" applyAlignment="0" applyProtection="0"/>
    <xf numFmtId="204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70" fillId="62" borderId="216" applyNumberFormat="0" applyFont="0" applyAlignment="0" applyProtection="0"/>
    <xf numFmtId="204" fontId="18" fillId="62" borderId="216" applyNumberFormat="0" applyFont="0" applyAlignment="0" applyProtection="0"/>
    <xf numFmtId="0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18" fillId="62" borderId="216" applyNumberFormat="0" applyFont="0" applyAlignment="0" applyProtection="0"/>
    <xf numFmtId="0" fontId="18" fillId="62" borderId="216" applyNumberFormat="0" applyFont="0" applyAlignment="0" applyProtection="0"/>
    <xf numFmtId="208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18" fillId="62" borderId="216" applyNumberFormat="0" applyFont="0" applyAlignment="0" applyProtection="0"/>
    <xf numFmtId="208" fontId="18" fillId="62" borderId="216" applyNumberFormat="0" applyFont="0" applyAlignment="0" applyProtection="0"/>
    <xf numFmtId="204" fontId="86" fillId="74" borderId="217" applyNumberFormat="0" applyAlignment="0" applyProtection="0"/>
    <xf numFmtId="204" fontId="86" fillId="74" borderId="217" applyNumberFormat="0" applyAlignment="0" applyProtection="0"/>
    <xf numFmtId="208" fontId="86" fillId="74" borderId="217" applyNumberFormat="0" applyAlignment="0" applyProtection="0"/>
    <xf numFmtId="208" fontId="86" fillId="74" borderId="217" applyNumberFormat="0" applyAlignment="0" applyProtection="0"/>
    <xf numFmtId="204" fontId="86" fillId="74" borderId="217" applyNumberFormat="0" applyAlignment="0" applyProtection="0"/>
    <xf numFmtId="208" fontId="86" fillId="74" borderId="217" applyNumberFormat="0" applyAlignment="0" applyProtection="0"/>
    <xf numFmtId="4" fontId="189" fillId="65" borderId="223" applyNumberFormat="0" applyProtection="0">
      <alignment vertical="center"/>
    </xf>
    <xf numFmtId="4" fontId="190" fillId="65" borderId="223" applyNumberFormat="0" applyProtection="0">
      <alignment vertical="center"/>
    </xf>
    <xf numFmtId="4" fontId="189" fillId="65" borderId="223" applyNumberFormat="0" applyProtection="0">
      <alignment horizontal="left" vertical="center" indent="1"/>
    </xf>
    <xf numFmtId="0" fontId="189" fillId="65" borderId="223" applyNumberFormat="0" applyProtection="0">
      <alignment horizontal="left" vertical="top" indent="1"/>
    </xf>
    <xf numFmtId="4" fontId="14" fillId="66" borderId="223" applyNumberFormat="0" applyProtection="0">
      <alignment horizontal="right" vertical="center"/>
    </xf>
    <xf numFmtId="4" fontId="14" fillId="61" borderId="223" applyNumberFormat="0" applyProtection="0">
      <alignment horizontal="right" vertical="center"/>
    </xf>
    <xf numFmtId="4" fontId="14" fillId="72" borderId="223" applyNumberFormat="0" applyProtection="0">
      <alignment horizontal="right" vertical="center"/>
    </xf>
    <xf numFmtId="4" fontId="14" fillId="68" borderId="223" applyNumberFormat="0" applyProtection="0">
      <alignment horizontal="right" vertical="center"/>
    </xf>
    <xf numFmtId="4" fontId="14" fillId="82" borderId="223" applyNumberFormat="0" applyProtection="0">
      <alignment horizontal="right" vertical="center"/>
    </xf>
    <xf numFmtId="4" fontId="14" fillId="67" borderId="223" applyNumberFormat="0" applyProtection="0">
      <alignment horizontal="right" vertical="center"/>
    </xf>
    <xf numFmtId="4" fontId="14" fillId="84" borderId="223" applyNumberFormat="0" applyProtection="0">
      <alignment horizontal="right" vertical="center"/>
    </xf>
    <xf numFmtId="4" fontId="14" fillId="112" borderId="223" applyNumberFormat="0" applyProtection="0">
      <alignment horizontal="right" vertical="center"/>
    </xf>
    <xf numFmtId="4" fontId="14" fillId="79" borderId="223" applyNumberFormat="0" applyProtection="0">
      <alignment horizontal="right" vertical="center"/>
    </xf>
    <xf numFmtId="4" fontId="14" fillId="111" borderId="223" applyNumberFormat="0" applyProtection="0">
      <alignment horizontal="right" vertical="center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center" indent="1"/>
    </xf>
    <xf numFmtId="0" fontId="18" fillId="70" borderId="223" applyNumberFormat="0" applyProtection="0">
      <alignment horizontal="left" vertical="top" indent="1"/>
    </xf>
    <xf numFmtId="0" fontId="18" fillId="70" borderId="223" applyNumberFormat="0" applyProtection="0">
      <alignment horizontal="left" vertical="top" indent="1"/>
    </xf>
    <xf numFmtId="0" fontId="18" fillId="70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center" indent="1"/>
    </xf>
    <xf numFmtId="0" fontId="18" fillId="111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top" indent="1"/>
    </xf>
    <xf numFmtId="0" fontId="18" fillId="111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center" indent="1"/>
    </xf>
    <xf numFmtId="0" fontId="18" fillId="60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top" indent="1"/>
    </xf>
    <xf numFmtId="0" fontId="18" fillId="60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center" indent="1"/>
    </xf>
    <xf numFmtId="0" fontId="18" fillId="114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top" indent="1"/>
    </xf>
    <xf numFmtId="0" fontId="18" fillId="114" borderId="223" applyNumberFormat="0" applyProtection="0">
      <alignment horizontal="left" vertical="top" indent="1"/>
    </xf>
    <xf numFmtId="0" fontId="18" fillId="74" borderId="220" applyNumberFormat="0">
      <protection locked="0"/>
    </xf>
    <xf numFmtId="0" fontId="18" fillId="74" borderId="220" applyNumberFormat="0">
      <protection locked="0"/>
    </xf>
    <xf numFmtId="0" fontId="18" fillId="74" borderId="220" applyNumberFormat="0">
      <protection locked="0"/>
    </xf>
    <xf numFmtId="4" fontId="14" fillId="62" borderId="223" applyNumberFormat="0" applyProtection="0">
      <alignment vertical="center"/>
    </xf>
    <xf numFmtId="4" fontId="191" fillId="62" borderId="223" applyNumberFormat="0" applyProtection="0">
      <alignment vertical="center"/>
    </xf>
    <xf numFmtId="4" fontId="14" fillId="62" borderId="223" applyNumberFormat="0" applyProtection="0">
      <alignment horizontal="left" vertical="center" indent="1"/>
    </xf>
    <xf numFmtId="0" fontId="14" fillId="62" borderId="223" applyNumberFormat="0" applyProtection="0">
      <alignment horizontal="left" vertical="top" indent="1"/>
    </xf>
    <xf numFmtId="4" fontId="14" fillId="114" borderId="223" applyNumberFormat="0" applyProtection="0">
      <alignment horizontal="right" vertical="center"/>
    </xf>
    <xf numFmtId="4" fontId="191" fillId="114" borderId="223" applyNumberFormat="0" applyProtection="0">
      <alignment horizontal="right" vertical="center"/>
    </xf>
    <xf numFmtId="4" fontId="14" fillId="111" borderId="223" applyNumberFormat="0" applyProtection="0">
      <alignment horizontal="left" vertical="center" indent="1"/>
    </xf>
    <xf numFmtId="0" fontId="14" fillId="111" borderId="223" applyNumberFormat="0" applyProtection="0">
      <alignment horizontal="left" vertical="top" indent="1"/>
    </xf>
    <xf numFmtId="4" fontId="193" fillId="114" borderId="223" applyNumberFormat="0" applyProtection="0">
      <alignment horizontal="right" vertical="center"/>
    </xf>
    <xf numFmtId="0" fontId="198" fillId="119" borderId="222"/>
    <xf numFmtId="243" fontId="124" fillId="33" borderId="209" applyAlignment="0"/>
    <xf numFmtId="204" fontId="89" fillId="0" borderId="224" applyNumberFormat="0" applyFill="0" applyAlignment="0" applyProtection="0"/>
    <xf numFmtId="204" fontId="89" fillId="0" borderId="224" applyNumberFormat="0" applyFill="0" applyAlignment="0" applyProtection="0"/>
    <xf numFmtId="208" fontId="89" fillId="0" borderId="224" applyNumberFormat="0" applyFill="0" applyAlignment="0" applyProtection="0"/>
    <xf numFmtId="208" fontId="89" fillId="0" borderId="224" applyNumberFormat="0" applyFill="0" applyAlignment="0" applyProtection="0"/>
    <xf numFmtId="204" fontId="89" fillId="0" borderId="224" applyNumberFormat="0" applyFill="0" applyAlignment="0" applyProtection="0"/>
    <xf numFmtId="208" fontId="89" fillId="0" borderId="224" applyNumberFormat="0" applyFill="0" applyAlignment="0" applyProtection="0"/>
    <xf numFmtId="222" fontId="213" fillId="33" borderId="208" applyNumberFormat="0" applyBorder="0" applyAlignment="0"/>
    <xf numFmtId="1" fontId="154" fillId="105" borderId="221" applyNumberFormat="0" applyBorder="0" applyAlignment="0">
      <alignment horizontal="centerContinuous" vertical="center"/>
      <protection locked="0"/>
    </xf>
  </cellStyleXfs>
  <cellXfs count="74">
    <xf numFmtId="0" fontId="0" fillId="0" borderId="0" xfId="0"/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39" fontId="3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9" fontId="6" fillId="0" borderId="0" xfId="2" applyFont="1" applyFill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37" fontId="3" fillId="127" borderId="0" xfId="0" applyNumberFormat="1" applyFont="1" applyFill="1" applyAlignment="1">
      <alignment vertical="center"/>
    </xf>
    <xf numFmtId="41" fontId="3" fillId="0" borderId="179" xfId="0" applyNumberFormat="1" applyFont="1" applyBorder="1" applyAlignment="1">
      <alignment horizontal="right" vertical="center"/>
    </xf>
    <xf numFmtId="41" fontId="3" fillId="0" borderId="131" xfId="0" applyNumberFormat="1" applyFont="1" applyBorder="1" applyAlignment="1">
      <alignment horizontal="center" vertical="center"/>
    </xf>
    <xf numFmtId="164" fontId="3" fillId="0" borderId="13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79" xfId="0" applyNumberFormat="1" applyFont="1" applyBorder="1" applyAlignment="1">
      <alignment horizontal="center" vertical="center"/>
    </xf>
  </cellXfs>
  <cellStyles count="29475">
    <cellStyle name="??" xfId="583" xr:uid="{EEA2A0E2-24F4-405C-8FB7-62B3BAAEC137}"/>
    <cellStyle name="?? - Style1" xfId="584" xr:uid="{E71EC3D2-5667-4B5C-91B3-5C4DD87334CB}"/>
    <cellStyle name="?? [0] - Style2" xfId="585" xr:uid="{3449AFE4-44A3-43D5-B7DD-A7F221D12EA0}"/>
    <cellStyle name="?? [0]_PERSONAL" xfId="586" xr:uid="{BAEBEF34-E5F1-4878-9692-F4534FFEF38D}"/>
    <cellStyle name="?? 10" xfId="2646" xr:uid="{7793D797-8674-49DE-AB16-0F76F4F97619}"/>
    <cellStyle name="?? 11" xfId="2648" xr:uid="{9E736D56-5655-4D1F-A5A5-44215A0034A0}"/>
    <cellStyle name="?? 2" xfId="587" xr:uid="{0E5CDEC2-0FDD-4B2D-8983-34C941445E88}"/>
    <cellStyle name="?? 2 2" xfId="2492" xr:uid="{1F29FF9D-64D4-49E6-A016-8239D7300118}"/>
    <cellStyle name="?? 3" xfId="2491" xr:uid="{13A66F9B-EF41-41A9-908E-8FB40C44E913}"/>
    <cellStyle name="?? 4" xfId="2554" xr:uid="{A4A315C2-82B3-41E8-94C0-D141BC5B205C}"/>
    <cellStyle name="?? 5" xfId="2416" xr:uid="{0084CFB1-6FF1-4758-B629-E10DA5DB3B9D}"/>
    <cellStyle name="?? 6" xfId="2582" xr:uid="{DFB0482A-9A4A-4962-AB72-F1FE94B34115}"/>
    <cellStyle name="?? 7" xfId="2613" xr:uid="{69C2074D-0CB3-4A58-914F-1A8F7CED91ED}"/>
    <cellStyle name="?? 8" xfId="2605" xr:uid="{9D6CDC45-75EC-432C-85E9-22A67031A5C2}"/>
    <cellStyle name="?? 9" xfId="2639" xr:uid="{1D1B68C6-EA73-4C83-80B2-930EFB23A612}"/>
    <cellStyle name="?????? - Style3" xfId="588" xr:uid="{9471841A-0FE0-4087-8AE1-C5A9A38AC609}"/>
    <cellStyle name="?????? - Style4" xfId="589" xr:uid="{0C8596FB-B0F4-4C45-88F8-BA7C48A391D2}"/>
    <cellStyle name="??????????????????? [0]_PERSONAL" xfId="590" xr:uid="{AC17BC3B-16C7-47F2-8BAA-86C8AE79B5F3}"/>
    <cellStyle name="???????????????????_PERSONAL" xfId="591" xr:uid="{512439FD-B897-4950-9381-CA9D6853090E}"/>
    <cellStyle name="????_P - Style5" xfId="592" xr:uid="{4B73B89E-8849-4E69-A355-38FA4F1FD8A3}"/>
    <cellStyle name="??_PER - Style6" xfId="593" xr:uid="{28992578-ED4C-4361-8955-49AC53DEB72F}"/>
    <cellStyle name="_Asset and Plant wise Details_31122007" xfId="8554" xr:uid="{20FDB788-0C94-4ED8-B4D7-35BEC8A01690}"/>
    <cellStyle name="_Asset and Plant wise Details_31122007 2" xfId="8555" xr:uid="{94DEDEC8-EC7C-4742-B369-E87ADFB5EDF8}"/>
    <cellStyle name="_Exports by Region" xfId="8556" xr:uid="{D62B28DC-0027-4BB9-898E-969977E84B33}"/>
    <cellStyle name="_Exports by Region 2" xfId="8557" xr:uid="{687A3F06-2413-444E-B675-FEED8B26CAC5}"/>
    <cellStyle name="_Exports by Region_Allocation" xfId="8558" xr:uid="{D02D1186-9BC0-4244-9158-349A46871E74}"/>
    <cellStyle name="_Exports by Region_Base Slate" xfId="8559" xr:uid="{DED9A7BE-ED56-4DE2-BEF0-1E585F0FFCE0}"/>
    <cellStyle name="_Exports by Region_Brazil" xfId="8560" xr:uid="{9D26AE24-4730-43B8-AA69-EB657388A5CB}"/>
    <cellStyle name="_Exports by Region_Capacities" xfId="8561" xr:uid="{0651A1DD-1F7C-474F-AE7E-701250E1884E}"/>
    <cellStyle name="_Exports by Region_Country Balance Template" xfId="8562" xr:uid="{C990BE1B-10B8-4C52-A228-C4B75D2AB804}"/>
    <cellStyle name="_Exports by Region_Country Slate Forecast" xfId="8563" xr:uid="{113E77CE-CA80-4786-B9E1-0BFB12DE257D}"/>
    <cellStyle name="_Exports by Region_GOST" xfId="8564" xr:uid="{0E843117-BB2F-499E-8054-CF8E45AB715B}"/>
    <cellStyle name="_Exports by Region_Investments" xfId="8565" xr:uid="{DBEA2677-BA34-4A56-8B19-4DC142E29476}"/>
    <cellStyle name="_Exports by Region_Lookup Tables" xfId="8566" xr:uid="{20C4CD75-86D1-4A4C-B637-EC65DC6A897C}"/>
    <cellStyle name="_Exports by Region_Refinery Operations" xfId="8567" xr:uid="{B7680304-9E2C-40A4-89F4-6A5CA9B0EAC6}"/>
    <cellStyle name="_Exports by Region_Throughputs" xfId="8568" xr:uid="{06B8EF50-10AB-4BC9-831C-83CA06B1F842}"/>
    <cellStyle name="_Exports by Region_Trade Flows" xfId="8569" xr:uid="{F8646636-691D-43BA-98CD-56CDA6C66414}"/>
    <cellStyle name="_Imports by Region" xfId="8570" xr:uid="{18C5E476-4F42-417D-A0FC-82111BC94B54}"/>
    <cellStyle name="_Imports by Region 2" xfId="8571" xr:uid="{A100ADE3-6F82-47F8-87A4-0746BB1DA711}"/>
    <cellStyle name="_Imports by Region_Base Slate" xfId="8572" xr:uid="{32B637FC-1AEB-409B-B4E7-76408BE5A8B3}"/>
    <cellStyle name="_Imports by Region_Brazil" xfId="8573" xr:uid="{E2688AC0-0E2D-4481-BECA-7808B54F27CE}"/>
    <cellStyle name="_Imports by Region_Capacities" xfId="8574" xr:uid="{333B8711-DBC5-47BF-81BB-67599E1819F8}"/>
    <cellStyle name="_Imports by Region_Country Balance Template" xfId="8575" xr:uid="{C3E4A8F6-97F8-4F6B-AD1A-2C19CC129325}"/>
    <cellStyle name="_Imports by Region_Country Slate Forecast" xfId="8576" xr:uid="{07C49117-BA25-4A06-AE61-8E564FE0095F}"/>
    <cellStyle name="_Imports by Region_GOST" xfId="8577" xr:uid="{A59632F2-506E-4718-ACE6-C857B7DDEF9C}"/>
    <cellStyle name="_Imports by Region_Investments" xfId="8578" xr:uid="{934FD129-752F-40B4-9ECC-31F9B4F8105A}"/>
    <cellStyle name="_Imports by Region_Lookup Tables" xfId="8579" xr:uid="{E2183086-0D03-4EBE-A81F-BA8565175DF5}"/>
    <cellStyle name="_Imports by Region_Refinery Operations" xfId="8580" xr:uid="{713BFD8D-D751-4E81-A270-50518947453C}"/>
    <cellStyle name="_Imports by Region_Throughputs" xfId="8581" xr:uid="{C8C125D6-199A-4927-BA35-4C47A54B0EED}"/>
    <cellStyle name="_Imports by Region_Trade Flows" xfId="8582" xr:uid="{494FF56C-0031-4C0F-90AB-1C6BDD718B8C}"/>
    <cellStyle name="_IRELAND DATABASE with Output Sheet" xfId="8583" xr:uid="{B6A20334-EA87-421B-8401-EBCB220C04C1}"/>
    <cellStyle name="_IRELAND DATABASE with Output Sheet 2" xfId="8584" xr:uid="{17A9AAB8-A6A1-43F4-8CA4-78E0FE9A432E}"/>
    <cellStyle name="_IRELAND DATABASE with Output Sheet_Base Slate" xfId="8585" xr:uid="{1A068D73-9E24-4526-80AB-2EE25A52FC34}"/>
    <cellStyle name="_IRELAND DATABASE with Output Sheet_Base Year" xfId="8586" xr:uid="{F237F1D7-C807-4BBC-8A15-79AD53E7BB9C}"/>
    <cellStyle name="_IRELAND DATABASE with Output Sheet_Brazil" xfId="8587" xr:uid="{78C1DDDB-D322-41A5-A289-77F6AAD7976E}"/>
    <cellStyle name="_IRELAND DATABASE with Output Sheet_Capacities" xfId="8588" xr:uid="{276F6330-77FD-47BF-9E5B-87324DD2263F}"/>
    <cellStyle name="_IRELAND DATABASE with Output Sheet_Country Balance Template" xfId="8589" xr:uid="{56A8507A-9A1C-4F92-B02E-0024E7AFE533}"/>
    <cellStyle name="_IRELAND DATABASE with Output Sheet_Country Slate Forecast" xfId="8590" xr:uid="{D1BCBF0A-BEF0-4DEB-BB98-F62EC67D03B1}"/>
    <cellStyle name="_IRELAND DATABASE with Output Sheet_GOST" xfId="8591" xr:uid="{BAD7310B-4239-4D19-92EC-33744DD73CC6}"/>
    <cellStyle name="_IRELAND DATABASE with Output Sheet_Imports" xfId="8592" xr:uid="{97584543-BB72-46FE-B0B7-12E2272219D1}"/>
    <cellStyle name="_IRELAND DATABASE with Output Sheet_Investments" xfId="8593" xr:uid="{91535DFD-D4E6-4DB1-A32D-EA46473AA9B5}"/>
    <cellStyle name="_IRELAND DATABASE with Output Sheet_Lookup Tables" xfId="8594" xr:uid="{D098DF5E-036A-45E4-8179-555FC2ED2B17}"/>
    <cellStyle name="_IRELAND DATABASE with Output Sheet_non refinery supply (kt)" xfId="8595" xr:uid="{4EAA542C-9B1D-44DC-8D3A-F8ACF99FD6CF}"/>
    <cellStyle name="_IRELAND DATABASE with Output Sheet_Refinery Operations" xfId="8596" xr:uid="{13F2D389-B5DD-4469-9A58-7BEC737C44EC}"/>
    <cellStyle name="_IRELAND DATABASE with Output Sheet_Refinery Operations 2" xfId="8597" xr:uid="{50B0DD1C-1885-4F23-9889-C283642E4697}"/>
    <cellStyle name="_IRELAND DATABASE with Output Sheet_Refinery Operations_1" xfId="8598" xr:uid="{AD987651-F298-4C6D-AF27-D793955C3F8E}"/>
    <cellStyle name="_IRELAND DATABASE with Output Sheet_Refinery Operations_Base Slate" xfId="8599" xr:uid="{1C150546-0BBD-4A41-B354-A935547FF6CD}"/>
    <cellStyle name="_IRELAND DATABASE with Output Sheet_Refinery Operations_Brazil" xfId="8600" xr:uid="{5C92EB73-68D0-4186-9144-92C62ECC6198}"/>
    <cellStyle name="_IRELAND DATABASE with Output Sheet_Refinery Operations_Capacities" xfId="8601" xr:uid="{FD6B1D01-4EE3-483A-A1E9-5D1A73423C9F}"/>
    <cellStyle name="_IRELAND DATABASE with Output Sheet_Refinery Operations_Country Balance Template" xfId="8602" xr:uid="{DFCF1BA8-A109-47E9-B54B-F53CCECFC6BC}"/>
    <cellStyle name="_IRELAND DATABASE with Output Sheet_Refinery Operations_Country Slate Forecast" xfId="8603" xr:uid="{E59E1F1C-37CA-4D87-A9C9-6B4F84307F8C}"/>
    <cellStyle name="_IRELAND DATABASE with Output Sheet_Refinery Operations_GOST" xfId="8604" xr:uid="{E48EE23F-C111-4984-AA93-66B38807B438}"/>
    <cellStyle name="_IRELAND DATABASE with Output Sheet_Refinery Operations_Investments" xfId="8605" xr:uid="{7A67905B-D526-4FCA-9212-4C59709E0F24}"/>
    <cellStyle name="_IRELAND DATABASE with Output Sheet_Refinery Operations_Lookup Tables" xfId="8606" xr:uid="{2E306EE0-D868-48F6-80D2-6130A399D5A7}"/>
    <cellStyle name="_IRELAND DATABASE with Output Sheet_Refinery Operations_Refinery Operations" xfId="8607" xr:uid="{A7AB24CC-BE86-49CE-85FA-AA3E65CF0E31}"/>
    <cellStyle name="_IRELAND DATABASE with Output Sheet_Refinery Operations_Throughputs" xfId="8608" xr:uid="{69AE61A7-AAC3-43E1-A839-A7EDA3B9BE6A}"/>
    <cellStyle name="_IRELAND DATABASE with Output Sheet_Refinery Operations_Trade Flows" xfId="8609" xr:uid="{DB5AA9C5-E75E-4ED9-A244-25DE51A8E25C}"/>
    <cellStyle name="_IRELAND DATABASE with Output Sheet_Sheet1" xfId="8610" xr:uid="{EF256959-9089-4A1E-98CF-FAA3AA78FE37}"/>
    <cellStyle name="_IRELAND DATABASE with Output Sheet_Throughputs" xfId="8611" xr:uid="{5B0975D2-9292-4BE4-8861-EAF891519B73}"/>
    <cellStyle name="_IRELAND DATABASE with Output Sheet_Throughputs 2" xfId="8612" xr:uid="{848BD195-4427-435F-B7C7-AEBDE293132A}"/>
    <cellStyle name="_IRELAND DATABASE with Output Sheet_Throughputs_1" xfId="8613" xr:uid="{498BDFA3-137E-4491-871F-9B47EB488520}"/>
    <cellStyle name="_IRELAND DATABASE with Output Sheet_Throughputs_1 2" xfId="8614" xr:uid="{598E20D3-74E9-42B9-A06C-A15077ABB3E9}"/>
    <cellStyle name="_IRELAND DATABASE with Output Sheet_Throughputs_1_Base Slate" xfId="8615" xr:uid="{B364F4D5-3CAF-4CDC-8BBA-D324F427108F}"/>
    <cellStyle name="_IRELAND DATABASE with Output Sheet_Throughputs_1_Capacities" xfId="8616" xr:uid="{74083B13-64C9-4AED-AEAD-97A8FAF75453}"/>
    <cellStyle name="_IRELAND DATABASE with Output Sheet_Throughputs_1_Country Slate Forecast" xfId="8617" xr:uid="{B212C9D7-D699-439C-9468-BEEF622E4DBB}"/>
    <cellStyle name="_IRELAND DATABASE with Output Sheet_Throughputs_1_GOST" xfId="8618" xr:uid="{B86C725F-811C-4984-AD2D-80F6A305B26B}"/>
    <cellStyle name="_IRELAND DATABASE with Output Sheet_Throughputs_1_Investments" xfId="8619" xr:uid="{E79F9AC2-C0F4-410C-8DF8-0DA91D14BB87}"/>
    <cellStyle name="_IRELAND DATABASE with Output Sheet_Throughputs_1_Lookup Tables" xfId="8620" xr:uid="{664DB93A-5223-456D-A5F3-0F5F093C264E}"/>
    <cellStyle name="_IRELAND DATABASE with Output Sheet_Throughputs_1_Throughputs" xfId="8621" xr:uid="{8D396D04-656D-4AD0-997E-756CA66D102A}"/>
    <cellStyle name="_IRELAND DATABASE with Output Sheet_Throughputs_1_Trade Flows" xfId="8622" xr:uid="{E2B3962E-7881-4AF1-A044-555E71B6986C}"/>
    <cellStyle name="_IRELAND DATABASE with Output Sheet_Throughputs_2" xfId="8623" xr:uid="{388E3400-4EFB-4AA2-8C6C-335B9673FA7F}"/>
    <cellStyle name="_IRELAND DATABASE with Output Sheet_Throughputs_Base Slate" xfId="8624" xr:uid="{2EA65C20-0D7C-421D-A0D9-93A88602B26A}"/>
    <cellStyle name="_IRELAND DATABASE with Output Sheet_Throughputs_Brazil" xfId="8625" xr:uid="{C7ACB2FF-5B9B-434B-99D8-C9994C0FAA03}"/>
    <cellStyle name="_IRELAND DATABASE with Output Sheet_Throughputs_Capacities" xfId="8626" xr:uid="{92D17D0C-602E-4A4B-8745-40E045C3C9ED}"/>
    <cellStyle name="_IRELAND DATABASE with Output Sheet_Throughputs_Country Balance Template" xfId="8627" xr:uid="{D6133CD4-11CA-43B9-B206-D7E9555ADEFD}"/>
    <cellStyle name="_IRELAND DATABASE with Output Sheet_Throughputs_Country Slate Forecast" xfId="8628" xr:uid="{A88A4959-07CC-4944-8D92-A2642C95081A}"/>
    <cellStyle name="_IRELAND DATABASE with Output Sheet_Throughputs_GOST" xfId="8629" xr:uid="{B5603FAA-737E-4E63-99F3-E3A6F9920D02}"/>
    <cellStyle name="_IRELAND DATABASE with Output Sheet_Throughputs_Investments" xfId="8630" xr:uid="{D7730EDA-9D19-4474-94DF-FA83C0085BF3}"/>
    <cellStyle name="_IRELAND DATABASE with Output Sheet_Throughputs_Lookup Tables" xfId="8631" xr:uid="{12E05947-D4CB-4C08-8D37-C1575861E800}"/>
    <cellStyle name="_IRELAND DATABASE with Output Sheet_Throughputs_Throughputs" xfId="8632" xr:uid="{A881E550-4744-4B00-83AA-A39E177D62F2}"/>
    <cellStyle name="_IRELAND DATABASE with Output Sheet_Throughputs_Trade Flows" xfId="8633" xr:uid="{C3AFF715-798B-4166-BCE2-623B59346E5A}"/>
    <cellStyle name="_IRELAND DATABASE with Output Sheet_Trade Flows" xfId="8634" xr:uid="{57CAFF06-5C7D-46E3-A7A0-C1E0A553FC76}"/>
    <cellStyle name="_IRELAND DATABASE with Output Sheet_Unidentified Imports" xfId="8635" xr:uid="{FCD2B303-5393-415F-8772-3B4C9395C9FC}"/>
    <cellStyle name="_IRELAND DATABASE with Output Sheet_US Production" xfId="8636" xr:uid="{C74373BE-D544-4E04-BC5D-73D4A97F72AF}"/>
    <cellStyle name="_new trade" xfId="8637" xr:uid="{0F2B5A36-52EC-418E-923B-89E82EF5D6B4}"/>
    <cellStyle name="_new trade 2" xfId="8638" xr:uid="{9453D961-9E89-4619-A214-2DD11F643C01}"/>
    <cellStyle name="_new trade Hong Kong" xfId="8639" xr:uid="{4FDAE9F7-D608-44B6-979A-417A657D498E}"/>
    <cellStyle name="_new trade Hong Kong 2" xfId="8640" xr:uid="{49B04F36-21C4-4B7E-B409-225A8AD53B42}"/>
    <cellStyle name="_new trade Hong Kong_Base Slate" xfId="8641" xr:uid="{8919BA9A-DFF5-49D8-AA31-ECE71A2DF318}"/>
    <cellStyle name="_new trade Hong Kong_Brazil" xfId="8642" xr:uid="{8C085016-2204-4F46-AF7A-C3DC66F6C9D3}"/>
    <cellStyle name="_new trade Hong Kong_Capacities" xfId="8643" xr:uid="{DAD3AD0E-A3C7-4DBD-80D1-2ECB248DCF8D}"/>
    <cellStyle name="_new trade Hong Kong_Country Balance Template" xfId="8644" xr:uid="{6C58F42D-3258-40E0-A806-C3CE7AF62CAA}"/>
    <cellStyle name="_new trade Hong Kong_Country Slate Forecast" xfId="8645" xr:uid="{E8FBB175-D25A-4690-8498-B2CDD5C95DB7}"/>
    <cellStyle name="_new trade Hong Kong_GOST" xfId="8646" xr:uid="{80AFAA08-A310-43CD-AF5C-034C71A97900}"/>
    <cellStyle name="_new trade Hong Kong_Investments" xfId="8647" xr:uid="{A956622B-4790-4D37-9D4F-CDB2AF2E5EA7}"/>
    <cellStyle name="_new trade Hong Kong_Lookup Tables" xfId="8648" xr:uid="{99373068-8283-46F9-818B-7619B95DB63C}"/>
    <cellStyle name="_new trade Hong Kong_Refinery Operations" xfId="8649" xr:uid="{72CAB9D4-CD48-4790-945B-E07409F279BA}"/>
    <cellStyle name="_new trade Hong Kong_Throughputs" xfId="8650" xr:uid="{5C410D6E-1D22-4B28-994F-E43AE40407AD}"/>
    <cellStyle name="_new trade Hong Kong_Trade Flows" xfId="8651" xr:uid="{6AD92EF5-0EE3-4494-B3F5-A6AAFD164216}"/>
    <cellStyle name="_new trade_Base Slate" xfId="8652" xr:uid="{184427BD-F191-4563-ACC7-BF0F98FCAF91}"/>
    <cellStyle name="_new trade_Brazil" xfId="8653" xr:uid="{72301017-E2EA-4BD7-8609-E023B2FFD6BD}"/>
    <cellStyle name="_new trade_Capacities" xfId="8654" xr:uid="{431F2E6D-1D1E-4792-A6D6-1F4092F51FB8}"/>
    <cellStyle name="_new trade_Country Balance Template" xfId="8655" xr:uid="{2E3A2935-925A-48CE-8F76-BB2B0A377786}"/>
    <cellStyle name="_new trade_Country Slate Forecast" xfId="8656" xr:uid="{9B98D3BA-7E9C-4A5E-A571-66B13D3AE17E}"/>
    <cellStyle name="_new trade_GOST" xfId="8657" xr:uid="{B0F32F97-D52A-4389-998D-4226A45B5551}"/>
    <cellStyle name="_new trade_Investments" xfId="8658" xr:uid="{17315AAB-035C-4AEC-B384-D6407C8954B9}"/>
    <cellStyle name="_new trade_Lookup Tables" xfId="8659" xr:uid="{B622A005-B6E9-484B-A624-0784BD45D31E}"/>
    <cellStyle name="_new trade_Refinery Operations" xfId="8660" xr:uid="{5DE7997C-7E4F-4AC5-95F7-70E80C21A439}"/>
    <cellStyle name="_new trade_Throughputs" xfId="8661" xr:uid="{31EEB0EF-D8E8-4BD0-B9FF-1224B8E87ADB}"/>
    <cellStyle name="_new trade_Trade Flows" xfId="8662" xr:uid="{94468CB3-BB2D-4CA3-A8D9-6CE837DA476A}"/>
    <cellStyle name="_North America" xfId="8663" xr:uid="{B7112B86-84F7-4C2F-A9D4-45ED8341382B}"/>
    <cellStyle name="_North America 2" xfId="8664" xr:uid="{C4B78F8B-CDDA-45AC-9BCB-7BDA0F64336E}"/>
    <cellStyle name="_North America 3" xfId="8665" xr:uid="{1725B121-AAFE-4A3E-8990-C23A43884AB0}"/>
    <cellStyle name="_North America_Base Slate" xfId="8666" xr:uid="{42979DC7-995F-4B8B-94E0-7D2B0FC24F45}"/>
    <cellStyle name="_North America_Base Slate 2" xfId="8667" xr:uid="{9440E11D-3CE6-4CBD-8895-21A3311E60C5}"/>
    <cellStyle name="_North America_Base Slate_1" xfId="8668" xr:uid="{7375C3F5-9129-4C21-A73A-0876598ABFDA}"/>
    <cellStyle name="_North America_Base Slate_2" xfId="8669" xr:uid="{64B4DFCD-47C7-40FD-926D-99554179E1C1}"/>
    <cellStyle name="_North America_Base Slate_Base Slate" xfId="8670" xr:uid="{B23E39C5-68CB-46A3-B33C-6C31F9FD8369}"/>
    <cellStyle name="_North America_Base Slate_Capacities" xfId="8671" xr:uid="{D1836DC7-4BB6-426B-B24F-273B2AD7CAE3}"/>
    <cellStyle name="_North America_Base Slate_Country Slate Forecast" xfId="8672" xr:uid="{57A0E144-B8BF-4424-A9DB-C82E84E91865}"/>
    <cellStyle name="_North America_Base Slate_GOST" xfId="8673" xr:uid="{1355746A-00AB-4BC9-B32C-1ECC23912FAA}"/>
    <cellStyle name="_North America_Base Slate_Investments" xfId="8674" xr:uid="{DD667DFA-0CFF-463E-9BD9-2CEF3049EB5D}"/>
    <cellStyle name="_North America_Base Slate_Lookup Tables" xfId="8675" xr:uid="{B57B189E-B94B-4DEC-888C-06362E361A88}"/>
    <cellStyle name="_North America_Base Slate_Throughputs" xfId="8676" xr:uid="{BA0B4A57-59C8-44EC-8439-96D335655FB3}"/>
    <cellStyle name="_North America_Base Year" xfId="8677" xr:uid="{3BB0FACD-593F-48C0-9707-0A9F200B9C8E}"/>
    <cellStyle name="_North America_Brazil" xfId="8678" xr:uid="{09728828-2BE9-41B3-B481-88DEAD4D2173}"/>
    <cellStyle name="_North America_Brazil 2" xfId="8679" xr:uid="{80F8ED42-35A2-4882-8AA5-DC0B52A9C433}"/>
    <cellStyle name="_North America_Brazil_Base Slate" xfId="8680" xr:uid="{D1B4703F-0F88-4DA8-B5C2-613D41C161AF}"/>
    <cellStyle name="_North America_Brazil_Capacities" xfId="8681" xr:uid="{73754202-E236-4C95-9ED8-84C24459748A}"/>
    <cellStyle name="_North America_Brazil_Country Slate Forecast" xfId="8682" xr:uid="{D1546ADA-DE11-4B37-AA23-3DC6D3AF4827}"/>
    <cellStyle name="_North America_Brazil_GOST" xfId="8683" xr:uid="{9411E7E8-B9C3-4FF9-8412-F06F9FD7B111}"/>
    <cellStyle name="_North America_Brazil_Investments" xfId="8684" xr:uid="{B8FAAC01-D899-4B0A-A7A4-9AB101E0DA24}"/>
    <cellStyle name="_North America_Brazil_Lookup Tables" xfId="8685" xr:uid="{75527F92-F72C-4E1A-AC84-93DA31FFA42D}"/>
    <cellStyle name="_North America_Brazil_Throughputs" xfId="8686" xr:uid="{62EDE40F-D209-4572-9960-7E85D24E09EB}"/>
    <cellStyle name="_North America_Brazil_Trade Flows" xfId="8687" xr:uid="{8126E573-D5D4-4105-B42C-DB1DB547B3A9}"/>
    <cellStyle name="_North America_Capacities" xfId="8688" xr:uid="{FB90A2CF-5715-42C7-825F-221A741FBC08}"/>
    <cellStyle name="_North America_Capacities 2" xfId="8689" xr:uid="{762608AB-71D4-43EE-85BE-EDA658D72367}"/>
    <cellStyle name="_North America_Capacities_1" xfId="8690" xr:uid="{6B91810B-11DE-44A8-ABD0-CE03466A6084}"/>
    <cellStyle name="_North America_Capacities_Base Slate" xfId="8691" xr:uid="{8A78346F-C40A-4224-A7D4-51E27368146B}"/>
    <cellStyle name="_North America_Capacities_Capacities" xfId="8692" xr:uid="{2CB25373-4A94-4000-A403-3D83926C4BA8}"/>
    <cellStyle name="_North America_Capacities_Country Slate Forecast" xfId="8693" xr:uid="{2ED296A6-1079-4293-9FDE-2AABE48CE074}"/>
    <cellStyle name="_North America_Capacities_GOST" xfId="8694" xr:uid="{FD2E16D0-B075-44DF-AD5D-97EF960F0851}"/>
    <cellStyle name="_North America_Capacities_Investments" xfId="8695" xr:uid="{54E30531-823F-40C4-84AA-F25D906E2B56}"/>
    <cellStyle name="_North America_Capacities_Lookup Tables" xfId="8696" xr:uid="{BFDCC30C-B40A-425C-BED8-47A07233938D}"/>
    <cellStyle name="_North America_Capacities_Throughputs" xfId="8697" xr:uid="{8372EB09-B763-4452-AA54-52EBEEE27437}"/>
    <cellStyle name="_North America_Capacities_Trade Flows" xfId="8698" xr:uid="{F4A6C9FD-890E-44CC-9560-AE33B36E53CB}"/>
    <cellStyle name="_North America_Country Balance Template" xfId="8699" xr:uid="{A3CCDC64-C237-4DAA-A09E-1DF50265FEFA}"/>
    <cellStyle name="_North America_Country Balance Template 2" xfId="8700" xr:uid="{2BA60F29-962E-4F73-9FFD-4B82C8139C48}"/>
    <cellStyle name="_North America_Country Balance Template_Base Slate" xfId="8701" xr:uid="{3CBB440F-F992-4DF9-8C32-567E701E4AB5}"/>
    <cellStyle name="_North America_Country Balance Template_Capacities" xfId="8702" xr:uid="{AE4BF846-01FE-4112-9890-7F3C12B4EDDB}"/>
    <cellStyle name="_North America_Country Balance Template_Country Slate Forecast" xfId="8703" xr:uid="{BC6915F1-8107-4D4B-B734-5F154EF1C81B}"/>
    <cellStyle name="_North America_Country Balance Template_GOST" xfId="8704" xr:uid="{425F92F3-9E72-421E-9F71-1614A7951416}"/>
    <cellStyle name="_North America_Country Balance Template_Investments" xfId="8705" xr:uid="{B011117E-3D5C-4193-A893-98B08BA45B05}"/>
    <cellStyle name="_North America_Country Balance Template_Lookup Tables" xfId="8706" xr:uid="{6C690C72-E735-417E-83C2-8F5B9844897B}"/>
    <cellStyle name="_North America_Country Balance Template_Throughputs" xfId="8707" xr:uid="{ACE17ACB-2019-4480-B44F-2E97B7C0292A}"/>
    <cellStyle name="_North America_Country Balance Template_Trade Flows" xfId="8708" xr:uid="{E838172C-B701-4167-AFBB-68D3F5AF1366}"/>
    <cellStyle name="_North America_Country Slate Forecast" xfId="8709" xr:uid="{F95FA0EE-D58F-4A8A-B3D8-CCF259D784E1}"/>
    <cellStyle name="_North America_Country Slate Forecast_1" xfId="8710" xr:uid="{1EFB79E4-B7FD-4724-9FAB-BC74B7F827F0}"/>
    <cellStyle name="_North America_GCAM Input" xfId="8711" xr:uid="{C0060E4F-26FC-450F-8F61-D670275FA8A7}"/>
    <cellStyle name="_North America_GOST" xfId="8712" xr:uid="{258F7EEC-D24B-4D6A-874C-D7428E196DEC}"/>
    <cellStyle name="_North America_GOST 2" xfId="8713" xr:uid="{664F433D-B664-487A-99A8-FDAE82F6CF3F}"/>
    <cellStyle name="_North America_GOST 3" xfId="8714" xr:uid="{761AFADC-1F68-4AA7-AABD-34297DEC82B2}"/>
    <cellStyle name="_North America_GOST_1" xfId="8715" xr:uid="{2728C8F0-DEA3-49CE-A02E-D2CA6D956537}"/>
    <cellStyle name="_North America_GOST_1 2" xfId="8716" xr:uid="{058C005C-72EA-4248-B392-24632E89E972}"/>
    <cellStyle name="_North America_GOST_1_Base Slate" xfId="8717" xr:uid="{EB52C2C7-21EB-4750-A573-7544978692D9}"/>
    <cellStyle name="_North America_GOST_1_Capacities" xfId="8718" xr:uid="{CF9E2B21-3562-47A1-9E1B-6ECB1DEE8E92}"/>
    <cellStyle name="_North America_GOST_1_Country Slate Forecast" xfId="8719" xr:uid="{532C186B-9E88-4A62-ADD1-4B11E27FBFF9}"/>
    <cellStyle name="_North America_GOST_1_GOST" xfId="8720" xr:uid="{674E36DF-0080-40E4-B2FC-609250C28236}"/>
    <cellStyle name="_North America_GOST_1_Investments" xfId="8721" xr:uid="{99D8E3E1-838A-417F-A2A0-C6AC79B60D18}"/>
    <cellStyle name="_North America_GOST_1_Lookup Tables" xfId="8722" xr:uid="{7C7175BE-8504-42CD-982B-0F0C202C13EC}"/>
    <cellStyle name="_North America_GOST_1_Throughputs" xfId="8723" xr:uid="{5ADEFB49-48D5-4C66-92EB-4CC0E064F2A9}"/>
    <cellStyle name="_North America_GOST_2" xfId="8724" xr:uid="{CBC5BEF0-65D1-4E18-A0D6-AF35DE063C65}"/>
    <cellStyle name="_North America_GOST_3" xfId="8725" xr:uid="{EE3B6EE6-4FC1-4BAC-A5A5-FA134D4D4467}"/>
    <cellStyle name="_North America_GOST_Base Slate" xfId="8726" xr:uid="{5D244208-E7EC-416B-A807-73ED59FA8D6E}"/>
    <cellStyle name="_North America_GOST_Base Year" xfId="8727" xr:uid="{2294B6D3-E2D7-439C-A3DC-D5D786BD91EC}"/>
    <cellStyle name="_North America_GOST_Brazil" xfId="8728" xr:uid="{9B00035F-44FD-438F-A0B7-BF9F77BD7E56}"/>
    <cellStyle name="_North America_GOST_Capacities" xfId="8729" xr:uid="{58CD3764-FB6D-4C71-BE58-D8843867AFCA}"/>
    <cellStyle name="_North America_GOST_Country Balance Template" xfId="8730" xr:uid="{F4974B60-D9CE-49F7-AD90-F4932590959A}"/>
    <cellStyle name="_North America_GOST_Country Slate Forecast" xfId="8731" xr:uid="{8CBA4157-E2F6-4898-B24A-777419AB783E}"/>
    <cellStyle name="_North America_GOST_GCAM Input" xfId="8732" xr:uid="{6DFA1E3D-F796-4535-B6BC-FA7C69FFB3BC}"/>
    <cellStyle name="_North America_GOST_GOST" xfId="8733" xr:uid="{C2F73D2A-E9EB-45E6-A903-AA97F8B552BC}"/>
    <cellStyle name="_North America_GOST_Investments" xfId="8734" xr:uid="{17E7162C-A5D8-4DC9-A7DD-C0E77A6FE6B1}"/>
    <cellStyle name="_North America_GOST_Lookup Tables" xfId="8735" xr:uid="{2A29A85B-4571-4688-9C09-4286A3859426}"/>
    <cellStyle name="_North America_GOST_Refinery Operations" xfId="8736" xr:uid="{DB2C9E39-C83B-4F9F-86DC-F027A516F2CC}"/>
    <cellStyle name="_North America_GOST_Sheet1" xfId="8737" xr:uid="{48BE01D4-8F50-4496-AF4D-1503B5AB3053}"/>
    <cellStyle name="_North America_GOST_Throughputs" xfId="8738" xr:uid="{73161932-13CA-4976-88F5-937AEEA48F76}"/>
    <cellStyle name="_North America_GOST_Trade Flows" xfId="8739" xr:uid="{1D6F2ED2-0E67-49FD-AE1F-66654C33A1A0}"/>
    <cellStyle name="_North America_GOST_US Production" xfId="8740" xr:uid="{D0CE4750-5293-42D4-8AE9-242158CAC2A8}"/>
    <cellStyle name="_North America_Imports" xfId="8741" xr:uid="{8B1492AC-CDB5-4D54-8B6B-27F7DE73B783}"/>
    <cellStyle name="_North America_Imports 2" xfId="8742" xr:uid="{A14F2920-BD42-4B06-9CD0-AB8E273D99CC}"/>
    <cellStyle name="_North America_Imports_Base Slate" xfId="8743" xr:uid="{B82E886A-E5D8-4DD5-A2F1-553752223F31}"/>
    <cellStyle name="_North America_Imports_Capacities" xfId="8744" xr:uid="{F9F58AA6-B7ED-4378-91AE-15AE947CC2DF}"/>
    <cellStyle name="_North America_Imports_Investments" xfId="8745" xr:uid="{C68A240F-680A-4305-8A13-FAD31B6C487C}"/>
    <cellStyle name="_North America_Imports_Lookup Tables" xfId="8746" xr:uid="{D10223EF-60C0-4FDB-8BE1-C2FA899080E0}"/>
    <cellStyle name="_North America_Investments" xfId="8747" xr:uid="{DB0C9EC8-B87B-48CC-8B95-33526B5607DE}"/>
    <cellStyle name="_North America_Investments 2" xfId="8748" xr:uid="{DA7696E0-A8CE-4E10-A3F2-892C815BE781}"/>
    <cellStyle name="_North America_Investments_1" xfId="8749" xr:uid="{5BC15344-2D3B-4B7E-8986-009CB3B7F822}"/>
    <cellStyle name="_North America_Lookup Tables" xfId="8750" xr:uid="{439B00AF-0BFA-4901-8C4E-F8021CD41C79}"/>
    <cellStyle name="_North America_Lookup Tables_Sheet for GCAM" xfId="8751" xr:uid="{EE257088-2469-46B9-B631-A58CED88AE8C}"/>
    <cellStyle name="_North America_Lookup Tables_Sheet1" xfId="8752" xr:uid="{7D39B702-3705-4BD6-99B4-93DDA027D9BE}"/>
    <cellStyle name="_North America_Refinery Operations" xfId="8753" xr:uid="{8B32841B-17ED-42B7-8AA8-2346B7360AA4}"/>
    <cellStyle name="_North America_Sheet1" xfId="8754" xr:uid="{A47E0639-09E0-4CA2-BDFD-EF70E6D27436}"/>
    <cellStyle name="_North America_Sheet1 2" xfId="8755" xr:uid="{77A2C0A9-3475-4E66-9A84-0D7D82A33A41}"/>
    <cellStyle name="_North America_Sheet1_1" xfId="8756" xr:uid="{FB341A63-71C9-44C1-818D-70EECC5B09DE}"/>
    <cellStyle name="_North America_Sheet1_2" xfId="8757" xr:uid="{FF488D93-9ABC-4E3E-8969-A4ECD182A525}"/>
    <cellStyle name="_North America_Sheet1_2_GOST" xfId="8758" xr:uid="{2DC0D737-D831-4B30-B2E0-A376567BCAFD}"/>
    <cellStyle name="_North America_Sheet1_Base Slate" xfId="8759" xr:uid="{8759E556-BF66-4E3E-A486-3ECF63F2EEA6}"/>
    <cellStyle name="_North America_Sheet1_Capacities" xfId="8760" xr:uid="{BC4C51CF-1226-48AB-8B64-1F847EA1B96F}"/>
    <cellStyle name="_North America_Sheet1_Investments" xfId="8761" xr:uid="{AF61223C-7AB6-4875-A2E9-5A2A0620E77D}"/>
    <cellStyle name="_North America_Sheet1_Lookup Tables" xfId="8762" xr:uid="{35436453-445B-48AD-9496-87E56399525E}"/>
    <cellStyle name="_North America_Throughputs" xfId="8763" xr:uid="{AC368E08-19C0-41AF-B169-A8678F47D4D8}"/>
    <cellStyle name="_North America_Trade Flows" xfId="8764" xr:uid="{0C3AD755-043D-47E8-9870-69E0104174E9}"/>
    <cellStyle name="_North America_Trade Flows_1" xfId="8765" xr:uid="{2A915068-D9DB-44FC-8554-086E4847C64E}"/>
    <cellStyle name="_North America_Trade Flows_1 2" xfId="8766" xr:uid="{B2FDE304-A306-49D7-924B-480A83694E0F}"/>
    <cellStyle name="_North America_Trade Flows_1_Base Slate" xfId="8767" xr:uid="{23F47F0A-BED3-48F6-A6A3-A2EC55FE9E72}"/>
    <cellStyle name="_North America_Trade Flows_1_Capacities" xfId="8768" xr:uid="{DA19A057-6143-4424-8B45-88BF8C34E984}"/>
    <cellStyle name="_North America_Trade Flows_1_Country Slate Forecast" xfId="8769" xr:uid="{E4AC2186-E387-45A2-B9F4-1415A8A7FE94}"/>
    <cellStyle name="_North America_Trade Flows_1_GOST" xfId="8770" xr:uid="{083D275A-6E4A-4F66-963D-61813A252C37}"/>
    <cellStyle name="_North America_Trade Flows_1_Investments" xfId="8771" xr:uid="{397FD0C1-0B80-4671-8850-DC7D8DC6AB63}"/>
    <cellStyle name="_North America_Trade Flows_1_Lookup Tables" xfId="8772" xr:uid="{83DB07B7-51A9-46E3-B934-659E833E6C82}"/>
    <cellStyle name="_North America_Trade Flows_1_Throughputs" xfId="8773" xr:uid="{1DF9E72B-68D5-446B-8907-C5845703BB19}"/>
    <cellStyle name="_North America_Unidentified Imports" xfId="8774" xr:uid="{2E5F7DFE-9192-421F-B4D6-E4B870C5F057}"/>
    <cellStyle name="_North America_Unidentified Imports 2" xfId="8775" xr:uid="{2A7314A5-606C-46B8-B47E-E42A88A9B53C}"/>
    <cellStyle name="_North America_Unidentified Imports 3" xfId="8776" xr:uid="{A4CE1195-B97E-4CB5-979E-689F2D3E07AA}"/>
    <cellStyle name="_North America_Unidentified Imports_Base Slate" xfId="8777" xr:uid="{7FC25B0A-054D-4E60-A9D2-289AE1563F4D}"/>
    <cellStyle name="_North America_Unidentified Imports_Base Year" xfId="8778" xr:uid="{EB97CFF4-56AD-45BB-80FD-128565BEB5A4}"/>
    <cellStyle name="_North America_Unidentified Imports_Capacities" xfId="8779" xr:uid="{FB2AA571-84A9-4F1E-9FAC-DD456E8897AF}"/>
    <cellStyle name="_North America_Unidentified Imports_Investments" xfId="8780" xr:uid="{C156E66A-762C-4F7D-99EB-FA383CE156A9}"/>
    <cellStyle name="_North America_Unidentified Imports_Lookup Tables" xfId="8781" xr:uid="{2BAA1AD0-EE17-47E2-BDBC-D8C1321F2FA3}"/>
    <cellStyle name="_North America_Unidentified Imports_Sheet1" xfId="8782" xr:uid="{4E046FAD-569E-45B3-82B7-31B4A381F7EA}"/>
    <cellStyle name="_North America_Unidentified Imports_US Production" xfId="8783" xr:uid="{8AA2ED35-03A2-44DC-B806-61E09F238C55}"/>
    <cellStyle name="_North America_US Production" xfId="8784" xr:uid="{0AE1AC4A-14D1-4085-8E18-AF30B854507E}"/>
    <cellStyle name="_Results" xfId="8785" xr:uid="{04FC8636-3354-45DC-93AE-10A4138398E4}"/>
    <cellStyle name="_Results_Lookup Tables" xfId="8786" xr:uid="{98BA2C62-FDD0-432A-91AE-74DF3DDCD4DF}"/>
    <cellStyle name="_Results_Sheet for GCAM" xfId="8787" xr:uid="{C132F136-8A6B-4979-BAEA-A48CD8D73E65}"/>
    <cellStyle name="_Results_Sheet1" xfId="8788" xr:uid="{F7265133-74CD-440F-9439-715DA8BDD199}"/>
    <cellStyle name="_Sheet1" xfId="8789" xr:uid="{A9A8F3ED-5C73-41C4-AE0B-019E7B2D5AAC}"/>
    <cellStyle name="_Sheet1 2" xfId="8790" xr:uid="{8D0812D9-DF85-4960-82A2-F703FDD7AB16}"/>
    <cellStyle name="_Sheet1 3" xfId="8791" xr:uid="{07785003-9B21-4E7C-9EA9-DB08F5CEFC05}"/>
    <cellStyle name="_Sheet1_Base Slate" xfId="8792" xr:uid="{9376A5B5-F567-42AA-9B4D-C551BF3113A3}"/>
    <cellStyle name="_Sheet1_Base Slate 2" xfId="8793" xr:uid="{31FCD8AC-0229-46F2-B329-69E7AB6FAA02}"/>
    <cellStyle name="_Sheet1_Base Slate_1" xfId="8794" xr:uid="{D0675EC9-367A-4BE8-952A-681FC7073B04}"/>
    <cellStyle name="_Sheet1_Base Slate_2" xfId="8795" xr:uid="{B39DB17D-4071-4F58-AAF9-D1FAEE60F67C}"/>
    <cellStyle name="_Sheet1_Base Slate_Base Slate" xfId="8796" xr:uid="{3010E396-CFEE-4E09-ABA7-AC3B55B05FD0}"/>
    <cellStyle name="_Sheet1_Base Slate_Capacities" xfId="8797" xr:uid="{11104CC1-01A3-4037-83D4-27D18D64BBD5}"/>
    <cellStyle name="_Sheet1_Base Slate_Country Slate Forecast" xfId="8798" xr:uid="{CC177B0D-D4C9-48FB-94C0-5A760BE429CE}"/>
    <cellStyle name="_Sheet1_Base Slate_GOST" xfId="8799" xr:uid="{C0E6856A-D36C-40A0-8190-4487DCF5B9CB}"/>
    <cellStyle name="_Sheet1_Base Slate_Investments" xfId="8800" xr:uid="{E959E0EF-1BF7-4BFC-A35C-4F61684BA033}"/>
    <cellStyle name="_Sheet1_Base Slate_Lookup Tables" xfId="8801" xr:uid="{29AE4632-65F3-42F2-8B1D-7E77D9CC705B}"/>
    <cellStyle name="_Sheet1_Base Slate_Throughputs" xfId="8802" xr:uid="{0292996E-6F58-451D-AD80-D7EDB92EC7C9}"/>
    <cellStyle name="_Sheet1_Base Year" xfId="8803" xr:uid="{C5A1E1F2-7033-4985-9E9C-E7336345AC25}"/>
    <cellStyle name="_Sheet1_Brazil" xfId="8804" xr:uid="{28B012D1-9270-44B1-9DDF-B087063CA960}"/>
    <cellStyle name="_Sheet1_Brazil 2" xfId="8805" xr:uid="{EEAF02F0-7A77-432C-9B36-2B127F7CE115}"/>
    <cellStyle name="_Sheet1_Brazil_Base Slate" xfId="8806" xr:uid="{46C4750D-2B8C-48BB-8E27-E28047318A05}"/>
    <cellStyle name="_Sheet1_Brazil_Capacities" xfId="8807" xr:uid="{94B9AEB6-D435-43C0-929D-71A9F8A481CB}"/>
    <cellStyle name="_Sheet1_Brazil_Country Slate Forecast" xfId="8808" xr:uid="{8B95B3F8-A9E1-4F22-A7FC-6494669BED86}"/>
    <cellStyle name="_Sheet1_Brazil_GOST" xfId="8809" xr:uid="{64C388AD-58B1-4E5E-842F-008BC6989220}"/>
    <cellStyle name="_Sheet1_Brazil_Investments" xfId="8810" xr:uid="{B41E5B38-9B3D-467E-B8F0-630B22A6FDE2}"/>
    <cellStyle name="_Sheet1_Brazil_Lookup Tables" xfId="8811" xr:uid="{AF8856B5-1BD0-4382-B9A5-151C63DA7CC4}"/>
    <cellStyle name="_Sheet1_Brazil_Throughputs" xfId="8812" xr:uid="{37CB0E07-9099-49CE-8D02-B87469EE906B}"/>
    <cellStyle name="_Sheet1_Brazil_Trade Flows" xfId="8813" xr:uid="{42319AAF-A10E-4169-8A78-316053AF2C74}"/>
    <cellStyle name="_Sheet1_Capacities" xfId="8814" xr:uid="{E62C11D0-E1FF-41E0-8773-A19DE8D7670B}"/>
    <cellStyle name="_Sheet1_Capacities 2" xfId="8815" xr:uid="{D7A50619-E7BF-46EB-8496-D418375B48E5}"/>
    <cellStyle name="_Sheet1_Capacities_1" xfId="8816" xr:uid="{047FA91D-ECD3-4FA5-B9E3-BC04D7253E4B}"/>
    <cellStyle name="_Sheet1_Capacities_Base Slate" xfId="8817" xr:uid="{91DFBC7E-C3A7-4AB2-A310-2845017B8255}"/>
    <cellStyle name="_Sheet1_Capacities_Capacities" xfId="8818" xr:uid="{E6C112AC-7DDA-48B9-BA5C-820F35033877}"/>
    <cellStyle name="_Sheet1_Capacities_Country Slate Forecast" xfId="8819" xr:uid="{FC10788A-0DE4-47B0-AB97-B2AE1C20DC2D}"/>
    <cellStyle name="_Sheet1_Capacities_GOST" xfId="8820" xr:uid="{924B5A16-A3D8-4FCB-AF76-182C0127B311}"/>
    <cellStyle name="_Sheet1_Capacities_Investments" xfId="8821" xr:uid="{FC9A22AB-05A3-456C-9451-EFDE54FA28DB}"/>
    <cellStyle name="_Sheet1_Capacities_Lookup Tables" xfId="8822" xr:uid="{DF7C1849-B58C-4882-BD9C-E185EFDA1329}"/>
    <cellStyle name="_Sheet1_Capacities_Throughputs" xfId="8823" xr:uid="{12B23AA7-B18F-44CE-B8F5-E6BBF0337FE6}"/>
    <cellStyle name="_Sheet1_Capacities_Trade Flows" xfId="8824" xr:uid="{6FE954B3-1F15-49DD-8006-A09D5385F550}"/>
    <cellStyle name="_Sheet1_Country Balance Template" xfId="8825" xr:uid="{5D8A4CFC-9071-4C34-A181-1E224F300D57}"/>
    <cellStyle name="_Sheet1_Country Balance Template 2" xfId="8826" xr:uid="{1469F417-3AAD-4531-8E51-14E5E81CDBBE}"/>
    <cellStyle name="_Sheet1_Country Balance Template_Base Slate" xfId="8827" xr:uid="{FD3298C1-0043-4CFD-ACA6-DB37720EAFE9}"/>
    <cellStyle name="_Sheet1_Country Balance Template_Capacities" xfId="8828" xr:uid="{ABF4DC3F-C241-4FC6-B010-9A9C3ED0F60D}"/>
    <cellStyle name="_Sheet1_Country Balance Template_Country Slate Forecast" xfId="8829" xr:uid="{B5A5418F-BD3E-4D09-8C11-1AF0FC9ED278}"/>
    <cellStyle name="_Sheet1_Country Balance Template_GOST" xfId="8830" xr:uid="{CBE08EEA-B0BF-47EA-A521-6A4278197F76}"/>
    <cellStyle name="_Sheet1_Country Balance Template_Investments" xfId="8831" xr:uid="{C87B1296-2273-48A3-9070-CC0DFD0088B1}"/>
    <cellStyle name="_Sheet1_Country Balance Template_Lookup Tables" xfId="8832" xr:uid="{9AFB2F93-EAFB-4CE3-B3E2-F4EC310DB9A3}"/>
    <cellStyle name="_Sheet1_Country Balance Template_Throughputs" xfId="8833" xr:uid="{2335B00B-E864-4D3D-AF77-FDCB2C3A2FF3}"/>
    <cellStyle name="_Sheet1_Country Balance Template_Trade Flows" xfId="8834" xr:uid="{1381FB14-4F03-48C7-B83D-B16A8E22CB5B}"/>
    <cellStyle name="_Sheet1_Country Slate Forecast" xfId="8835" xr:uid="{A4F4B8D5-13BD-43FB-9EA9-ABEE36D4C26C}"/>
    <cellStyle name="_Sheet1_Country Slate Forecast_1" xfId="8836" xr:uid="{1987C6E1-49BA-419D-84BF-92FBF9AC22E0}"/>
    <cellStyle name="_Sheet1_GCAM Input" xfId="8837" xr:uid="{4593FD7F-3B14-4AB6-B038-B8CBE010F022}"/>
    <cellStyle name="_Sheet1_GOST" xfId="8838" xr:uid="{40D3F7EB-97C3-4DF6-89DA-C11F03D61091}"/>
    <cellStyle name="_Sheet1_GOST 2" xfId="8839" xr:uid="{FA3581A3-5E54-4FF7-9A9C-5349D47067AC}"/>
    <cellStyle name="_Sheet1_GOST 3" xfId="8840" xr:uid="{AA8E2347-241A-4B0B-8FE8-9B06F3EF2407}"/>
    <cellStyle name="_Sheet1_GOST_1" xfId="8841" xr:uid="{7840F843-F5CC-46B8-A08E-7BE55F79E0BE}"/>
    <cellStyle name="_Sheet1_GOST_1 2" xfId="8842" xr:uid="{EADE5CAB-4F7D-4739-8236-5F9AFBD33110}"/>
    <cellStyle name="_Sheet1_GOST_1_Base Slate" xfId="8843" xr:uid="{1E7031C7-5E81-4924-8CA3-E67D474AE200}"/>
    <cellStyle name="_Sheet1_GOST_1_Capacities" xfId="8844" xr:uid="{A05F5259-5E49-46A7-9F9C-5E61852920F1}"/>
    <cellStyle name="_Sheet1_GOST_1_Country Slate Forecast" xfId="8845" xr:uid="{EB7B4A86-C0F2-49F0-967C-FFA674C391C9}"/>
    <cellStyle name="_Sheet1_GOST_1_GOST" xfId="8846" xr:uid="{F41EB39F-36FB-4777-8C6D-B0539CC77468}"/>
    <cellStyle name="_Sheet1_GOST_1_Investments" xfId="8847" xr:uid="{353AF538-6855-4F4B-AF37-B4841B046088}"/>
    <cellStyle name="_Sheet1_GOST_1_Lookup Tables" xfId="8848" xr:uid="{6AF151D5-C98A-4872-95F2-C0FABEAE67A3}"/>
    <cellStyle name="_Sheet1_GOST_1_Throughputs" xfId="8849" xr:uid="{CC235F9A-1F3C-4988-AC3B-5282CB1274AC}"/>
    <cellStyle name="_Sheet1_GOST_2" xfId="8850" xr:uid="{CEF1DADD-CAF2-4830-B097-93042A851C86}"/>
    <cellStyle name="_Sheet1_GOST_3" xfId="8851" xr:uid="{E70D9D0D-8C03-4FBF-B83D-1E0611EE573E}"/>
    <cellStyle name="_Sheet1_GOST_Base Slate" xfId="8852" xr:uid="{A4134C47-8BD2-4ADF-8739-C9FB2196BB8B}"/>
    <cellStyle name="_Sheet1_GOST_Base Year" xfId="8853" xr:uid="{03731910-7209-48A4-BDE2-70D1188BF968}"/>
    <cellStyle name="_Sheet1_GOST_Brazil" xfId="8854" xr:uid="{30AAD896-DFC1-4ABD-9FBE-BC921E560564}"/>
    <cellStyle name="_Sheet1_GOST_Capacities" xfId="8855" xr:uid="{E76C2D68-1699-438A-859A-1FDED52317D7}"/>
    <cellStyle name="_Sheet1_GOST_Country Balance Template" xfId="8856" xr:uid="{0500E938-FD1F-4CB9-83C4-9F825A7D39F6}"/>
    <cellStyle name="_Sheet1_GOST_Country Slate Forecast" xfId="8857" xr:uid="{FEC2ECD4-DB5C-4DBF-9DDB-32B8D9805008}"/>
    <cellStyle name="_Sheet1_GOST_GCAM Input" xfId="8858" xr:uid="{EC1D3871-B139-4A81-8053-45A55FB0849C}"/>
    <cellStyle name="_Sheet1_GOST_GOST" xfId="8859" xr:uid="{A166FB12-3F9D-4F09-ABE0-EDAD054FCBF1}"/>
    <cellStyle name="_Sheet1_GOST_Investments" xfId="8860" xr:uid="{46D5B96A-606C-4D9C-8134-5CB9DF5E3DE6}"/>
    <cellStyle name="_Sheet1_GOST_Lookup Tables" xfId="8861" xr:uid="{709027D2-6816-4F24-B583-A810B1843418}"/>
    <cellStyle name="_Sheet1_GOST_Refinery Operations" xfId="8862" xr:uid="{0749F35F-8FF0-4A5A-B0A7-027DD64DE299}"/>
    <cellStyle name="_Sheet1_GOST_Sheet1" xfId="8863" xr:uid="{E337D202-B41E-4B55-9515-F148EF930314}"/>
    <cellStyle name="_Sheet1_GOST_Throughputs" xfId="8864" xr:uid="{5653C37B-6670-4E12-99D7-C7E48E64E18B}"/>
    <cellStyle name="_Sheet1_GOST_Trade Flows" xfId="8865" xr:uid="{7B42C431-DC66-4EC6-B114-2EDBC1CDFCCD}"/>
    <cellStyle name="_Sheet1_GOST_US Production" xfId="8866" xr:uid="{2C9B6844-7C69-4DDD-913D-F47E5E3428ED}"/>
    <cellStyle name="_Sheet1_Imports" xfId="8867" xr:uid="{7FBB78F4-A763-4FD2-BAED-F5DC2962290A}"/>
    <cellStyle name="_Sheet1_Imports 2" xfId="8868" xr:uid="{5FDB686B-E5C4-4AA2-B28B-DEA61DD44FD2}"/>
    <cellStyle name="_Sheet1_Imports_Base Slate" xfId="8869" xr:uid="{CBA0FA09-B501-4A21-AA2A-C677BFB9D929}"/>
    <cellStyle name="_Sheet1_Imports_Capacities" xfId="8870" xr:uid="{6DE9CB7E-E9C2-4C5C-B337-D9ED05D3CC19}"/>
    <cellStyle name="_Sheet1_Imports_Investments" xfId="8871" xr:uid="{28856987-A640-4BFA-BF79-360CFB9D2465}"/>
    <cellStyle name="_Sheet1_Imports_Lookup Tables" xfId="8872" xr:uid="{4FA92FD2-9364-4B0C-BCBA-5831E0A2D2A4}"/>
    <cellStyle name="_Sheet1_Investments" xfId="8873" xr:uid="{9DBD0EB7-CB3B-42A7-A823-3A6BB5C93C43}"/>
    <cellStyle name="_Sheet1_Investments 2" xfId="8874" xr:uid="{A509E839-8BF3-4816-AF07-1B78E4DF1F90}"/>
    <cellStyle name="_Sheet1_Investments_1" xfId="8875" xr:uid="{2A3A555A-2489-4DA6-95BB-7F49B6529BB1}"/>
    <cellStyle name="_Sheet1_Lookup Tables" xfId="8876" xr:uid="{E8F7F97D-4077-4376-88AC-2DEBE8D4AEDB}"/>
    <cellStyle name="_Sheet1_Lookup Tables_Sheet for GCAM" xfId="8877" xr:uid="{6289F939-54DB-4CA1-BF88-E89D7DE3E4D0}"/>
    <cellStyle name="_Sheet1_Lookup Tables_Sheet1" xfId="8878" xr:uid="{1F7139BF-AD3A-409A-995F-D7DBFF4B57BE}"/>
    <cellStyle name="_Sheet1_Refinery Operations" xfId="8879" xr:uid="{B826A044-3EEA-4590-B76A-9A54093D633E}"/>
    <cellStyle name="_Sheet1_Sheet1" xfId="8880" xr:uid="{EC8C9D8C-F661-4A13-9AAA-01781957D0DC}"/>
    <cellStyle name="_Sheet1_Sheet1 2" xfId="8881" xr:uid="{DF78D9C5-2B91-44AA-9374-6F4CFD703575}"/>
    <cellStyle name="_Sheet1_Sheet1_1" xfId="8882" xr:uid="{F0C25C8F-8C46-48A8-A3A9-A5D59D902FA7}"/>
    <cellStyle name="_Sheet1_Sheet1_2" xfId="8883" xr:uid="{5FD95DCD-A152-43A6-86E1-D4206376D7B5}"/>
    <cellStyle name="_Sheet1_Sheet1_2_GOST" xfId="8884" xr:uid="{DFC0036B-0C7E-4DF6-9CEA-B4463B4ABB9C}"/>
    <cellStyle name="_Sheet1_Sheet1_Base Slate" xfId="8885" xr:uid="{18B75807-75E1-4393-AC56-0F4AE0DEC9B1}"/>
    <cellStyle name="_Sheet1_Sheet1_Capacities" xfId="8886" xr:uid="{EFEDE5EE-CD8B-4A7E-86AE-1F5752AC0E4A}"/>
    <cellStyle name="_Sheet1_Sheet1_Investments" xfId="8887" xr:uid="{81A00A72-A085-43EF-9C96-4446A511A7A0}"/>
    <cellStyle name="_Sheet1_Sheet1_Lookup Tables" xfId="8888" xr:uid="{66A21C75-A525-4F11-A763-6AAE1D5A898B}"/>
    <cellStyle name="_Sheet1_Throughputs" xfId="8889" xr:uid="{329830CB-09D0-42F6-B67C-1F63DC9417FF}"/>
    <cellStyle name="_Sheet1_Trade Flows" xfId="8890" xr:uid="{819ABAA2-7754-4037-BA94-9DDA2D0D17A8}"/>
    <cellStyle name="_Sheet1_Trade Flows_1" xfId="8891" xr:uid="{E4733BEE-740D-45CE-9D95-2E78F8859A12}"/>
    <cellStyle name="_Sheet1_Trade Flows_1 2" xfId="8892" xr:uid="{327BDF88-2560-465B-9B49-EAA02CD32116}"/>
    <cellStyle name="_Sheet1_Trade Flows_1_Base Slate" xfId="8893" xr:uid="{774703F2-61FF-4026-9D64-41784EA98BDD}"/>
    <cellStyle name="_Sheet1_Trade Flows_1_Capacities" xfId="8894" xr:uid="{4EC1E46B-D6D3-4DC0-94CB-A9C8D8E5A4E0}"/>
    <cellStyle name="_Sheet1_Trade Flows_1_Country Slate Forecast" xfId="8895" xr:uid="{1B9477FE-1EDC-49C7-8B3E-A21ACEAD1E1B}"/>
    <cellStyle name="_Sheet1_Trade Flows_1_GOST" xfId="8896" xr:uid="{13625695-6D5A-4B30-8482-F96C5388E7E2}"/>
    <cellStyle name="_Sheet1_Trade Flows_1_Investments" xfId="8897" xr:uid="{45FD078E-208F-4383-A373-083F69008BC8}"/>
    <cellStyle name="_Sheet1_Trade Flows_1_Lookup Tables" xfId="8898" xr:uid="{C89C8DC6-16CF-4C3E-903F-298538078F3E}"/>
    <cellStyle name="_Sheet1_Trade Flows_1_Throughputs" xfId="8899" xr:uid="{CB8612BF-DE0C-4945-B91E-B484140AE950}"/>
    <cellStyle name="_Sheet1_Unidentified Imports" xfId="8900" xr:uid="{5F25519F-9BC2-4CA7-8992-6A14D93ED3E3}"/>
    <cellStyle name="_Sheet1_Unidentified Imports 2" xfId="8901" xr:uid="{8D821E12-7752-43E5-BBFE-70FA7DDC5A70}"/>
    <cellStyle name="_Sheet1_Unidentified Imports 3" xfId="8902" xr:uid="{4F4067E7-B6C0-4D69-ADB4-D266C23FAE53}"/>
    <cellStyle name="_Sheet1_Unidentified Imports_Base Slate" xfId="8903" xr:uid="{FF8A150B-50B4-4667-A2B1-91A310681425}"/>
    <cellStyle name="_Sheet1_Unidentified Imports_Base Year" xfId="8904" xr:uid="{90F80CD0-933B-4242-8150-8EF6C24DBB98}"/>
    <cellStyle name="_Sheet1_Unidentified Imports_Capacities" xfId="8905" xr:uid="{C44FDDB6-2B7B-4969-81E2-63A525A0F257}"/>
    <cellStyle name="_Sheet1_Unidentified Imports_Investments" xfId="8906" xr:uid="{A799B021-2F11-44CD-B96F-11EA36F75A94}"/>
    <cellStyle name="_Sheet1_Unidentified Imports_Lookup Tables" xfId="8907" xr:uid="{6C3193D2-B030-4CC4-9180-9B38B6227ACD}"/>
    <cellStyle name="_Sheet1_Unidentified Imports_Sheet1" xfId="8908" xr:uid="{DE85CDA7-846D-4945-8C0B-DBE6BD91D93C}"/>
    <cellStyle name="_Sheet1_Unidentified Imports_US Production" xfId="8909" xr:uid="{0E16CA7F-5CF1-4215-8C29-A978D11DA84F}"/>
    <cellStyle name="_Sheet1_US Production" xfId="8910" xr:uid="{48FA072E-419B-4467-BAB5-C87192CA7CA8}"/>
    <cellStyle name="_Sheet5" xfId="8911" xr:uid="{23C3F718-73C5-4236-82B4-D3E027E04627}"/>
    <cellStyle name="_Sheet5_Lookup Tables" xfId="8912" xr:uid="{E02AE6D3-5C72-481D-A86F-52083532993E}"/>
    <cellStyle name="_Sheet5_Sheet for GCAM" xfId="8913" xr:uid="{FE844E23-ADB4-48ED-AF98-981E77D03082}"/>
    <cellStyle name="_Sheet5_Sheet1" xfId="8914" xr:uid="{B2BDD7A1-0C65-4857-9F00-2EF900587B89}"/>
    <cellStyle name="_Slate" xfId="8915" xr:uid="{A14E6D8B-5CC8-4130-A623-A7104F62EF7C}"/>
    <cellStyle name="_Slate_Lookup Tables" xfId="8916" xr:uid="{4E600903-F539-4ACA-8D76-0F677A569433}"/>
    <cellStyle name="_Slate_Sheet for GCAM" xfId="8917" xr:uid="{E37CD30D-60C1-4CBE-9E26-03D346283218}"/>
    <cellStyle name="_Slate_Sheet1" xfId="8918" xr:uid="{E5FB9EE3-7207-4311-BC1B-0A2E6F548471}"/>
    <cellStyle name="_Summary" xfId="8919" xr:uid="{FB494283-C684-4B41-9742-D6AC9C6F2470}"/>
    <cellStyle name="_Summary 2" xfId="8920" xr:uid="{CCF2B7A1-625F-4B47-B9B9-F345E4C470FD}"/>
    <cellStyle name="_Summary 3" xfId="8921" xr:uid="{C27C59DD-D4B1-42F4-9B79-DAE6D0C4C68B}"/>
    <cellStyle name="_Summary_1" xfId="8922" xr:uid="{61F486EF-DB14-43F1-B415-7B47A11725A4}"/>
    <cellStyle name="_Summary_1_Lookup Tables" xfId="8923" xr:uid="{902DD392-33DF-4080-8AA7-87C21D4BD55E}"/>
    <cellStyle name="_Summary_1_Sheet for GCAM" xfId="8924" xr:uid="{8364A9B4-95B2-4277-9642-60506BA19B57}"/>
    <cellStyle name="_Summary_1_Sheet1" xfId="8925" xr:uid="{0B7766E0-C4CE-4743-8130-0746F0630F95}"/>
    <cellStyle name="_Summary_Base Slate" xfId="8926" xr:uid="{607F9317-D8D6-4356-94FB-9E6E382FA1F4}"/>
    <cellStyle name="_Summary_Base Slate 2" xfId="8927" xr:uid="{75235C8B-A128-44C0-A232-9D1B4640B887}"/>
    <cellStyle name="_Summary_Base Slate_1" xfId="8928" xr:uid="{45332AE5-33D1-4D8C-A1B7-01C8ACCA974C}"/>
    <cellStyle name="_Summary_Base Slate_2" xfId="8929" xr:uid="{315E16FC-5FEB-4B8C-B1FB-5B366A2612AD}"/>
    <cellStyle name="_Summary_Base Slate_Base Slate" xfId="8930" xr:uid="{6FF09F3A-1802-423F-A0CC-FF7B5A320989}"/>
    <cellStyle name="_Summary_Base Slate_Capacities" xfId="8931" xr:uid="{EBF84AE4-678D-4690-B7D5-42F2F46A71CF}"/>
    <cellStyle name="_Summary_Base Slate_Country Slate Forecast" xfId="8932" xr:uid="{EF01E829-53FB-439A-8A10-307BD62DA353}"/>
    <cellStyle name="_Summary_Base Slate_GOST" xfId="8933" xr:uid="{3B6CAF2A-D5A1-4546-87DA-FE2D40CB8D7E}"/>
    <cellStyle name="_Summary_Base Slate_Investments" xfId="8934" xr:uid="{2FFBACBE-FD8C-40A5-A4D7-7A08EB1AD2DC}"/>
    <cellStyle name="_Summary_Base Slate_Lookup Tables" xfId="8935" xr:uid="{7A5E42CF-62C8-4A64-9344-49CD1F56D66C}"/>
    <cellStyle name="_Summary_Base Slate_Throughputs" xfId="8936" xr:uid="{8267CDDD-4F05-4C38-82DF-27B2DBBEA7B5}"/>
    <cellStyle name="_Summary_Base Year" xfId="8937" xr:uid="{67217908-0F70-4DF7-AB7C-C2CD7E967192}"/>
    <cellStyle name="_Summary_Brazil" xfId="8938" xr:uid="{611F1429-CDE4-49C1-AA8A-BB169B3789A7}"/>
    <cellStyle name="_Summary_Brazil 2" xfId="8939" xr:uid="{56C021D5-C7C9-403B-9A65-DFC2580AED79}"/>
    <cellStyle name="_Summary_Brazil_Base Slate" xfId="8940" xr:uid="{F6E46D8E-2325-42BC-BE8E-6A53216BD1FC}"/>
    <cellStyle name="_Summary_Brazil_Capacities" xfId="8941" xr:uid="{553636F7-31EE-46D6-95AE-46851613FF16}"/>
    <cellStyle name="_Summary_Brazil_Country Slate Forecast" xfId="8942" xr:uid="{12ABFAF4-ECA8-4B1F-85CD-130059BD7195}"/>
    <cellStyle name="_Summary_Brazil_GOST" xfId="8943" xr:uid="{9C99544C-8716-4E6B-97B0-EF0E11DFBE5B}"/>
    <cellStyle name="_Summary_Brazil_Investments" xfId="8944" xr:uid="{A644F76D-CF70-4D44-8A88-2BB9679DC451}"/>
    <cellStyle name="_Summary_Brazil_Lookup Tables" xfId="8945" xr:uid="{E68B2E25-647E-4603-AF3A-D470DE92A4F8}"/>
    <cellStyle name="_Summary_Brazil_Throughputs" xfId="8946" xr:uid="{E84BDDA5-585E-4DB9-8624-6E7C8120C630}"/>
    <cellStyle name="_Summary_Brazil_Trade Flows" xfId="8947" xr:uid="{8B4728F6-F4E6-4FB9-8E18-257EFB08AD37}"/>
    <cellStyle name="_Summary_Capacities" xfId="8948" xr:uid="{234B6789-EA55-42E7-AF80-21847548D319}"/>
    <cellStyle name="_Summary_Capacities 2" xfId="8949" xr:uid="{9AFD2E16-4F9A-46A1-85AA-A7EC013DAA8A}"/>
    <cellStyle name="_Summary_Capacities_1" xfId="8950" xr:uid="{6C51678D-3C1F-42E1-9DED-7CDD42ADD5B3}"/>
    <cellStyle name="_Summary_Capacities_Base Slate" xfId="8951" xr:uid="{A3598BD7-23DD-46C2-BA28-1E10D8EF3D7B}"/>
    <cellStyle name="_Summary_Capacities_Capacities" xfId="8952" xr:uid="{74D8DF6E-FF83-4143-8578-8EF76A850F09}"/>
    <cellStyle name="_Summary_Capacities_Country Slate Forecast" xfId="8953" xr:uid="{181F38E8-5049-4AE8-90E9-3BDC86C0D45F}"/>
    <cellStyle name="_Summary_Capacities_GOST" xfId="8954" xr:uid="{7F01AE50-C612-4BD2-9F36-26A2B9BEFEF5}"/>
    <cellStyle name="_Summary_Capacities_Investments" xfId="8955" xr:uid="{E0CA593B-DF5C-489E-8659-C76421DA46AC}"/>
    <cellStyle name="_Summary_Capacities_Lookup Tables" xfId="8956" xr:uid="{8272553E-0243-496D-95B9-384D8A506ED0}"/>
    <cellStyle name="_Summary_Capacities_Throughputs" xfId="8957" xr:uid="{4B1B7915-56AC-49B2-A216-2FCAABE43AFB}"/>
    <cellStyle name="_Summary_Capacities_Trade Flows" xfId="8958" xr:uid="{BF9D045F-8D30-4EE0-9AE1-021F528444D5}"/>
    <cellStyle name="_Summary_Country Balance Template" xfId="8959" xr:uid="{8075AE77-F585-4194-A73B-0AABBBED23F1}"/>
    <cellStyle name="_Summary_Country Balance Template 2" xfId="8960" xr:uid="{2008961A-EC6B-4140-B934-EDB3084184F0}"/>
    <cellStyle name="_Summary_Country Balance Template_Base Slate" xfId="8961" xr:uid="{A3164096-4E57-461B-BB1F-EB4DDC34B496}"/>
    <cellStyle name="_Summary_Country Balance Template_Capacities" xfId="8962" xr:uid="{3EF5DCBB-D709-4E8C-BE89-C0CC654257BC}"/>
    <cellStyle name="_Summary_Country Balance Template_Country Slate Forecast" xfId="8963" xr:uid="{18F61BA1-CBDC-4830-996B-9220698015A9}"/>
    <cellStyle name="_Summary_Country Balance Template_GOST" xfId="8964" xr:uid="{4CE7791F-2ABF-4DC6-BACC-91FE6C3FB9B0}"/>
    <cellStyle name="_Summary_Country Balance Template_Investments" xfId="8965" xr:uid="{814AF71C-BE3C-48A7-88E7-F1E0DC1ACFA8}"/>
    <cellStyle name="_Summary_Country Balance Template_Lookup Tables" xfId="8966" xr:uid="{49D38841-CC2D-4130-B7D2-2A5986BDB7D7}"/>
    <cellStyle name="_Summary_Country Balance Template_Throughputs" xfId="8967" xr:uid="{44BD80FE-B66C-4D35-9BD4-1ACDEF7A9F0E}"/>
    <cellStyle name="_Summary_Country Balance Template_Trade Flows" xfId="8968" xr:uid="{CD9B1F73-1C1B-4DC7-80AF-4579C8F8D84C}"/>
    <cellStyle name="_Summary_Country Slate Forecast" xfId="8969" xr:uid="{C0BA3858-AAFA-47E0-B72E-D9C445A4AAD0}"/>
    <cellStyle name="_Summary_Country Slate Forecast_1" xfId="8970" xr:uid="{88370897-968D-4C40-8B57-9E9970910F6C}"/>
    <cellStyle name="_Summary_GCAM Input" xfId="8971" xr:uid="{1A185280-ABE9-4BB4-AF2E-5E282B772844}"/>
    <cellStyle name="_Summary_GOST" xfId="8972" xr:uid="{5EE09E7B-3921-41E1-AA4B-5F56C724F9F8}"/>
    <cellStyle name="_Summary_GOST 2" xfId="8973" xr:uid="{E54C811D-3C1D-4D94-ACCA-45FE15990C73}"/>
    <cellStyle name="_Summary_GOST 3" xfId="8974" xr:uid="{A7DBDE96-760A-4BC7-8F33-5651ACA72CE5}"/>
    <cellStyle name="_Summary_GOST_1" xfId="8975" xr:uid="{0735C727-8C1F-4945-BAE2-83432F5910C7}"/>
    <cellStyle name="_Summary_GOST_1 2" xfId="8976" xr:uid="{D4F45B6A-E381-4779-99E9-44DF1AA81E0C}"/>
    <cellStyle name="_Summary_GOST_1_Base Slate" xfId="8977" xr:uid="{2109A6DD-E223-41E9-BDF4-93AAAD7FBBFF}"/>
    <cellStyle name="_Summary_GOST_1_Capacities" xfId="8978" xr:uid="{4490512B-037A-478D-B417-C4A067335B0D}"/>
    <cellStyle name="_Summary_GOST_1_Country Slate Forecast" xfId="8979" xr:uid="{BD283DEC-F504-4FD9-99A4-F8FEF91568D5}"/>
    <cellStyle name="_Summary_GOST_1_GOST" xfId="8980" xr:uid="{C39532F7-9165-41EA-A663-C2587DBE6DC0}"/>
    <cellStyle name="_Summary_GOST_1_Investments" xfId="8981" xr:uid="{1584E673-4952-4DF1-B310-957E6CB90D04}"/>
    <cellStyle name="_Summary_GOST_1_Lookup Tables" xfId="8982" xr:uid="{FCEEA5FE-B6B5-4C06-9BED-83D207A1553F}"/>
    <cellStyle name="_Summary_GOST_1_Throughputs" xfId="8983" xr:uid="{4281E319-C58D-4A46-8DC0-B213FE35CF8D}"/>
    <cellStyle name="_Summary_GOST_2" xfId="8984" xr:uid="{A870DD30-301F-41E0-B87A-B08B9DE7D90F}"/>
    <cellStyle name="_Summary_GOST_3" xfId="8985" xr:uid="{9CADEC81-EE1A-46FB-A2BA-C26045A1682E}"/>
    <cellStyle name="_Summary_GOST_Base Slate" xfId="8986" xr:uid="{92232886-2169-422C-9B0D-F05F0B35AEFD}"/>
    <cellStyle name="_Summary_GOST_Base Year" xfId="8987" xr:uid="{E56C156B-5F43-493F-A2EB-DA66CC53DC1D}"/>
    <cellStyle name="_Summary_GOST_Brazil" xfId="8988" xr:uid="{BF996F88-6930-4797-B96F-B80AF7650EF8}"/>
    <cellStyle name="_Summary_GOST_Capacities" xfId="8989" xr:uid="{DBFC32AE-03EF-4F29-A311-0F06B9FD7727}"/>
    <cellStyle name="_Summary_GOST_Country Balance Template" xfId="8990" xr:uid="{3FB6E404-2739-432F-9886-425F996D809A}"/>
    <cellStyle name="_Summary_GOST_Country Slate Forecast" xfId="8991" xr:uid="{66937DFC-73FA-4B3D-9A36-6707D6258376}"/>
    <cellStyle name="_Summary_GOST_GCAM Input" xfId="8992" xr:uid="{3CBC5FB3-C33A-4892-B283-750063633793}"/>
    <cellStyle name="_Summary_GOST_GOST" xfId="8993" xr:uid="{8BA12638-5502-4D2C-9556-FED84C971EE4}"/>
    <cellStyle name="_Summary_GOST_Investments" xfId="8994" xr:uid="{F7CA06C3-2726-43DA-8249-EBBC30A4CB65}"/>
    <cellStyle name="_Summary_GOST_Lookup Tables" xfId="8995" xr:uid="{6E12D76A-A230-403B-8A5A-9C3804B74125}"/>
    <cellStyle name="_Summary_GOST_Refinery Operations" xfId="8996" xr:uid="{1DD7ECE0-E01E-47A1-A098-8CFDD59A0F9B}"/>
    <cellStyle name="_Summary_GOST_Sheet1" xfId="8997" xr:uid="{C9BDAE67-5682-4F72-ABF0-4217AF50615B}"/>
    <cellStyle name="_Summary_GOST_Throughputs" xfId="8998" xr:uid="{25563094-68F5-4ED7-8392-FFD618F32674}"/>
    <cellStyle name="_Summary_GOST_Trade Flows" xfId="8999" xr:uid="{6D6BBA28-19E2-4F19-9745-C77C5DAEAFBF}"/>
    <cellStyle name="_Summary_GOST_US Production" xfId="9000" xr:uid="{71212DEC-D8F4-4C6B-9250-2A4208EADBE4}"/>
    <cellStyle name="_Summary_Imports" xfId="9001" xr:uid="{C3CA5582-F90B-44D1-9D36-C9178DB29868}"/>
    <cellStyle name="_Summary_Imports 2" xfId="9002" xr:uid="{EBF1F29A-854A-42FE-A406-23233CEB5652}"/>
    <cellStyle name="_Summary_Imports_Base Slate" xfId="9003" xr:uid="{CCBC2A44-2787-4934-A842-9093999A8D4F}"/>
    <cellStyle name="_Summary_Imports_Capacities" xfId="9004" xr:uid="{92DC48A9-9692-499A-B169-1AFE5FB02A97}"/>
    <cellStyle name="_Summary_Imports_Investments" xfId="9005" xr:uid="{75994E16-573C-4174-912A-CA42EC9BC57A}"/>
    <cellStyle name="_Summary_Imports_Lookup Tables" xfId="9006" xr:uid="{5DA99F65-4050-4E45-8D90-D50535B54C59}"/>
    <cellStyle name="_Summary_Investments" xfId="9007" xr:uid="{AAC73290-7C52-4757-BB47-1E7417D1F92D}"/>
    <cellStyle name="_Summary_Investments 2" xfId="9008" xr:uid="{2F10DA0A-0ABB-4ACB-949C-E68713634E5E}"/>
    <cellStyle name="_Summary_Investments_1" xfId="9009" xr:uid="{1BC8B2B4-E261-492F-B0B0-CAA9A4DB4B24}"/>
    <cellStyle name="_Summary_Lookup Tables" xfId="9010" xr:uid="{87B7EC4D-92A4-4453-8CCE-6FBA22846065}"/>
    <cellStyle name="_Summary_Lookup Tables_Sheet for GCAM" xfId="9011" xr:uid="{E625A907-934B-4223-98CA-9AE61AAC9978}"/>
    <cellStyle name="_Summary_Lookup Tables_Sheet1" xfId="9012" xr:uid="{1FF0A10A-3D2D-42F4-9C0F-54D2EDA48969}"/>
    <cellStyle name="_Summary_Refinery Operations" xfId="9013" xr:uid="{729D60F8-ED5A-4070-B4B7-1C301962D8D4}"/>
    <cellStyle name="_Summary_Sheet1" xfId="9014" xr:uid="{7C069E9B-9DDE-4553-B3CC-BB882F78469D}"/>
    <cellStyle name="_Summary_Sheet1 2" xfId="9015" xr:uid="{A287D3E7-AF22-445D-A18F-9FE5B69948CC}"/>
    <cellStyle name="_Summary_Sheet1_1" xfId="9016" xr:uid="{D8960405-2F99-421B-A9A9-591EF76776CF}"/>
    <cellStyle name="_Summary_Sheet1_2" xfId="9017" xr:uid="{B9A183AC-8806-47F9-B0A6-820B518EEAD5}"/>
    <cellStyle name="_Summary_Sheet1_2_GOST" xfId="9018" xr:uid="{2D7A592B-B457-4295-B387-519EA5955079}"/>
    <cellStyle name="_Summary_Sheet1_Base Slate" xfId="9019" xr:uid="{6092D573-3756-476B-9DD0-948069673B6E}"/>
    <cellStyle name="_Summary_Sheet1_Capacities" xfId="9020" xr:uid="{CBCDE6E1-3951-412A-B864-F84FE8817818}"/>
    <cellStyle name="_Summary_Sheet1_Investments" xfId="9021" xr:uid="{9B8C54C4-7463-4604-9008-CC49A8BFED1C}"/>
    <cellStyle name="_Summary_Sheet1_Lookup Tables" xfId="9022" xr:uid="{2CF38A7D-FDBD-4909-89BD-B034D2AF8B4E}"/>
    <cellStyle name="_Summary_Throughputs" xfId="9023" xr:uid="{436990FD-8CAE-4137-ACC2-A275F2DA449F}"/>
    <cellStyle name="_Summary_Trade Flows" xfId="9024" xr:uid="{2C4CB1D2-660B-4908-988A-9B5AC5C32562}"/>
    <cellStyle name="_Summary_Trade Flows_1" xfId="9025" xr:uid="{B46A6808-D871-4453-86F5-94941BC53D91}"/>
    <cellStyle name="_Summary_Trade Flows_1 2" xfId="9026" xr:uid="{5D1BB14C-3C4D-4E75-9965-4EAF0B32047A}"/>
    <cellStyle name="_Summary_Trade Flows_1_Base Slate" xfId="9027" xr:uid="{F37E4C8A-4AD3-4D38-888D-3B9038747C5F}"/>
    <cellStyle name="_Summary_Trade Flows_1_Capacities" xfId="9028" xr:uid="{0E22D1D3-E26A-4C33-82C7-427715FB2702}"/>
    <cellStyle name="_Summary_Trade Flows_1_Country Slate Forecast" xfId="9029" xr:uid="{6F17C498-72A9-4053-BDA0-387B090A82CE}"/>
    <cellStyle name="_Summary_Trade Flows_1_GOST" xfId="9030" xr:uid="{92853594-1B36-43CD-AE2F-06C28EB69904}"/>
    <cellStyle name="_Summary_Trade Flows_1_Investments" xfId="9031" xr:uid="{D46C3C5D-B413-44AF-A6D8-36FFFEF5920B}"/>
    <cellStyle name="_Summary_Trade Flows_1_Lookup Tables" xfId="9032" xr:uid="{2ED6C2BC-E913-4474-BB52-B04F99C6A412}"/>
    <cellStyle name="_Summary_Trade Flows_1_Throughputs" xfId="9033" xr:uid="{07AD33A3-7E31-425E-BF47-218B5F28088A}"/>
    <cellStyle name="_Summary_Unidentified Imports" xfId="9034" xr:uid="{BBF1DD49-27D0-449C-B43C-A046C196E787}"/>
    <cellStyle name="_Summary_Unidentified Imports 2" xfId="9035" xr:uid="{7F024366-D6C1-422A-889E-3C966EB8CBC8}"/>
    <cellStyle name="_Summary_Unidentified Imports 3" xfId="9036" xr:uid="{01884634-AAF0-482C-89E7-A797FC7AFB46}"/>
    <cellStyle name="_Summary_Unidentified Imports_Base Slate" xfId="9037" xr:uid="{DC6F69C3-79E6-45D5-9127-7E6085F81A33}"/>
    <cellStyle name="_Summary_Unidentified Imports_Base Year" xfId="9038" xr:uid="{01C23B37-0E93-4250-AAA0-28334568182A}"/>
    <cellStyle name="_Summary_Unidentified Imports_Capacities" xfId="9039" xr:uid="{FF8F3CE5-CB09-491F-B428-99E4B4250A4F}"/>
    <cellStyle name="_Summary_Unidentified Imports_Investments" xfId="9040" xr:uid="{FDC561BE-073B-4B9E-BCA8-0FC0638A478F}"/>
    <cellStyle name="_Summary_Unidentified Imports_Lookup Tables" xfId="9041" xr:uid="{E904A9CE-4EF6-48ED-A7E6-0CD61ED89EEC}"/>
    <cellStyle name="_Summary_Unidentified Imports_Sheet1" xfId="9042" xr:uid="{D316436E-B711-44BC-99DD-F8D250EBB4E6}"/>
    <cellStyle name="_Summary_Unidentified Imports_US Production" xfId="9043" xr:uid="{9333D79E-CE92-4187-9776-22F285626CE1}"/>
    <cellStyle name="_Summary_US Production" xfId="9044" xr:uid="{E5E86C51-EC28-4CAF-8A00-D9E0AAB216B7}"/>
    <cellStyle name="_Test" xfId="9045" xr:uid="{6D32DF71-55BA-4E1E-8C75-0335170BAC24}"/>
    <cellStyle name="_Test_Lookup Tables" xfId="9046" xr:uid="{A3E9AD7C-63EE-425F-8947-1C1D484B6B18}"/>
    <cellStyle name="_Test_Sheet for GCAM" xfId="9047" xr:uid="{81954C6B-6E30-4D16-A477-20967F38EF35}"/>
    <cellStyle name="_Test_Sheet1" xfId="9048" xr:uid="{1C996992-9C9F-4B08-B0FC-A4A224A56E8A}"/>
    <cellStyle name="_trade" xfId="9049" xr:uid="{70E28CE6-9411-47DA-8630-B1544BBCCDCB}"/>
    <cellStyle name="_trade 2" xfId="9050" xr:uid="{596E80D7-B66E-42AA-A678-D894A1CB1183}"/>
    <cellStyle name="_trade_Base Slate" xfId="9051" xr:uid="{F91978E9-70C8-42C5-B497-226A71ED838C}"/>
    <cellStyle name="_trade_Brazil" xfId="9052" xr:uid="{7BD6D576-0255-429C-8311-51372A5FC010}"/>
    <cellStyle name="_trade_Capacities" xfId="9053" xr:uid="{C168957A-E109-4D5A-8DB0-8A2B7053D570}"/>
    <cellStyle name="_trade_Country Balance Template" xfId="9054" xr:uid="{AED944DD-47F8-4364-AA11-6ED7E23D92B5}"/>
    <cellStyle name="_trade_Country Slate Forecast" xfId="9055" xr:uid="{82B5672C-B50C-4095-8435-CDD089A72BA4}"/>
    <cellStyle name="_trade_GOST" xfId="9056" xr:uid="{EAA8B66E-BD53-4165-90E1-040D62E9D886}"/>
    <cellStyle name="_trade_Investments" xfId="9057" xr:uid="{4813A752-AADB-4C12-A1B9-D7D3CDB91AE8}"/>
    <cellStyle name="_trade_Lookup Tables" xfId="9058" xr:uid="{6E16ABBE-9412-435C-8086-C1123AEBF585}"/>
    <cellStyle name="_trade_non refinery supply (kt)" xfId="9059" xr:uid="{D310A1FB-0F62-438D-BBAF-CC8300E9E028}"/>
    <cellStyle name="_trade_Refinery Operations" xfId="9060" xr:uid="{50AD8A25-787D-4007-A707-6D568393E8BB}"/>
    <cellStyle name="_trade_Throughputs" xfId="9061" xr:uid="{8720ED19-468E-455F-8C43-758244F6FC9D}"/>
    <cellStyle name="_trade_Trade Flows" xfId="9062" xr:uid="{A83347AD-C172-44B7-A5CD-922B34FD5DB3}"/>
    <cellStyle name="03_Table Notes" xfId="9063" xr:uid="{EF584B98-CA2B-4E3A-8797-68DE263E47EB}"/>
    <cellStyle name="04_Bold table figs" xfId="9064" xr:uid="{A8E08247-28C8-462B-B08B-A4ADCB4DF9D0}"/>
    <cellStyle name="05_table figs" xfId="9065" xr:uid="{E5838E46-CBBB-417A-A9E4-86DA827EDF66}"/>
    <cellStyle name="06_per cent" xfId="9066" xr:uid="{670151E1-51A4-4D5C-88EF-CDCB49CDA6F4}"/>
    <cellStyle name="07_Bold table text" xfId="9067" xr:uid="{DF5763CB-0964-4CF8-9F12-5BE776A7A0FE}"/>
    <cellStyle name="20% - Accent1 10" xfId="2790" xr:uid="{47516F12-C815-497E-A394-46AA7CD97038}"/>
    <cellStyle name="20% - Accent1 10 2" xfId="9069" xr:uid="{2F22159D-9A05-4009-BCF5-F9E8B78FA7C0}"/>
    <cellStyle name="20% - Accent1 10 2 2" xfId="24199" xr:uid="{4FBCDE2C-2EA8-42CF-930F-8D8BF82EB172}"/>
    <cellStyle name="20% - Accent1 10 3" xfId="9070" xr:uid="{0E9D4BAA-09E3-4D0A-B3E9-3BE4DB5F1B36}"/>
    <cellStyle name="20% - Accent1 10 4" xfId="9068" xr:uid="{FF0F238F-84E2-412A-91E3-A3EB5F89C1AD}"/>
    <cellStyle name="20% - Accent1 10 4 2" xfId="24198" xr:uid="{31420899-4E8C-467A-B047-73A10012BC81}"/>
    <cellStyle name="20% - Accent1 11" xfId="5510" xr:uid="{CF643125-29B4-4727-BEB8-F496AE2370B0}"/>
    <cellStyle name="20% - Accent1 11 2" xfId="9072" xr:uid="{24A8E95D-8B26-409B-90FC-0793BAA1C32B}"/>
    <cellStyle name="20% - Accent1 11 2 2" xfId="24201" xr:uid="{DFCCC4F9-5691-421D-B73C-9A5C71AB0293}"/>
    <cellStyle name="20% - Accent1 11 3" xfId="9073" xr:uid="{3681B133-DF82-4A44-A43A-743887C19E7B}"/>
    <cellStyle name="20% - Accent1 11 4" xfId="9071" xr:uid="{1F54D95D-F412-4289-ABF2-9C40BDBCB6CC}"/>
    <cellStyle name="20% - Accent1 11 4 2" xfId="24200" xr:uid="{6DBAC488-FA7D-4543-ADCB-A9D9B4FA446C}"/>
    <cellStyle name="20% - Accent1 12" xfId="9074" xr:uid="{F0571005-E2CE-467D-84D4-9BB8C92AC662}"/>
    <cellStyle name="20% - Accent1 12 2" xfId="9075" xr:uid="{E9195E4F-6EF3-450B-BDC1-24CBAC38C492}"/>
    <cellStyle name="20% - Accent1 12 2 2" xfId="24203" xr:uid="{82CAF36B-31D4-4436-8CC7-9D4C28431949}"/>
    <cellStyle name="20% - Accent1 12 3" xfId="9076" xr:uid="{F5C2FC86-890B-4124-975E-D0F6F8FAD829}"/>
    <cellStyle name="20% - Accent1 12 4" xfId="24202" xr:uid="{F773E9E2-8C76-4839-AECA-6CF57356F4C6}"/>
    <cellStyle name="20% - Accent1 13" xfId="9077" xr:uid="{D431F661-F985-4385-B69C-A41AA8AE8A43}"/>
    <cellStyle name="20% - Accent1 13 2" xfId="9078" xr:uid="{1AF39841-E146-4B88-B084-5B7C0DB76760}"/>
    <cellStyle name="20% - Accent1 13 2 2" xfId="24205" xr:uid="{C9A4BC11-7195-478B-9D71-788995550ADA}"/>
    <cellStyle name="20% - Accent1 13 3" xfId="9079" xr:uid="{1DF26A6E-3E62-43C9-9192-219862EA1FA5}"/>
    <cellStyle name="20% - Accent1 13 4" xfId="24204" xr:uid="{D6B6883F-3C7F-4558-AD7D-491ADCA0C2AA}"/>
    <cellStyle name="20% - Accent1 14" xfId="9080" xr:uid="{A5D4FB60-A44D-4708-A9AA-C290F5822C87}"/>
    <cellStyle name="20% - Accent1 14 2" xfId="9081" xr:uid="{CC095E31-0973-4DA0-8B2F-9BE1A34B7174}"/>
    <cellStyle name="20% - Accent1 14 2 2" xfId="24207" xr:uid="{05784816-B7CC-4A76-A2D7-269F16DD141C}"/>
    <cellStyle name="20% - Accent1 14 3" xfId="9082" xr:uid="{50EF19F9-CDB9-4484-AA43-0EBFBB22E7F2}"/>
    <cellStyle name="20% - Accent1 14 4" xfId="24206" xr:uid="{5A9B4FEC-1C89-4FFD-BFE0-91A5F146E3BE}"/>
    <cellStyle name="20% - Accent1 15" xfId="9083" xr:uid="{F7349CD0-24D8-4E21-9666-358FBAC0BBD0}"/>
    <cellStyle name="20% - Accent1 15 2" xfId="9084" xr:uid="{DD8A2E3F-557A-4BC1-96B2-532D537683B0}"/>
    <cellStyle name="20% - Accent1 15 2 2" xfId="24209" xr:uid="{A5B72043-5241-4C3E-B026-EC425B60EF4E}"/>
    <cellStyle name="20% - Accent1 15 3" xfId="9085" xr:uid="{DC94038F-78BD-4FB3-B0C8-A9C4D7F2915B}"/>
    <cellStyle name="20% - Accent1 15 4" xfId="24208" xr:uid="{A3CAA53C-E3A4-4A83-A716-64C4CF9A8D6C}"/>
    <cellStyle name="20% - Accent1 16" xfId="9086" xr:uid="{49C994DF-FD09-44D7-BB00-D15276C474C6}"/>
    <cellStyle name="20% - Accent1 16 2" xfId="9087" xr:uid="{F08047AE-60AA-4914-B60B-5108135A4131}"/>
    <cellStyle name="20% - Accent1 16 2 2" xfId="24211" xr:uid="{831423E4-20BB-4787-AA62-EF5CA55081F2}"/>
    <cellStyle name="20% - Accent1 16 3" xfId="9088" xr:uid="{3B1C44D2-C7EE-4089-BAEB-9F6798F72A2B}"/>
    <cellStyle name="20% - Accent1 16 4" xfId="24210" xr:uid="{5AB3ABEE-CEF9-4B01-8DB3-3F3EDECE96E6}"/>
    <cellStyle name="20% - Accent1 17" xfId="9089" xr:uid="{A688B617-6BFD-49F4-AA53-09378DD83BF7}"/>
    <cellStyle name="20% - Accent1 17 2" xfId="9090" xr:uid="{0F4AF765-1D05-483B-A447-9099497B011E}"/>
    <cellStyle name="20% - Accent1 17 2 2" xfId="24213" xr:uid="{2EBA1CF8-0D9A-45A7-9ED8-A373D1A2F916}"/>
    <cellStyle name="20% - Accent1 17 3" xfId="9091" xr:uid="{E37836B3-4FC7-4C76-BC75-3ABF2789404D}"/>
    <cellStyle name="20% - Accent1 17 4" xfId="24212" xr:uid="{C5E0C07C-D89C-48B1-BF50-C77C80CDC14B}"/>
    <cellStyle name="20% - Accent1 18" xfId="9092" xr:uid="{EFB5F8A2-2F35-4218-904A-A4F089AC6C56}"/>
    <cellStyle name="20% - Accent1 18 2" xfId="9093" xr:uid="{DD9FA735-D43A-4437-AFF3-376A8E8F67C9}"/>
    <cellStyle name="20% - Accent1 18 2 2" xfId="24215" xr:uid="{E5B8F16D-5D74-4959-8295-105CFA20D06B}"/>
    <cellStyle name="20% - Accent1 18 3" xfId="9094" xr:uid="{11C73F6D-F59A-47C4-9506-2E6092DDE6AB}"/>
    <cellStyle name="20% - Accent1 18 4" xfId="24214" xr:uid="{3EC10A4D-C05B-43CE-A659-E361AB91E611}"/>
    <cellStyle name="20% - Accent1 19" xfId="9095" xr:uid="{961773FE-8D1D-48BD-9777-DDF8442BC912}"/>
    <cellStyle name="20% - Accent1 19 2" xfId="9096" xr:uid="{C572F772-4910-47B2-B66B-BB4C4B1DB2F8}"/>
    <cellStyle name="20% - Accent1 19 3" xfId="9097" xr:uid="{FA8A29AC-DF90-4B81-BDB7-24DCAEEDE92E}"/>
    <cellStyle name="20% - Accent1 2" xfId="40" xr:uid="{266DB11E-9636-4911-9180-8C585FD85DE3}"/>
    <cellStyle name="20% - Accent1 2 2" xfId="1186" xr:uid="{77C11ABE-6439-4007-9DFF-55A30F0FBE18}"/>
    <cellStyle name="20% - Accent1 2 2 2" xfId="3198" xr:uid="{A8BADA8A-5A40-4479-8BAD-013B4821694E}"/>
    <cellStyle name="20% - Accent1 2 2 2 2" xfId="9100" xr:uid="{8C83D6BA-02A1-4B9D-9467-00E182B907FD}"/>
    <cellStyle name="20% - Accent1 2 2 3" xfId="9099" xr:uid="{845DAEAD-22DA-4529-86B5-77BA11B9E794}"/>
    <cellStyle name="20% - Accent1 2 3" xfId="1187" xr:uid="{9874D0DB-8AD2-42C3-9856-80BC91A87B31}"/>
    <cellStyle name="20% - Accent1 2 3 2" xfId="9101" xr:uid="{9F714588-CD3F-4664-8E7F-56EBB34C47BC}"/>
    <cellStyle name="20% - Accent1 2 4" xfId="1188" xr:uid="{0D73D83A-82A6-4176-BACB-59D2A82C6685}"/>
    <cellStyle name="20% - Accent1 2 4 2" xfId="9103" xr:uid="{B09DB629-24F2-43B0-95F3-B72718ABB0D9}"/>
    <cellStyle name="20% - Accent1 2 4 3" xfId="9102" xr:uid="{4BB94D41-4904-48FD-9FBF-E39BDEA2DEB6}"/>
    <cellStyle name="20% - Accent1 2 5" xfId="1189" xr:uid="{0131B272-7D97-4CCE-80D2-092840C1494E}"/>
    <cellStyle name="20% - Accent1 2 6" xfId="1190" xr:uid="{332AA5B4-AC85-439D-A752-34172AEB89C5}"/>
    <cellStyle name="20% - Accent1 2 7" xfId="1191" xr:uid="{F0C995D6-73AF-4903-B6BA-6B71113BCFC1}"/>
    <cellStyle name="20% - Accent1 2 8" xfId="9098" xr:uid="{5CB16634-1E7A-4591-88C1-C8FC1A5FF94B}"/>
    <cellStyle name="20% - Accent1 20" xfId="9104" xr:uid="{E3A6298E-08E7-485A-AB26-F04D9EB8FB1E}"/>
    <cellStyle name="20% - Accent1 20 2" xfId="9105" xr:uid="{9245F934-0349-4FF7-AEE9-4D5CF6E126C2}"/>
    <cellStyle name="20% - Accent1 20 3" xfId="9106" xr:uid="{0ACA43E7-DC8D-4F7D-9015-AEC28EC317E0}"/>
    <cellStyle name="20% - Accent1 21" xfId="9107" xr:uid="{D46AE752-3946-4C18-9DC0-27D384A0DC97}"/>
    <cellStyle name="20% - Accent1 21 2" xfId="9108" xr:uid="{42E4B558-43A1-40DD-85EB-3DCFB5CC390C}"/>
    <cellStyle name="20% - Accent1 21 3" xfId="9109" xr:uid="{58E623D4-97A4-4704-83A9-34DF9D3E0F33}"/>
    <cellStyle name="20% - Accent1 22" xfId="9110" xr:uid="{53368245-741C-4A07-B6A6-32A20EC74C0E}"/>
    <cellStyle name="20% - Accent1 22 2" xfId="9111" xr:uid="{A7FAFDE7-F766-4ED2-A2D6-8C0DFF269518}"/>
    <cellStyle name="20% - Accent1 22 3" xfId="9112" xr:uid="{D65E77D5-8734-4DF7-B6CB-88B4A9953959}"/>
    <cellStyle name="20% - Accent1 23" xfId="9113" xr:uid="{B0F475F1-F4B7-4F91-B6F4-06849EBEFB91}"/>
    <cellStyle name="20% - Accent1 23 2" xfId="9114" xr:uid="{F6F43495-A370-47EB-A1B0-B5C8C2FE8712}"/>
    <cellStyle name="20% - Accent1 23 3" xfId="9115" xr:uid="{976D0D5C-4967-4497-9CA3-012B695714D4}"/>
    <cellStyle name="20% - Accent1 24" xfId="9116" xr:uid="{24351F9A-DB45-42B4-8281-287EB125962B}"/>
    <cellStyle name="20% - Accent1 24 2" xfId="9117" xr:uid="{7D1D5B28-D0B7-4531-A9FD-6D4EF64D49F7}"/>
    <cellStyle name="20% - Accent1 24 3" xfId="9118" xr:uid="{8E36F1BF-5566-4DF6-AE17-D56CFDCDC2F7}"/>
    <cellStyle name="20% - Accent1 25" xfId="9119" xr:uid="{60E2AFF3-37D3-4573-955D-F3AF6EEBC904}"/>
    <cellStyle name="20% - Accent1 25 2" xfId="9120" xr:uid="{B1BF3679-D1A6-45AF-B56A-91806EB1F044}"/>
    <cellStyle name="20% - Accent1 25 3" xfId="9121" xr:uid="{8CF18EC0-5138-405B-8A47-792EBBC4A3B4}"/>
    <cellStyle name="20% - Accent1 26" xfId="9122" xr:uid="{7476DF95-4CEC-493B-A341-649CBCCE2B76}"/>
    <cellStyle name="20% - Accent1 26 2" xfId="9123" xr:uid="{0AB5FBC8-E37D-492A-B626-F15748C3F608}"/>
    <cellStyle name="20% - Accent1 26 3" xfId="9124" xr:uid="{76DEB053-9B93-478C-AB1C-C874991DF5C5}"/>
    <cellStyle name="20% - Accent1 27" xfId="9125" xr:uid="{536CE43C-DBCD-4A88-8273-AC4AED114B8D}"/>
    <cellStyle name="20% - Accent1 27 2" xfId="9126" xr:uid="{80407EA7-0A37-4B29-BF2B-426AAF6A3C74}"/>
    <cellStyle name="20% - Accent1 27 3" xfId="9127" xr:uid="{E8486E2B-5E26-45A8-9243-F8C51C0495EE}"/>
    <cellStyle name="20% - Accent1 3" xfId="41" xr:uid="{A77E3636-579F-488F-8ED8-DE4C8F9C2881}"/>
    <cellStyle name="20% - Accent1 3 2" xfId="1192" xr:uid="{A2C55207-33FB-4C01-A460-BF676D7D0D38}"/>
    <cellStyle name="20% - Accent1 3 2 2" xfId="9129" xr:uid="{F53FED7E-26FF-4505-8E81-E359808BF6DD}"/>
    <cellStyle name="20% - Accent1 3 3" xfId="1193" xr:uid="{F6D279F1-202B-41D3-BEBD-39BDEDB95007}"/>
    <cellStyle name="20% - Accent1 3 3 2" xfId="9130" xr:uid="{FE6D98A0-BAD5-4712-BB45-00D6134C3ADC}"/>
    <cellStyle name="20% - Accent1 3 4" xfId="1194" xr:uid="{5855B9A9-4EB1-49A9-9C12-FB86B8CA0009}"/>
    <cellStyle name="20% - Accent1 3 4 2" xfId="9131" xr:uid="{30F31562-096D-4BC1-B783-A5C67BA0410A}"/>
    <cellStyle name="20% - Accent1 3 5" xfId="1195" xr:uid="{87967FFE-F5E6-4938-9DAA-325B8134818B}"/>
    <cellStyle name="20% - Accent1 3 6" xfId="1196" xr:uid="{D6004BFD-3005-4CA4-BAAA-A841E2FE9912}"/>
    <cellStyle name="20% - Accent1 3 7" xfId="1197" xr:uid="{18118004-9508-44BE-A2E3-153B96733CD6}"/>
    <cellStyle name="20% - Accent1 3 8" xfId="9128" xr:uid="{B1686D60-1DBD-4D83-84F6-9713758AC216}"/>
    <cellStyle name="20% - Accent1 4" xfId="42" xr:uid="{E1083677-7D67-42E5-960D-3656324678C6}"/>
    <cellStyle name="20% - Accent1 4 2" xfId="1198" xr:uid="{B975CCCE-9495-467F-8CFD-8DADA126E7ED}"/>
    <cellStyle name="20% - Accent1 4 2 2" xfId="9133" xr:uid="{BE22AE58-3F02-44F3-9A20-5B750C44C71B}"/>
    <cellStyle name="20% - Accent1 4 2 2 2" xfId="24217" xr:uid="{1DD13BA0-34CF-4DE8-8B87-32962FCC17A9}"/>
    <cellStyle name="20% - Accent1 4 3" xfId="1199" xr:uid="{36CBA9B4-E550-4479-AF17-D99DF7DE8494}"/>
    <cellStyle name="20% - Accent1 4 3 2" xfId="9134" xr:uid="{C87FF790-7A1F-4D4F-B3A6-2CD88A5B3E66}"/>
    <cellStyle name="20% - Accent1 4 4" xfId="1200" xr:uid="{4A9FF87B-E61D-49A3-B8E6-46E6969154A0}"/>
    <cellStyle name="20% - Accent1 4 5" xfId="1201" xr:uid="{DD758618-2638-4C4A-BDD9-EE08A000C95A}"/>
    <cellStyle name="20% - Accent1 4 6" xfId="1202" xr:uid="{D6379C7B-B42C-4FA7-B3CD-388CE6B596BD}"/>
    <cellStyle name="20% - Accent1 4 7" xfId="1203" xr:uid="{F60D63C0-344C-4F30-B07D-198F43C847A7}"/>
    <cellStyle name="20% - Accent1 4 8" xfId="9132" xr:uid="{4EBD6B1A-CE73-4B8B-AB91-9B9EBBD4B786}"/>
    <cellStyle name="20% - Accent1 4 8 2" xfId="24216" xr:uid="{2B8B77E7-37FE-4D7D-BA89-F80149A56ED9}"/>
    <cellStyle name="20% - Accent1 5" xfId="43" xr:uid="{E285EFDD-ACDF-4656-813D-E413EE2E00FF}"/>
    <cellStyle name="20% - Accent1 5 2" xfId="9136" xr:uid="{769ECEFB-28C5-4CA8-8F12-6CD0BB95E722}"/>
    <cellStyle name="20% - Accent1 5 2 2" xfId="24219" xr:uid="{8164994E-406E-41D6-940E-5CCF46530D61}"/>
    <cellStyle name="20% - Accent1 5 3" xfId="9137" xr:uid="{29DAD567-B4B0-481F-855D-965334E4D23C}"/>
    <cellStyle name="20% - Accent1 5 4" xfId="9135" xr:uid="{780E2F1A-4418-465D-89A8-6D1C3DFCB779}"/>
    <cellStyle name="20% - Accent1 5 4 2" xfId="24218" xr:uid="{29E638C6-DFB3-469D-939C-4C22F6C3AAE8}"/>
    <cellStyle name="20% - Accent1 6" xfId="44" xr:uid="{29FDD15E-FB6F-43DE-9D2A-B6DBB5D13621}"/>
    <cellStyle name="20% - Accent1 6 2" xfId="9139" xr:uid="{EE1B9746-CCF2-4234-8315-0DBF86DA693A}"/>
    <cellStyle name="20% - Accent1 6 2 2" xfId="24221" xr:uid="{C6F3385E-22F3-45FE-809B-0C70302A5397}"/>
    <cellStyle name="20% - Accent1 6 3" xfId="9140" xr:uid="{7B4AC4CA-0524-49C6-AEA2-A070CAC89E70}"/>
    <cellStyle name="20% - Accent1 6 4" xfId="9138" xr:uid="{64F061CC-B330-4A62-8C8D-EA4D3E7544A3}"/>
    <cellStyle name="20% - Accent1 6 4 2" xfId="24220" xr:uid="{CF321572-5A40-4A5D-BCDC-C87B0757226C}"/>
    <cellStyle name="20% - Accent1 7" xfId="45" xr:uid="{4F6BD3E1-C378-408C-9A3F-99445039D555}"/>
    <cellStyle name="20% - Accent1 7 2" xfId="9142" xr:uid="{EA7782E6-FDC5-4439-AF36-41FD4221247A}"/>
    <cellStyle name="20% - Accent1 7 2 2" xfId="24223" xr:uid="{E94FECF7-886C-444D-8FC6-8F853ABF0826}"/>
    <cellStyle name="20% - Accent1 7 3" xfId="9143" xr:uid="{B0ED2AFA-EEDB-4442-BBCA-9078B0AA6083}"/>
    <cellStyle name="20% - Accent1 7 4" xfId="9141" xr:uid="{3DA9F33D-4F9E-4AED-BCD5-CF417ECDCFB5}"/>
    <cellStyle name="20% - Accent1 7 4 2" xfId="24222" xr:uid="{4ECDA1DF-7077-4857-8A83-9C2C027962FB}"/>
    <cellStyle name="20% - Accent1 8" xfId="46" xr:uid="{ABE790B9-3EFE-4D54-8A7F-4E99FD01B014}"/>
    <cellStyle name="20% - Accent1 8 2" xfId="9145" xr:uid="{9C70C045-E6B0-4FB1-8416-D33E69E66940}"/>
    <cellStyle name="20% - Accent1 8 2 2" xfId="24225" xr:uid="{F7128930-F15D-4555-B76D-C2BB89248E6E}"/>
    <cellStyle name="20% - Accent1 8 3" xfId="9146" xr:uid="{ED6D8429-F543-42EB-BAA9-BC1C81236E8A}"/>
    <cellStyle name="20% - Accent1 8 4" xfId="9144" xr:uid="{2864DBEB-7F0E-4476-A9DD-2A2351E95DC8}"/>
    <cellStyle name="20% - Accent1 8 4 2" xfId="24224" xr:uid="{8DAECD39-1C50-47D0-967C-24F668CDC8A2}"/>
    <cellStyle name="20% - Accent1 9" xfId="47" xr:uid="{C884A182-FD31-4FCA-BA54-D449D17655AA}"/>
    <cellStyle name="20% - Accent1 9 2" xfId="9148" xr:uid="{65699649-6DC5-4942-8C90-A8214FF71302}"/>
    <cellStyle name="20% - Accent1 9 2 2" xfId="24227" xr:uid="{98033B82-CF08-4F92-AEC6-F58877C2F53F}"/>
    <cellStyle name="20% - Accent1 9 3" xfId="9149" xr:uid="{DC172139-00E8-4045-938B-1E021CEAB933}"/>
    <cellStyle name="20% - Accent1 9 4" xfId="9147" xr:uid="{56384B57-E222-44CD-8771-F07E23B89345}"/>
    <cellStyle name="20% - Accent1 9 4 2" xfId="24226" xr:uid="{38071741-5604-431A-8670-2C044EDF840C}"/>
    <cellStyle name="20% - Accent2 10" xfId="2706" xr:uid="{C568BDAE-FE3E-4A29-805B-EAE03F609233}"/>
    <cellStyle name="20% - Accent2 10 2" xfId="9151" xr:uid="{981A4912-D8B5-49E9-8D10-254C21A2A824}"/>
    <cellStyle name="20% - Accent2 10 2 2" xfId="24229" xr:uid="{79DB8A46-4A68-4812-87B6-916A9EAB830C}"/>
    <cellStyle name="20% - Accent2 10 3" xfId="9152" xr:uid="{96DAFC6C-E225-4EC0-8837-991A9C4BAFEB}"/>
    <cellStyle name="20% - Accent2 10 4" xfId="9150" xr:uid="{ADB8D555-16F8-4D14-89E2-0228ECCFBA87}"/>
    <cellStyle name="20% - Accent2 10 4 2" xfId="24228" xr:uid="{74742DC9-1749-4BE6-B453-B1B13D67FD98}"/>
    <cellStyle name="20% - Accent2 11" xfId="5511" xr:uid="{A3574BC4-2607-48BB-B4BD-C94719D85575}"/>
    <cellStyle name="20% - Accent2 11 2" xfId="9154" xr:uid="{2A09D675-0F9C-41BB-BAB4-1054260569EC}"/>
    <cellStyle name="20% - Accent2 11 2 2" xfId="24231" xr:uid="{1B0EB8A5-6E9A-4177-A9A2-62E91B14A594}"/>
    <cellStyle name="20% - Accent2 11 3" xfId="9155" xr:uid="{29458454-6ADB-471E-B83F-4792B12A60CC}"/>
    <cellStyle name="20% - Accent2 11 4" xfId="9153" xr:uid="{076910F9-0880-4B14-B4F4-BB124663A908}"/>
    <cellStyle name="20% - Accent2 11 4 2" xfId="24230" xr:uid="{57564F89-A8F7-4122-A3A8-34C8F17A164A}"/>
    <cellStyle name="20% - Accent2 12" xfId="9156" xr:uid="{0DEDF7AF-A9CB-4B4F-B85A-522D7BB429BB}"/>
    <cellStyle name="20% - Accent2 12 2" xfId="9157" xr:uid="{47434BD8-9935-488A-8313-73FD8C9DF1B5}"/>
    <cellStyle name="20% - Accent2 12 2 2" xfId="24233" xr:uid="{30FC5BB2-8AC0-47A8-AFA6-8E6BA0E0AE3C}"/>
    <cellStyle name="20% - Accent2 12 3" xfId="9158" xr:uid="{B1DEF76D-BE8C-421D-821E-BB8A90A16FE1}"/>
    <cellStyle name="20% - Accent2 12 4" xfId="24232" xr:uid="{8C15791C-3994-42E7-A198-7BAD044E64AD}"/>
    <cellStyle name="20% - Accent2 13" xfId="9159" xr:uid="{8E4C6980-EF07-4605-9EC2-9B638D977970}"/>
    <cellStyle name="20% - Accent2 13 2" xfId="9160" xr:uid="{45C606A5-91FB-4147-874A-6D5F1F0B7DD9}"/>
    <cellStyle name="20% - Accent2 13 2 2" xfId="24235" xr:uid="{4CE480C5-D822-4115-861A-93172CE569D8}"/>
    <cellStyle name="20% - Accent2 13 3" xfId="9161" xr:uid="{752C41AA-4075-4E01-B844-B3DC627AB723}"/>
    <cellStyle name="20% - Accent2 13 4" xfId="24234" xr:uid="{131FDF59-CA3C-4A45-90E5-35C31546DDE2}"/>
    <cellStyle name="20% - Accent2 14" xfId="9162" xr:uid="{5CFAC170-4895-420C-B249-0B82A1CBBC91}"/>
    <cellStyle name="20% - Accent2 14 2" xfId="9163" xr:uid="{A91389F6-392F-4A93-8F0D-B3477F76083C}"/>
    <cellStyle name="20% - Accent2 14 2 2" xfId="24237" xr:uid="{F2EAC871-EC63-4E69-A83D-F76D0DDCAB4B}"/>
    <cellStyle name="20% - Accent2 14 3" xfId="9164" xr:uid="{75851F4A-8A3E-4374-9327-F749A750AF74}"/>
    <cellStyle name="20% - Accent2 14 4" xfId="24236" xr:uid="{46D9B46D-487D-44E3-A305-EDA5E43A964A}"/>
    <cellStyle name="20% - Accent2 15" xfId="9165" xr:uid="{D1447B1C-C2FC-4C9B-AE72-321998C150DC}"/>
    <cellStyle name="20% - Accent2 15 2" xfId="9166" xr:uid="{4F2CA05B-9B0C-44F8-8996-81865713924A}"/>
    <cellStyle name="20% - Accent2 15 2 2" xfId="24239" xr:uid="{B93CFB36-12C3-4BAD-8EB6-8028936F2DEE}"/>
    <cellStyle name="20% - Accent2 15 3" xfId="9167" xr:uid="{700D1061-710E-427C-BDF1-3D679430921B}"/>
    <cellStyle name="20% - Accent2 15 4" xfId="24238" xr:uid="{A07098BF-2B1F-46CD-B999-BEEA3E18AB5E}"/>
    <cellStyle name="20% - Accent2 16" xfId="9168" xr:uid="{38768818-FAC5-4AEE-9278-22C2683A98D5}"/>
    <cellStyle name="20% - Accent2 16 2" xfId="9169" xr:uid="{964FB10D-7D29-4A13-94E0-9E1A23A85F90}"/>
    <cellStyle name="20% - Accent2 16 2 2" xfId="24241" xr:uid="{52FF527E-D5DD-4636-ADC5-B53350F9D424}"/>
    <cellStyle name="20% - Accent2 16 3" xfId="9170" xr:uid="{AC263924-5A7A-4FE3-9F15-055340705848}"/>
    <cellStyle name="20% - Accent2 16 4" xfId="24240" xr:uid="{168EDDC1-9837-4656-A7A0-AFF7A02AEB14}"/>
    <cellStyle name="20% - Accent2 17" xfId="9171" xr:uid="{50C61949-0680-4F35-80F4-D894E5378E06}"/>
    <cellStyle name="20% - Accent2 17 2" xfId="9172" xr:uid="{5387EB47-1160-48E2-9460-6440D6C0C1DD}"/>
    <cellStyle name="20% - Accent2 17 2 2" xfId="24243" xr:uid="{8E535A59-BE91-4F02-ACA5-F5395B3D50B7}"/>
    <cellStyle name="20% - Accent2 17 3" xfId="9173" xr:uid="{CF4A2189-262A-4828-8401-2896CD6CBC76}"/>
    <cellStyle name="20% - Accent2 17 4" xfId="24242" xr:uid="{FFE567F8-9F20-4B7B-8B47-C762ACB1C4CB}"/>
    <cellStyle name="20% - Accent2 18" xfId="9174" xr:uid="{17A2E722-FE05-4EAF-B361-FB08A73F747D}"/>
    <cellStyle name="20% - Accent2 18 2" xfId="9175" xr:uid="{45C10E34-59EB-47BE-89B4-B0D4F9D11990}"/>
    <cellStyle name="20% - Accent2 18 2 2" xfId="24245" xr:uid="{8B0D1F07-26AA-43A2-8E2A-3216DD99B732}"/>
    <cellStyle name="20% - Accent2 18 3" xfId="9176" xr:uid="{A07253E3-840D-4907-98BB-1395D3B8A58F}"/>
    <cellStyle name="20% - Accent2 18 4" xfId="24244" xr:uid="{55F51CB9-69FB-4003-A8AB-60D984522528}"/>
    <cellStyle name="20% - Accent2 19" xfId="9177" xr:uid="{EEE62C22-59C5-4CD9-B463-A9089949CA41}"/>
    <cellStyle name="20% - Accent2 19 2" xfId="9178" xr:uid="{18888A9B-C922-4559-BBC3-376890AF5AC8}"/>
    <cellStyle name="20% - Accent2 19 3" xfId="9179" xr:uid="{F05E6B37-7840-4BF4-9842-629E6196945C}"/>
    <cellStyle name="20% - Accent2 2" xfId="48" xr:uid="{0E0D384D-7932-424C-B677-6A7B2999D0D8}"/>
    <cellStyle name="20% - Accent2 2 2" xfId="1204" xr:uid="{A3ADF2A7-A46F-4137-B68A-1F5CB030BE21}"/>
    <cellStyle name="20% - Accent2 2 2 2" xfId="3199" xr:uid="{AF509B3D-8671-442E-9CD0-60114AA17BA4}"/>
    <cellStyle name="20% - Accent2 2 2 2 2" xfId="9182" xr:uid="{3D9F47DE-C6CB-4A76-B66E-7623F4988690}"/>
    <cellStyle name="20% - Accent2 2 2 3" xfId="9181" xr:uid="{99E914BE-7D4E-4D46-9B5E-818763A9BCE2}"/>
    <cellStyle name="20% - Accent2 2 3" xfId="1205" xr:uid="{D07CFE68-AB5C-4EFE-9A62-A9E4157ADDB9}"/>
    <cellStyle name="20% - Accent2 2 3 2" xfId="9183" xr:uid="{FFF0B6BD-7731-451E-9EF6-DF71537E56E7}"/>
    <cellStyle name="20% - Accent2 2 4" xfId="1206" xr:uid="{B85062A6-8236-4269-9379-DDA6BCAD0D82}"/>
    <cellStyle name="20% - Accent2 2 4 2" xfId="9185" xr:uid="{100FDD79-F0B5-4031-87C2-A6F6CE775991}"/>
    <cellStyle name="20% - Accent2 2 4 3" xfId="9184" xr:uid="{E2C38258-E4DB-4F95-9A68-A40E1191715A}"/>
    <cellStyle name="20% - Accent2 2 5" xfId="1207" xr:uid="{DF90A499-9C81-4892-94F5-393D1DE3DEEF}"/>
    <cellStyle name="20% - Accent2 2 6" xfId="1208" xr:uid="{30509EAA-46DD-4C56-90D5-3F547E69DA39}"/>
    <cellStyle name="20% - Accent2 2 7" xfId="1209" xr:uid="{E3F3D3B2-A19E-4A2F-B926-93DD9A42BB88}"/>
    <cellStyle name="20% - Accent2 2 8" xfId="9180" xr:uid="{29921DE6-8833-445E-9B86-3F715755CE71}"/>
    <cellStyle name="20% - Accent2 20" xfId="9186" xr:uid="{99B9A198-39C0-4AF7-8076-1A189D3AE43D}"/>
    <cellStyle name="20% - Accent2 20 2" xfId="9187" xr:uid="{8CD9A7F8-E002-40DB-815F-49FC288FF0FE}"/>
    <cellStyle name="20% - Accent2 20 3" xfId="9188" xr:uid="{67A0F89A-BEBC-4A5A-B2EA-684EE1869513}"/>
    <cellStyle name="20% - Accent2 21" xfId="9189" xr:uid="{8F78DDA9-840A-4BB9-9063-C6EC0FFFF73E}"/>
    <cellStyle name="20% - Accent2 21 2" xfId="9190" xr:uid="{EA9396AD-FC90-4BA8-A5E8-BDBF10F66361}"/>
    <cellStyle name="20% - Accent2 21 3" xfId="9191" xr:uid="{A7BB8226-68C3-4F07-B86C-1325FCEFE078}"/>
    <cellStyle name="20% - Accent2 22" xfId="9192" xr:uid="{18F9FC0F-4AEB-48EA-AEC0-FA2064E0F476}"/>
    <cellStyle name="20% - Accent2 22 2" xfId="9193" xr:uid="{1AC9FEEA-7258-4BDD-ABF3-CA78407B8CD9}"/>
    <cellStyle name="20% - Accent2 22 3" xfId="9194" xr:uid="{CEB246B0-602A-481C-B434-D6942427EA40}"/>
    <cellStyle name="20% - Accent2 23" xfId="9195" xr:uid="{70A9074A-E825-48A1-A68C-8E871775ADA6}"/>
    <cellStyle name="20% - Accent2 23 2" xfId="9196" xr:uid="{74BF5353-95D3-404D-850A-F14C5498B130}"/>
    <cellStyle name="20% - Accent2 23 3" xfId="9197" xr:uid="{E860C600-016C-4C0F-B84A-3927569204AF}"/>
    <cellStyle name="20% - Accent2 24" xfId="9198" xr:uid="{BD4C42F8-6395-41A3-A7F6-F9B617F73DE9}"/>
    <cellStyle name="20% - Accent2 24 2" xfId="9199" xr:uid="{8326E61B-442B-456B-A8A0-5870700DAEC5}"/>
    <cellStyle name="20% - Accent2 24 3" xfId="9200" xr:uid="{0E9B62CF-7777-4B08-AC02-10CC1A1D29DB}"/>
    <cellStyle name="20% - Accent2 25" xfId="9201" xr:uid="{7F3506EB-57DA-4281-92ED-544142A4A2B6}"/>
    <cellStyle name="20% - Accent2 25 2" xfId="9202" xr:uid="{F0863B06-3741-4742-B0B5-087B119DFDF2}"/>
    <cellStyle name="20% - Accent2 25 3" xfId="9203" xr:uid="{DCBA0B10-4B00-47B0-B419-7068E55726DA}"/>
    <cellStyle name="20% - Accent2 26" xfId="9204" xr:uid="{319E5DD1-A908-462B-995F-0E15603E1B70}"/>
    <cellStyle name="20% - Accent2 26 2" xfId="9205" xr:uid="{C138B4E5-070A-45CB-A464-CBEB6C6A7C76}"/>
    <cellStyle name="20% - Accent2 26 3" xfId="9206" xr:uid="{DFBF7543-B2F2-4A05-A450-3EEEA74C1BA6}"/>
    <cellStyle name="20% - Accent2 27" xfId="9207" xr:uid="{B1300F91-0DF1-46AD-9CDE-94124FB3838A}"/>
    <cellStyle name="20% - Accent2 27 2" xfId="9208" xr:uid="{F5BD4C51-5F80-406F-96EF-3B08572CB74F}"/>
    <cellStyle name="20% - Accent2 27 3" xfId="9209" xr:uid="{3EDB3907-47EE-4F53-951B-F8088A088CE1}"/>
    <cellStyle name="20% - Accent2 3" xfId="49" xr:uid="{517246BA-F7E5-411C-94DE-61609F5DAE1E}"/>
    <cellStyle name="20% - Accent2 3 2" xfId="1210" xr:uid="{B0C7EE7E-C83F-4EEA-B281-9C30F05FE552}"/>
    <cellStyle name="20% - Accent2 3 2 2" xfId="9211" xr:uid="{232E501E-BFCC-44A6-9743-295AAA8B59CD}"/>
    <cellStyle name="20% - Accent2 3 3" xfId="1211" xr:uid="{99A41FE1-5474-4785-AAD4-83A363EFD82C}"/>
    <cellStyle name="20% - Accent2 3 3 2" xfId="9212" xr:uid="{F7DB6634-5257-4078-9001-C7C405B7AE25}"/>
    <cellStyle name="20% - Accent2 3 4" xfId="1212" xr:uid="{DCE32135-2F7F-46B8-BE09-0EE9FF9E3F5C}"/>
    <cellStyle name="20% - Accent2 3 4 2" xfId="9213" xr:uid="{DEC98732-9DEF-4210-87B7-8DFAFC2B1E82}"/>
    <cellStyle name="20% - Accent2 3 5" xfId="1213" xr:uid="{0BA0468D-1D74-42AA-967F-643F352CF44C}"/>
    <cellStyle name="20% - Accent2 3 6" xfId="1214" xr:uid="{91B42E3A-7D6C-4843-A2D6-96C33F136A5D}"/>
    <cellStyle name="20% - Accent2 3 7" xfId="1215" xr:uid="{6EC9DE37-06BD-4811-B71E-FE503F186C16}"/>
    <cellStyle name="20% - Accent2 3 8" xfId="9210" xr:uid="{269FFD15-A5E9-4B82-A5E7-E932BD5A066B}"/>
    <cellStyle name="20% - Accent2 4" xfId="50" xr:uid="{99FD26C9-C186-4C76-AC97-050F798C897B}"/>
    <cellStyle name="20% - Accent2 4 2" xfId="1216" xr:uid="{4A856993-13F8-4393-9FA2-D7B45AC8AE91}"/>
    <cellStyle name="20% - Accent2 4 2 2" xfId="9215" xr:uid="{A2576B73-5974-497B-8ADB-40E03625F9FC}"/>
    <cellStyle name="20% - Accent2 4 2 2 2" xfId="24247" xr:uid="{D74B52C3-A0A2-432F-BC49-68A003A9E623}"/>
    <cellStyle name="20% - Accent2 4 3" xfId="1217" xr:uid="{3CB22F95-DAEC-4F82-8183-844B8D021AD1}"/>
    <cellStyle name="20% - Accent2 4 3 2" xfId="9216" xr:uid="{2BBA7AA4-A81B-407D-8261-4F177684E8D6}"/>
    <cellStyle name="20% - Accent2 4 4" xfId="1218" xr:uid="{CA02A818-F162-4A6E-8DBB-DAD64061EC1F}"/>
    <cellStyle name="20% - Accent2 4 5" xfId="1219" xr:uid="{3600B8B8-4B47-4E18-9C2A-F321292AD817}"/>
    <cellStyle name="20% - Accent2 4 6" xfId="1220" xr:uid="{2738440F-56A5-49A8-BA65-6B42CDEAAC8E}"/>
    <cellStyle name="20% - Accent2 4 7" xfId="1221" xr:uid="{2BB9D22B-0AEC-4E2B-B7B1-7E22B81A2991}"/>
    <cellStyle name="20% - Accent2 4 8" xfId="9214" xr:uid="{7A006BC2-708C-4016-A6A4-EBCBCAA5D5C2}"/>
    <cellStyle name="20% - Accent2 4 8 2" xfId="24246" xr:uid="{7AAFFA3C-9F10-4752-9DF5-3DB25D4E25C0}"/>
    <cellStyle name="20% - Accent2 5" xfId="51" xr:uid="{8E71A819-84BF-4624-B64E-668CB2EFA193}"/>
    <cellStyle name="20% - Accent2 5 2" xfId="9218" xr:uid="{B5A2B8CB-3EDC-47A2-BC0A-4C9475014D35}"/>
    <cellStyle name="20% - Accent2 5 2 2" xfId="24249" xr:uid="{1B211E9D-49C3-4AB3-8ABB-C106D736C6BC}"/>
    <cellStyle name="20% - Accent2 5 3" xfId="9219" xr:uid="{D26F1870-17AD-4B8C-B2C8-92BDBB667FAD}"/>
    <cellStyle name="20% - Accent2 5 4" xfId="9217" xr:uid="{645C9AC4-BD0D-4561-951E-3A3E4E7FE5D7}"/>
    <cellStyle name="20% - Accent2 5 4 2" xfId="24248" xr:uid="{0D7848F5-570D-412C-B3E6-D78B916BCEE3}"/>
    <cellStyle name="20% - Accent2 6" xfId="52" xr:uid="{1BCCE600-45E5-4EC0-833D-A72AF5455258}"/>
    <cellStyle name="20% - Accent2 6 2" xfId="9221" xr:uid="{CB8E0F1A-30E0-421F-B8E6-99311A83F344}"/>
    <cellStyle name="20% - Accent2 6 2 2" xfId="24251" xr:uid="{E7B5150C-2B28-484A-B75B-2F22CCF01917}"/>
    <cellStyle name="20% - Accent2 6 3" xfId="9222" xr:uid="{B150C575-89DB-4853-9EA3-C5C665720961}"/>
    <cellStyle name="20% - Accent2 6 4" xfId="9220" xr:uid="{5CB71F56-D8DB-4551-8593-49BEB698C4C4}"/>
    <cellStyle name="20% - Accent2 6 4 2" xfId="24250" xr:uid="{A0B57447-B11F-42EC-91C9-3DEE85D2BC73}"/>
    <cellStyle name="20% - Accent2 7" xfId="53" xr:uid="{27992A99-BF5B-45DA-A790-552C90712A9E}"/>
    <cellStyle name="20% - Accent2 7 2" xfId="9224" xr:uid="{E9FDC41D-3473-4D20-991F-6B29330DD88F}"/>
    <cellStyle name="20% - Accent2 7 2 2" xfId="24253" xr:uid="{5A61D97D-B194-4D72-B23C-9638E87B28AA}"/>
    <cellStyle name="20% - Accent2 7 3" xfId="9225" xr:uid="{B7F17EF1-81A5-416D-BE6B-AA923EE064F2}"/>
    <cellStyle name="20% - Accent2 7 4" xfId="9223" xr:uid="{98EBACC2-3D0C-499E-BF09-E67A1876C0EC}"/>
    <cellStyle name="20% - Accent2 7 4 2" xfId="24252" xr:uid="{FF20F000-2A3D-4C3F-9748-B5147E62AA9E}"/>
    <cellStyle name="20% - Accent2 8" xfId="54" xr:uid="{BB66933B-DC55-4192-8CF0-DA74BA853D21}"/>
    <cellStyle name="20% - Accent2 8 2" xfId="9227" xr:uid="{4FC20337-CA06-43B8-94AD-2F1824AE68AB}"/>
    <cellStyle name="20% - Accent2 8 2 2" xfId="24255" xr:uid="{CE0484D3-09AF-42E1-AA80-F0E61BA7ACDA}"/>
    <cellStyle name="20% - Accent2 8 3" xfId="9228" xr:uid="{B7094D6E-4465-414C-9558-4210B52E785A}"/>
    <cellStyle name="20% - Accent2 8 4" xfId="9226" xr:uid="{C7FF1D1B-9AD7-44BE-AA6E-EC3C4D1168C8}"/>
    <cellStyle name="20% - Accent2 8 4 2" xfId="24254" xr:uid="{4ADCC975-9E89-45F7-9FBB-F3DF69938EA0}"/>
    <cellStyle name="20% - Accent2 9" xfId="55" xr:uid="{63168B82-75FB-49C0-9503-6695708A121D}"/>
    <cellStyle name="20% - Accent2 9 2" xfId="9230" xr:uid="{1F2FB2BF-9CF3-45A4-AC0D-47E8DEE287F5}"/>
    <cellStyle name="20% - Accent2 9 2 2" xfId="24257" xr:uid="{DAC1C15C-5CE4-46A9-A0DF-F0471F3B2A5B}"/>
    <cellStyle name="20% - Accent2 9 3" xfId="9231" xr:uid="{B565EE06-B3ED-405D-A42A-DB60B3865C64}"/>
    <cellStyle name="20% - Accent2 9 4" xfId="9229" xr:uid="{8A9C5BB2-8265-46D5-903D-840B481EC7E3}"/>
    <cellStyle name="20% - Accent2 9 4 2" xfId="24256" xr:uid="{A02C4571-900B-460B-8940-98627C39A91B}"/>
    <cellStyle name="20% - Accent3 10" xfId="2789" xr:uid="{7F444829-1FBE-4B25-AD37-1CAFEA0FCD6F}"/>
    <cellStyle name="20% - Accent3 10 2" xfId="9233" xr:uid="{2D2E459D-8C33-421C-AC15-BAC79A7C6F9D}"/>
    <cellStyle name="20% - Accent3 10 2 2" xfId="24259" xr:uid="{9833AE0A-BEC7-4AB1-A230-39AC837FBA51}"/>
    <cellStyle name="20% - Accent3 10 3" xfId="9234" xr:uid="{BFAE172F-3EE3-4143-A0FA-E78A0F26DA3D}"/>
    <cellStyle name="20% - Accent3 10 4" xfId="9232" xr:uid="{7DB95B34-0884-4AFB-8692-F93940DEE6CC}"/>
    <cellStyle name="20% - Accent3 10 4 2" xfId="24258" xr:uid="{81555421-7DE4-4185-A68A-F7C1F535057E}"/>
    <cellStyle name="20% - Accent3 11" xfId="5512" xr:uid="{FB8DB94C-BE01-4B54-8091-32C81F4BB8FB}"/>
    <cellStyle name="20% - Accent3 11 2" xfId="9236" xr:uid="{FD1D1015-D248-467F-9DA0-4D1BDFD72EDE}"/>
    <cellStyle name="20% - Accent3 11 2 2" xfId="24261" xr:uid="{01CB81CC-67F2-41C1-A203-19C8AAD52E73}"/>
    <cellStyle name="20% - Accent3 11 3" xfId="9237" xr:uid="{4D13A99B-A653-4445-A1C4-A57A5AC433CF}"/>
    <cellStyle name="20% - Accent3 11 4" xfId="9235" xr:uid="{2AB1CED3-F035-45E2-90CD-AB0ABED220C1}"/>
    <cellStyle name="20% - Accent3 11 4 2" xfId="24260" xr:uid="{68996B4E-8BF9-4410-82FE-CBACAC347DED}"/>
    <cellStyle name="20% - Accent3 12" xfId="9238" xr:uid="{0D1995D7-F38C-4EE6-8710-A1842A0BC615}"/>
    <cellStyle name="20% - Accent3 12 2" xfId="9239" xr:uid="{2EB8A86F-9B14-4A9A-B035-63D76A3188FA}"/>
    <cellStyle name="20% - Accent3 12 2 2" xfId="24263" xr:uid="{F9E4C502-515F-49EA-9D5D-3AEFCFFDFEB3}"/>
    <cellStyle name="20% - Accent3 12 3" xfId="9240" xr:uid="{0C222F4B-D2AE-419D-A9C6-B6324051A77B}"/>
    <cellStyle name="20% - Accent3 12 4" xfId="24262" xr:uid="{6211ED33-8BB1-4339-AF3D-3929169F622C}"/>
    <cellStyle name="20% - Accent3 13" xfId="9241" xr:uid="{C478B284-5EA4-4061-9E3D-105CF2A13008}"/>
    <cellStyle name="20% - Accent3 13 2" xfId="9242" xr:uid="{8B73169F-5C7E-4DA1-80E0-FD2FE6B5BDDD}"/>
    <cellStyle name="20% - Accent3 13 2 2" xfId="24265" xr:uid="{D41174D2-DAFC-4DBF-BBA9-684E7718BD7B}"/>
    <cellStyle name="20% - Accent3 13 3" xfId="9243" xr:uid="{6F5FDCDA-01C3-4641-B4CA-94D2F7F8F2DD}"/>
    <cellStyle name="20% - Accent3 13 4" xfId="24264" xr:uid="{3C1AF559-0216-44B9-BD35-18D06DFAD005}"/>
    <cellStyle name="20% - Accent3 14" xfId="9244" xr:uid="{04EE3347-3877-471F-BF9A-1907D760C133}"/>
    <cellStyle name="20% - Accent3 14 2" xfId="9245" xr:uid="{426DF83B-328B-46CD-8A0A-C7A977FE4BE9}"/>
    <cellStyle name="20% - Accent3 14 2 2" xfId="24267" xr:uid="{8A3C6E47-8587-46DB-926E-68AFEF7E52CB}"/>
    <cellStyle name="20% - Accent3 14 3" xfId="9246" xr:uid="{DB8E5344-1C2B-47B7-AD0A-F5D14653BD72}"/>
    <cellStyle name="20% - Accent3 14 4" xfId="24266" xr:uid="{1EC4CB76-DFF9-4A8E-B4EB-F05E3985F061}"/>
    <cellStyle name="20% - Accent3 15" xfId="9247" xr:uid="{9F9A7E2D-BD27-4D63-A3FC-A49B13B5CD7D}"/>
    <cellStyle name="20% - Accent3 15 2" xfId="9248" xr:uid="{894F95DF-F4F1-4808-BAEA-A52A0F651B8B}"/>
    <cellStyle name="20% - Accent3 15 2 2" xfId="24269" xr:uid="{EB006C67-7E23-4804-ACFE-BC17616AAFD7}"/>
    <cellStyle name="20% - Accent3 15 3" xfId="9249" xr:uid="{2D87955A-D32A-4C95-8A8C-8B36E2EA4FFB}"/>
    <cellStyle name="20% - Accent3 15 4" xfId="24268" xr:uid="{E5B6B3D0-B2F0-4AF8-ACFB-630EF15460AC}"/>
    <cellStyle name="20% - Accent3 16" xfId="9250" xr:uid="{4713CF4B-341C-423F-A12E-4B64F2F50CB1}"/>
    <cellStyle name="20% - Accent3 16 2" xfId="9251" xr:uid="{DDD2F5EE-B8E1-4DED-9E55-DDDC37C58259}"/>
    <cellStyle name="20% - Accent3 16 2 2" xfId="24271" xr:uid="{DF83C650-1162-407A-AD34-5BB6693D8B07}"/>
    <cellStyle name="20% - Accent3 16 3" xfId="9252" xr:uid="{0C7BF683-683E-45E1-B738-E330B35B7475}"/>
    <cellStyle name="20% - Accent3 16 4" xfId="24270" xr:uid="{5EB73F71-BF5A-4C1D-B9D6-6816D8DC2D79}"/>
    <cellStyle name="20% - Accent3 17" xfId="9253" xr:uid="{94AFDAB7-B8B5-4FCF-A2E6-D3A87FFC87E1}"/>
    <cellStyle name="20% - Accent3 17 2" xfId="9254" xr:uid="{F963E78E-4D4D-47B1-9F02-40FB406F5CF3}"/>
    <cellStyle name="20% - Accent3 17 2 2" xfId="24273" xr:uid="{9CD51084-CD86-4D41-87CC-F93F0E1CDCEE}"/>
    <cellStyle name="20% - Accent3 17 3" xfId="9255" xr:uid="{BE37CE13-0579-4129-83C1-159B82C242B9}"/>
    <cellStyle name="20% - Accent3 17 4" xfId="24272" xr:uid="{1A211B73-499E-4075-962A-A2C29E402B3D}"/>
    <cellStyle name="20% - Accent3 18" xfId="9256" xr:uid="{4C5A61E3-E5C6-4E99-854D-409BCD90DEBB}"/>
    <cellStyle name="20% - Accent3 18 2" xfId="9257" xr:uid="{25CDEA0C-48D8-415F-A1FB-6056DF30EA7E}"/>
    <cellStyle name="20% - Accent3 18 2 2" xfId="24275" xr:uid="{5CB618B5-B08F-4279-9C62-3E3828ED4101}"/>
    <cellStyle name="20% - Accent3 18 3" xfId="9258" xr:uid="{7263DE83-E340-47DD-BB15-527BD7825689}"/>
    <cellStyle name="20% - Accent3 18 4" xfId="24274" xr:uid="{BFA8292F-7674-41BC-B267-F9657202CA25}"/>
    <cellStyle name="20% - Accent3 19" xfId="9259" xr:uid="{654E29A8-84DB-4299-881E-2CEB3C1CA89C}"/>
    <cellStyle name="20% - Accent3 19 2" xfId="9260" xr:uid="{5F87EE6F-5B18-4DEA-9978-3A46CF963D53}"/>
    <cellStyle name="20% - Accent3 19 3" xfId="9261" xr:uid="{2C861194-BA0C-4682-830A-CCF1E6953C8E}"/>
    <cellStyle name="20% - Accent3 2" xfId="56" xr:uid="{91C47901-D4B8-4F30-BF96-0D2B7370620A}"/>
    <cellStyle name="20% - Accent3 2 2" xfId="1222" xr:uid="{6788FAC7-58AA-44EF-8F77-B57DAB3889E9}"/>
    <cellStyle name="20% - Accent3 2 2 2" xfId="3200" xr:uid="{3C4C32A6-BCEA-402B-9E94-D74304D849CE}"/>
    <cellStyle name="20% - Accent3 2 2 2 2" xfId="9264" xr:uid="{2001DE00-07C2-4830-BA1A-53B97AA37437}"/>
    <cellStyle name="20% - Accent3 2 2 3" xfId="9263" xr:uid="{330BE9DC-5A3C-4074-A926-5F03954A787B}"/>
    <cellStyle name="20% - Accent3 2 3" xfId="1223" xr:uid="{6FF3F479-D635-4698-9221-8764C938D216}"/>
    <cellStyle name="20% - Accent3 2 3 2" xfId="9265" xr:uid="{2C39A6B9-8D32-4AC6-8C09-3CE41972550A}"/>
    <cellStyle name="20% - Accent3 2 4" xfId="1224" xr:uid="{56970EED-C8B8-40BD-9B60-537508E849FE}"/>
    <cellStyle name="20% - Accent3 2 4 2" xfId="9267" xr:uid="{962E0158-ED89-40F6-BEC0-19F53F8454D6}"/>
    <cellStyle name="20% - Accent3 2 4 3" xfId="9266" xr:uid="{704059B9-671C-4FB4-904C-1CF6C0D2DDE5}"/>
    <cellStyle name="20% - Accent3 2 5" xfId="1225" xr:uid="{87B75736-2DD2-4F31-B348-7776BEDB0A7A}"/>
    <cellStyle name="20% - Accent3 2 6" xfId="1226" xr:uid="{08949019-2F7E-4AF4-9106-A44778134BD9}"/>
    <cellStyle name="20% - Accent3 2 7" xfId="1227" xr:uid="{11F976F6-EFA3-4C26-8CDC-671FC451BB3E}"/>
    <cellStyle name="20% - Accent3 2 8" xfId="9262" xr:uid="{2B575EA9-697E-4F06-90B9-6759E25550D3}"/>
    <cellStyle name="20% - Accent3 20" xfId="9268" xr:uid="{C6884C76-E1F6-4E36-96D5-9C9FC58BA754}"/>
    <cellStyle name="20% - Accent3 20 2" xfId="9269" xr:uid="{FE0F6659-D70F-4C7C-8FEE-6EEA10E4F1B6}"/>
    <cellStyle name="20% - Accent3 20 3" xfId="9270" xr:uid="{AEAF271F-7920-4A9D-8781-E7006ECF8E10}"/>
    <cellStyle name="20% - Accent3 21" xfId="9271" xr:uid="{D9FE66E5-A548-48D0-AD8A-D881F2C0B435}"/>
    <cellStyle name="20% - Accent3 21 2" xfId="9272" xr:uid="{EDEBCB52-666A-4696-993A-E3AACD4DCC8C}"/>
    <cellStyle name="20% - Accent3 21 3" xfId="9273" xr:uid="{9A4C2243-F75A-4696-BE4F-C75F3E84DCF3}"/>
    <cellStyle name="20% - Accent3 22" xfId="9274" xr:uid="{06423645-40B6-471B-AD23-A2D18973535C}"/>
    <cellStyle name="20% - Accent3 22 2" xfId="9275" xr:uid="{C07E626D-E468-472B-8B04-257AB3F70306}"/>
    <cellStyle name="20% - Accent3 22 3" xfId="9276" xr:uid="{ECAFC292-149D-43AF-85C3-60016BF3A32D}"/>
    <cellStyle name="20% - Accent3 23" xfId="9277" xr:uid="{4953526D-CB9B-4F69-B5E9-B819710FC4AC}"/>
    <cellStyle name="20% - Accent3 23 2" xfId="9278" xr:uid="{48B2B9F4-D29B-4193-B0F6-3DA0D56E864F}"/>
    <cellStyle name="20% - Accent3 23 3" xfId="9279" xr:uid="{DC38B956-6AFD-4234-936E-67B02B3417BB}"/>
    <cellStyle name="20% - Accent3 24" xfId="9280" xr:uid="{96AFFB8D-3617-4F8D-AB1F-3E351B8B185A}"/>
    <cellStyle name="20% - Accent3 24 2" xfId="9281" xr:uid="{2CA7ACEA-E394-441B-844D-B42C927B928F}"/>
    <cellStyle name="20% - Accent3 24 3" xfId="9282" xr:uid="{6517CCC3-5C3A-49AA-A93E-1AE9A7EAD358}"/>
    <cellStyle name="20% - Accent3 25" xfId="9283" xr:uid="{27DB04FF-6966-4161-AEB6-6FFACDAC3D80}"/>
    <cellStyle name="20% - Accent3 25 2" xfId="9284" xr:uid="{37D5A554-079D-4730-91C0-60B7E87F2DA9}"/>
    <cellStyle name="20% - Accent3 25 3" xfId="9285" xr:uid="{849E4B69-5768-47D0-9D5E-11CAC96B6364}"/>
    <cellStyle name="20% - Accent3 26" xfId="9286" xr:uid="{CD885008-82E1-417D-9B54-277B17353656}"/>
    <cellStyle name="20% - Accent3 26 2" xfId="9287" xr:uid="{14B67D7E-97B0-40A9-A9AA-33286A6F2873}"/>
    <cellStyle name="20% - Accent3 26 3" xfId="9288" xr:uid="{C282C63D-0C9E-4771-B473-11F5CD78ED34}"/>
    <cellStyle name="20% - Accent3 27" xfId="9289" xr:uid="{87414A13-6C7F-450B-AE37-FB2A41CE5DF6}"/>
    <cellStyle name="20% - Accent3 27 2" xfId="9290" xr:uid="{6EDA420A-78B1-4851-B875-56574D0E1694}"/>
    <cellStyle name="20% - Accent3 27 3" xfId="9291" xr:uid="{C18EF11C-CE94-4022-BC0C-38FB15C4EF17}"/>
    <cellStyle name="20% - Accent3 3" xfId="57" xr:uid="{FCF4001B-38A6-4006-8FFE-D7FAD53879DA}"/>
    <cellStyle name="20% - Accent3 3 2" xfId="1228" xr:uid="{4F56E8CD-0761-44F9-8AE4-1D2AAF724DF3}"/>
    <cellStyle name="20% - Accent3 3 2 2" xfId="9293" xr:uid="{971511D7-824E-4D18-A10D-F5A176834B4C}"/>
    <cellStyle name="20% - Accent3 3 3" xfId="1229" xr:uid="{0EBA8768-B45B-4EB5-9A8A-288B5E104DDB}"/>
    <cellStyle name="20% - Accent3 3 3 2" xfId="9294" xr:uid="{5E155135-AB02-4FEA-B1C2-2B944C87A352}"/>
    <cellStyle name="20% - Accent3 3 4" xfId="1230" xr:uid="{63917468-6FCD-4F66-AC12-6DF0E664B33A}"/>
    <cellStyle name="20% - Accent3 3 4 2" xfId="9295" xr:uid="{472F31A1-B0FE-4C7A-8AAD-89322C558C08}"/>
    <cellStyle name="20% - Accent3 3 5" xfId="1231" xr:uid="{5E4A59A7-CB0A-4ECA-9BA0-BD43C3B348E6}"/>
    <cellStyle name="20% - Accent3 3 6" xfId="1232" xr:uid="{BB8AC657-EFC6-44D0-A096-7EE61F230844}"/>
    <cellStyle name="20% - Accent3 3 7" xfId="1233" xr:uid="{C241E238-7001-48A2-9A67-9A1ACC3D177D}"/>
    <cellStyle name="20% - Accent3 3 8" xfId="9292" xr:uid="{6F0ECB93-95E2-4CEB-9E75-76BDA069C9E6}"/>
    <cellStyle name="20% - Accent3 4" xfId="58" xr:uid="{796CCA4B-40B1-4B05-A7AF-3A2BEF1D64D3}"/>
    <cellStyle name="20% - Accent3 4 2" xfId="1234" xr:uid="{85A50942-1CB2-4D1C-930E-62427CA0F9EA}"/>
    <cellStyle name="20% - Accent3 4 2 2" xfId="9297" xr:uid="{7E8677FD-E508-4E74-8826-7777FF460150}"/>
    <cellStyle name="20% - Accent3 4 2 2 2" xfId="24277" xr:uid="{5C473A36-33BC-4718-A7E9-D8FB2F385B65}"/>
    <cellStyle name="20% - Accent3 4 3" xfId="1235" xr:uid="{C2DF74BA-5343-4A44-A2EB-8BDDFA334A36}"/>
    <cellStyle name="20% - Accent3 4 3 2" xfId="9298" xr:uid="{2D750121-3635-4801-ACC8-0BB9AB6D7E42}"/>
    <cellStyle name="20% - Accent3 4 4" xfId="1236" xr:uid="{9B93E684-B3F3-42FF-89EA-7B7C361C8F04}"/>
    <cellStyle name="20% - Accent3 4 5" xfId="1237" xr:uid="{5F025441-803B-42A2-8E6D-FAF85E00F997}"/>
    <cellStyle name="20% - Accent3 4 6" xfId="1238" xr:uid="{7100C5D6-36A8-4198-AEE6-1744DB9FDBB2}"/>
    <cellStyle name="20% - Accent3 4 7" xfId="1239" xr:uid="{4020D74A-481E-47E3-814E-6BD3798CBB6E}"/>
    <cellStyle name="20% - Accent3 4 8" xfId="9296" xr:uid="{AC55E8E3-CB55-425C-8E2C-2C9FF13D4A0C}"/>
    <cellStyle name="20% - Accent3 4 8 2" xfId="24276" xr:uid="{E4BB2104-3D9C-4521-94A9-E1A511B7ED15}"/>
    <cellStyle name="20% - Accent3 5" xfId="59" xr:uid="{C240697E-6225-4BCE-A4E9-ADD094C54C55}"/>
    <cellStyle name="20% - Accent3 5 2" xfId="9300" xr:uid="{775058A0-EA5F-4090-8203-F1B842F7DBED}"/>
    <cellStyle name="20% - Accent3 5 2 2" xfId="24279" xr:uid="{19AEDC48-8E94-4356-9D22-F48941F12CA0}"/>
    <cellStyle name="20% - Accent3 5 3" xfId="9301" xr:uid="{DA561F20-D588-4A0A-AF04-148AC7156907}"/>
    <cellStyle name="20% - Accent3 5 4" xfId="9299" xr:uid="{CE433E3C-935F-4D47-BF13-F3EB5ED929C6}"/>
    <cellStyle name="20% - Accent3 5 4 2" xfId="24278" xr:uid="{BDA3A098-5221-4EC9-A4BE-D7D345D60C10}"/>
    <cellStyle name="20% - Accent3 6" xfId="60" xr:uid="{1210E0FA-3D5D-4B24-9DAC-57AB82AD94BD}"/>
    <cellStyle name="20% - Accent3 6 2" xfId="9303" xr:uid="{33A45005-8B08-4FC5-8C94-1E1BB141E1EA}"/>
    <cellStyle name="20% - Accent3 6 2 2" xfId="24281" xr:uid="{264BBDAB-33AA-4431-B520-739E8DDC4981}"/>
    <cellStyle name="20% - Accent3 6 3" xfId="9304" xr:uid="{561B8222-B379-4293-AE62-4D54D211D7E0}"/>
    <cellStyle name="20% - Accent3 6 4" xfId="9302" xr:uid="{8B09EF26-9A44-4343-9D57-43CEF681CF41}"/>
    <cellStyle name="20% - Accent3 6 4 2" xfId="24280" xr:uid="{C1590177-6E8B-4A5A-8C93-1F04DAE8D3AC}"/>
    <cellStyle name="20% - Accent3 7" xfId="61" xr:uid="{9C84FADD-7429-4904-90A5-0234FA89BB0B}"/>
    <cellStyle name="20% - Accent3 7 2" xfId="9306" xr:uid="{9B230AD3-F7F4-481E-AC14-95B357A868AD}"/>
    <cellStyle name="20% - Accent3 7 2 2" xfId="24283" xr:uid="{D58FE2BB-6217-487D-AEAB-73EC85E16112}"/>
    <cellStyle name="20% - Accent3 7 3" xfId="9307" xr:uid="{AB1BA95B-24AE-4B2E-8EB7-8DCD8C395856}"/>
    <cellStyle name="20% - Accent3 7 4" xfId="9305" xr:uid="{2C780BCB-480A-4511-ADB0-E140247D2D9F}"/>
    <cellStyle name="20% - Accent3 7 4 2" xfId="24282" xr:uid="{3A65ABF5-E95C-4BEA-BF41-9129936F457A}"/>
    <cellStyle name="20% - Accent3 8" xfId="62" xr:uid="{674A1CC1-C7BC-489A-A51D-6C06EA61CBC3}"/>
    <cellStyle name="20% - Accent3 8 2" xfId="9309" xr:uid="{72B8A9C9-7E54-4024-B869-3ED98C18C62D}"/>
    <cellStyle name="20% - Accent3 8 2 2" xfId="24285" xr:uid="{D8EA468F-89B4-4C86-B982-D9F89A76F58A}"/>
    <cellStyle name="20% - Accent3 8 3" xfId="9310" xr:uid="{C9E9D67C-866F-415A-A5F6-638A41FF5903}"/>
    <cellStyle name="20% - Accent3 8 4" xfId="9308" xr:uid="{4BF444BC-8366-4985-867C-713EE2B11EDB}"/>
    <cellStyle name="20% - Accent3 8 4 2" xfId="24284" xr:uid="{E5602AD9-680C-4FC0-A31D-29914A85F6A2}"/>
    <cellStyle name="20% - Accent3 9" xfId="63" xr:uid="{F49C47EC-80E0-4550-8766-F9D2AAC9078F}"/>
    <cellStyle name="20% - Accent3 9 2" xfId="9312" xr:uid="{81A9CA0A-017C-4CDF-A4AA-A4F3AA14D46E}"/>
    <cellStyle name="20% - Accent3 9 2 2" xfId="24287" xr:uid="{D4CE723A-D110-4D91-B736-CA54BFF43E99}"/>
    <cellStyle name="20% - Accent3 9 3" xfId="9313" xr:uid="{75AA4583-4D1E-45E0-9862-9E8A8EC9A20B}"/>
    <cellStyle name="20% - Accent3 9 4" xfId="9311" xr:uid="{0E20FE81-1F73-46C9-AEEA-54673C4E8D71}"/>
    <cellStyle name="20% - Accent3 9 4 2" xfId="24286" xr:uid="{CCE2A3D7-71AA-4936-9455-E70BDC015C20}"/>
    <cellStyle name="20% - Accent4 10" xfId="2688" xr:uid="{6E683940-CCEA-41F1-9446-ECD33B68B912}"/>
    <cellStyle name="20% - Accent4 10 2" xfId="9315" xr:uid="{97E68F65-50A5-40FF-8303-CDC3966420F5}"/>
    <cellStyle name="20% - Accent4 10 2 2" xfId="24289" xr:uid="{42213ACF-9C65-4EAC-8B21-D8A3CA197BB5}"/>
    <cellStyle name="20% - Accent4 10 3" xfId="9316" xr:uid="{AD853570-75FE-477E-9D23-0AFE43FCB4EA}"/>
    <cellStyle name="20% - Accent4 10 4" xfId="9314" xr:uid="{4BBC0F02-9458-43AE-AFB8-D0605FA70E5D}"/>
    <cellStyle name="20% - Accent4 10 4 2" xfId="24288" xr:uid="{EF26460C-6A74-4075-A0C3-F6CBEAF80118}"/>
    <cellStyle name="20% - Accent4 11" xfId="5513" xr:uid="{EF6A3E30-CA51-42F5-9F2C-B4ADED8C701E}"/>
    <cellStyle name="20% - Accent4 11 2" xfId="9318" xr:uid="{44E0BBC5-5756-49AC-A360-499BD098F349}"/>
    <cellStyle name="20% - Accent4 11 2 2" xfId="24291" xr:uid="{46B76737-D6CF-405D-B708-0FDD9B327B40}"/>
    <cellStyle name="20% - Accent4 11 3" xfId="9319" xr:uid="{AC45244D-FD90-4452-865F-FD14F33C8417}"/>
    <cellStyle name="20% - Accent4 11 4" xfId="9317" xr:uid="{4CCBA0C2-B682-480D-B79A-4A41DE3B90E1}"/>
    <cellStyle name="20% - Accent4 11 4 2" xfId="24290" xr:uid="{F724D013-5E29-4A76-AC40-50F39853769F}"/>
    <cellStyle name="20% - Accent4 12" xfId="9320" xr:uid="{CFF72E5C-2BFF-42CD-9306-A3C4D4A9582F}"/>
    <cellStyle name="20% - Accent4 12 2" xfId="9321" xr:uid="{A63638D7-81FA-4E00-8212-04EA0CDF5BAD}"/>
    <cellStyle name="20% - Accent4 12 2 2" xfId="24293" xr:uid="{2F472798-61FA-4A3A-B332-C8BD8567B36D}"/>
    <cellStyle name="20% - Accent4 12 3" xfId="9322" xr:uid="{63CD5F71-EC5F-4AE2-9C6B-8B9D1D7D0F43}"/>
    <cellStyle name="20% - Accent4 12 4" xfId="24292" xr:uid="{086D87F8-298C-4D76-B03F-DD8960C6EC38}"/>
    <cellStyle name="20% - Accent4 13" xfId="9323" xr:uid="{BD7CC040-435C-475D-A964-C4A7701D7F76}"/>
    <cellStyle name="20% - Accent4 13 2" xfId="9324" xr:uid="{00DCA0D2-F83F-4F7F-9516-7891E52B1EEC}"/>
    <cellStyle name="20% - Accent4 13 2 2" xfId="24295" xr:uid="{AB9F7E59-1027-4377-92B3-26080B5720EB}"/>
    <cellStyle name="20% - Accent4 13 3" xfId="9325" xr:uid="{467AA030-7519-4F2B-A71D-B04B2E88B5C0}"/>
    <cellStyle name="20% - Accent4 13 4" xfId="24294" xr:uid="{0539D204-6778-4371-A947-FEFD3B0066A9}"/>
    <cellStyle name="20% - Accent4 14" xfId="9326" xr:uid="{43EC6516-8562-4846-BAE5-6822BA9942BD}"/>
    <cellStyle name="20% - Accent4 14 2" xfId="9327" xr:uid="{1DD866CD-798A-4698-9A98-F3860B39B1BA}"/>
    <cellStyle name="20% - Accent4 14 2 2" xfId="24297" xr:uid="{DD5DE10D-A95B-44A4-A4FF-A8A62B68E8C5}"/>
    <cellStyle name="20% - Accent4 14 3" xfId="9328" xr:uid="{E6D20A2B-BCC8-4F1F-AE0D-11404199D32E}"/>
    <cellStyle name="20% - Accent4 14 4" xfId="24296" xr:uid="{69D87D88-749C-48DF-9072-2EE1B5F085C2}"/>
    <cellStyle name="20% - Accent4 15" xfId="9329" xr:uid="{7F8F474C-E273-4EE8-90F2-B8D229A267A0}"/>
    <cellStyle name="20% - Accent4 15 2" xfId="9330" xr:uid="{1B20D0B5-A9B4-460E-A60F-06BDB3F9DB35}"/>
    <cellStyle name="20% - Accent4 15 2 2" xfId="24299" xr:uid="{CC4D50B0-3B12-423C-9CC9-5C6211451F1D}"/>
    <cellStyle name="20% - Accent4 15 3" xfId="9331" xr:uid="{86E6BE0E-07E9-4AB5-943E-FE4759F99390}"/>
    <cellStyle name="20% - Accent4 15 4" xfId="24298" xr:uid="{546DF641-CD74-4AD1-8A8D-3AE58CEF2B5F}"/>
    <cellStyle name="20% - Accent4 16" xfId="9332" xr:uid="{C8463D95-F77E-48FA-9997-A299CF89A5E1}"/>
    <cellStyle name="20% - Accent4 16 2" xfId="9333" xr:uid="{3E24FD83-9E18-4132-BF99-B0906CFE7D99}"/>
    <cellStyle name="20% - Accent4 16 2 2" xfId="24301" xr:uid="{7E4D08E0-1A41-4A0B-80E4-72F9EC844A05}"/>
    <cellStyle name="20% - Accent4 16 3" xfId="9334" xr:uid="{0CFA0452-CA2C-4AE8-83D3-4D327417A618}"/>
    <cellStyle name="20% - Accent4 16 4" xfId="24300" xr:uid="{ABF0DD9E-930E-4702-8B5C-31851EA251ED}"/>
    <cellStyle name="20% - Accent4 17" xfId="9335" xr:uid="{201432D8-5023-4E63-88A9-8E89290B05AC}"/>
    <cellStyle name="20% - Accent4 17 2" xfId="9336" xr:uid="{73AD4A0B-D6F8-468F-9734-A05CEBC2BE4B}"/>
    <cellStyle name="20% - Accent4 17 2 2" xfId="24303" xr:uid="{BDA51692-EA07-4C9F-ACF2-FFF695225B5F}"/>
    <cellStyle name="20% - Accent4 17 3" xfId="9337" xr:uid="{409A2801-4ABC-4C38-8E2B-A11DE047CE5D}"/>
    <cellStyle name="20% - Accent4 17 4" xfId="24302" xr:uid="{5113DC4E-7423-4918-AF00-CC31E9B600B7}"/>
    <cellStyle name="20% - Accent4 18" xfId="9338" xr:uid="{6CCC2C57-2DDA-4875-8C8F-88AAB39BFF71}"/>
    <cellStyle name="20% - Accent4 18 2" xfId="9339" xr:uid="{605F2623-6A5C-4D68-A90F-CA6AFBCA0CD6}"/>
    <cellStyle name="20% - Accent4 18 2 2" xfId="24305" xr:uid="{3D7A25C8-998B-4B4C-817B-7A85E9084A8E}"/>
    <cellStyle name="20% - Accent4 18 3" xfId="9340" xr:uid="{40EEEE39-E91F-428C-8A21-3682A34A9823}"/>
    <cellStyle name="20% - Accent4 18 4" xfId="24304" xr:uid="{EE6C5156-3320-43C7-93A2-589CC24A022D}"/>
    <cellStyle name="20% - Accent4 19" xfId="9341" xr:uid="{9F588443-1A47-4E90-AB1A-12FD5BB48567}"/>
    <cellStyle name="20% - Accent4 19 2" xfId="9342" xr:uid="{A6C114A3-AF56-4F97-9308-BACF5A95DD1F}"/>
    <cellStyle name="20% - Accent4 19 3" xfId="9343" xr:uid="{76A1D341-308B-4D39-B016-E6C69D0E327F}"/>
    <cellStyle name="20% - Accent4 2" xfId="64" xr:uid="{4247E35B-CEBB-4372-A257-C4E770BDF667}"/>
    <cellStyle name="20% - Accent4 2 2" xfId="1240" xr:uid="{64377307-0D7F-41BF-BDD8-E4C451D7282B}"/>
    <cellStyle name="20% - Accent4 2 2 2" xfId="3201" xr:uid="{6505B888-FEAF-4C14-B510-EDEA873679F0}"/>
    <cellStyle name="20% - Accent4 2 2 2 2" xfId="9346" xr:uid="{F4BA6B77-7AC3-4F56-B75C-E1C161A6CE80}"/>
    <cellStyle name="20% - Accent4 2 2 3" xfId="9345" xr:uid="{E941C4F2-DA97-4D9E-A7A3-F306319D8EE5}"/>
    <cellStyle name="20% - Accent4 2 3" xfId="1241" xr:uid="{3E275456-C157-4870-83BA-0A4F2AF18C67}"/>
    <cellStyle name="20% - Accent4 2 3 2" xfId="9347" xr:uid="{04319D6E-D5D5-4DCF-B0DF-5C07C0BF9568}"/>
    <cellStyle name="20% - Accent4 2 4" xfId="1242" xr:uid="{E32840E3-B71A-4637-A439-0F894F9FDE45}"/>
    <cellStyle name="20% - Accent4 2 4 2" xfId="9349" xr:uid="{FB037293-49F7-41D3-B506-9B4F92D6E445}"/>
    <cellStyle name="20% - Accent4 2 4 3" xfId="9348" xr:uid="{BE24CE7F-FC15-4641-B1E7-B74BB25B7737}"/>
    <cellStyle name="20% - Accent4 2 5" xfId="1243" xr:uid="{125CCE05-7FD4-4F8B-842F-0B30730B59F9}"/>
    <cellStyle name="20% - Accent4 2 6" xfId="1244" xr:uid="{DE1A8F6D-D0BF-4430-996B-50EA09C24EC0}"/>
    <cellStyle name="20% - Accent4 2 7" xfId="1245" xr:uid="{131C84C9-9CCC-49EB-8EC2-CEF20F19805B}"/>
    <cellStyle name="20% - Accent4 2 8" xfId="9344" xr:uid="{E45A8849-E3E2-4A03-AECC-D22628DF40ED}"/>
    <cellStyle name="20% - Accent4 20" xfId="9350" xr:uid="{4E10CA5A-7794-4C4C-BC66-E4FEEE088845}"/>
    <cellStyle name="20% - Accent4 20 2" xfId="9351" xr:uid="{39448ADD-DF13-4F5C-B6D4-CC196CF07D46}"/>
    <cellStyle name="20% - Accent4 20 3" xfId="9352" xr:uid="{C6A718CB-6A8B-4B2B-B0C5-94851866EDC8}"/>
    <cellStyle name="20% - Accent4 21" xfId="9353" xr:uid="{49A2EF7E-6B60-4820-B774-52326DD7CAE7}"/>
    <cellStyle name="20% - Accent4 21 2" xfId="9354" xr:uid="{2E719947-07BC-425E-AC6A-BFFAA189EDB0}"/>
    <cellStyle name="20% - Accent4 21 3" xfId="9355" xr:uid="{29AB1DED-3048-4B66-B08E-76478C0B6BEE}"/>
    <cellStyle name="20% - Accent4 22" xfId="9356" xr:uid="{BB4798C5-A7CF-456A-AF14-A23D8F8304F4}"/>
    <cellStyle name="20% - Accent4 22 2" xfId="9357" xr:uid="{4812FF5C-1DE8-4371-906A-EB6BB214566E}"/>
    <cellStyle name="20% - Accent4 22 3" xfId="9358" xr:uid="{AE922BAD-1E94-4695-AFA3-AABBF95FC913}"/>
    <cellStyle name="20% - Accent4 23" xfId="9359" xr:uid="{E603C47F-7610-4818-A364-F9E61E5D5F1B}"/>
    <cellStyle name="20% - Accent4 23 2" xfId="9360" xr:uid="{015049F2-08C0-447F-8843-CA0DADE4E160}"/>
    <cellStyle name="20% - Accent4 23 3" xfId="9361" xr:uid="{86B9B5CB-9E64-48C4-9B16-A462AF4694D5}"/>
    <cellStyle name="20% - Accent4 24" xfId="9362" xr:uid="{C33742FD-83A8-4D2B-AB4E-B9C17232E47C}"/>
    <cellStyle name="20% - Accent4 24 2" xfId="9363" xr:uid="{55A08180-7544-4627-BEFF-7E24C563E5E1}"/>
    <cellStyle name="20% - Accent4 24 3" xfId="9364" xr:uid="{736A4FF5-5676-4EAC-B7B4-CC19C5C94691}"/>
    <cellStyle name="20% - Accent4 25" xfId="9365" xr:uid="{52F17E8F-BA0F-4EF4-8482-9173C6749C55}"/>
    <cellStyle name="20% - Accent4 25 2" xfId="9366" xr:uid="{76306C48-3D25-4A03-8310-F9E420915473}"/>
    <cellStyle name="20% - Accent4 25 3" xfId="9367" xr:uid="{BBDAE555-3F14-420C-BBDF-E2F9AE165B21}"/>
    <cellStyle name="20% - Accent4 26" xfId="9368" xr:uid="{D0FFEB29-6222-4D1C-9A12-17E952A70686}"/>
    <cellStyle name="20% - Accent4 26 2" xfId="9369" xr:uid="{E1681FBA-FF6C-421F-B2E8-80D89B94AFAF}"/>
    <cellStyle name="20% - Accent4 26 3" xfId="9370" xr:uid="{DCD72E24-565F-4463-9B13-69C9E8CF330C}"/>
    <cellStyle name="20% - Accent4 27" xfId="9371" xr:uid="{53657123-E600-48CC-800F-C43B0C66443F}"/>
    <cellStyle name="20% - Accent4 27 2" xfId="9372" xr:uid="{B7837E19-144F-437B-8608-33C6C9D8DE0A}"/>
    <cellStyle name="20% - Accent4 27 3" xfId="9373" xr:uid="{2CD72BE4-EC7E-462B-81E1-60AEA2EEA99F}"/>
    <cellStyle name="20% - Accent4 3" xfId="65" xr:uid="{D9F1ACF7-AF31-4E4D-9A76-153E14198054}"/>
    <cellStyle name="20% - Accent4 3 2" xfId="1246" xr:uid="{31B40C6F-91A2-49C9-8E8F-49C3F583EC71}"/>
    <cellStyle name="20% - Accent4 3 2 2" xfId="9375" xr:uid="{594680C9-B8D2-42C1-9117-31B15188D32F}"/>
    <cellStyle name="20% - Accent4 3 3" xfId="1247" xr:uid="{007B1286-4D72-418A-9289-1C7F9CE31E42}"/>
    <cellStyle name="20% - Accent4 3 3 2" xfId="9376" xr:uid="{64063AA3-AFB2-449A-B611-445ED1D14814}"/>
    <cellStyle name="20% - Accent4 3 4" xfId="1248" xr:uid="{EBE1F3CB-B350-44B8-83EB-250CDF4F9528}"/>
    <cellStyle name="20% - Accent4 3 4 2" xfId="9377" xr:uid="{C66683C7-C478-4B1D-B078-D26E8B9B812A}"/>
    <cellStyle name="20% - Accent4 3 5" xfId="1249" xr:uid="{8A8DD549-F6A6-4B39-8D0C-4D17DCB93B43}"/>
    <cellStyle name="20% - Accent4 3 6" xfId="1250" xr:uid="{EC1B8510-1600-4E80-AB43-06D0598A73BF}"/>
    <cellStyle name="20% - Accent4 3 7" xfId="1251" xr:uid="{BACEB718-10A8-48D8-B05B-2E6A6F43B72A}"/>
    <cellStyle name="20% - Accent4 3 8" xfId="9374" xr:uid="{8BBA5080-9266-4B85-AE7D-A766FC1F8CEA}"/>
    <cellStyle name="20% - Accent4 4" xfId="66" xr:uid="{E10D475B-8C77-46F5-8914-E7B6E4F96E16}"/>
    <cellStyle name="20% - Accent4 4 2" xfId="1252" xr:uid="{C1A79C62-244D-4D8E-A6EB-AD576F1C30C2}"/>
    <cellStyle name="20% - Accent4 4 2 2" xfId="9379" xr:uid="{AAA5468B-E0EC-4160-B6BD-F2A9098C4FCA}"/>
    <cellStyle name="20% - Accent4 4 2 2 2" xfId="24307" xr:uid="{5CEC9AAD-CF0D-4587-83BD-C710E02E9F6E}"/>
    <cellStyle name="20% - Accent4 4 3" xfId="1253" xr:uid="{D7F306C2-08B1-4D3B-AAD0-2879D187EAE7}"/>
    <cellStyle name="20% - Accent4 4 3 2" xfId="9380" xr:uid="{619D9A29-4366-48A2-B382-F86B62079A9A}"/>
    <cellStyle name="20% - Accent4 4 4" xfId="1254" xr:uid="{1EF0599A-D9B4-49CB-8DEC-A5010A6C85E0}"/>
    <cellStyle name="20% - Accent4 4 5" xfId="1255" xr:uid="{2006A099-481F-43A6-ABA1-AAE2852ED78C}"/>
    <cellStyle name="20% - Accent4 4 6" xfId="1256" xr:uid="{EFE226A3-E8A1-430E-A949-5E6FDE32C44A}"/>
    <cellStyle name="20% - Accent4 4 7" xfId="1257" xr:uid="{8466C20D-F28C-4B11-BE72-29A05DB3FED3}"/>
    <cellStyle name="20% - Accent4 4 8" xfId="9378" xr:uid="{B87C176F-EA6C-480A-B920-094A99B44E50}"/>
    <cellStyle name="20% - Accent4 4 8 2" xfId="24306" xr:uid="{4633A52C-E7A7-4D33-8952-027C38B76928}"/>
    <cellStyle name="20% - Accent4 5" xfId="67" xr:uid="{34BA3AC0-C204-4F17-8396-E217DDC4B19D}"/>
    <cellStyle name="20% - Accent4 5 2" xfId="9382" xr:uid="{DE1AD280-BE51-4BA2-B6D2-B9CC10D3F60D}"/>
    <cellStyle name="20% - Accent4 5 2 2" xfId="24309" xr:uid="{0F804584-AC82-4E72-97A2-446A8172E922}"/>
    <cellStyle name="20% - Accent4 5 3" xfId="9383" xr:uid="{3E4FC740-AB1F-4367-949C-1E78847E6E9B}"/>
    <cellStyle name="20% - Accent4 5 4" xfId="9381" xr:uid="{62CEBDD0-1170-41E6-8C81-B6AE5829F5C8}"/>
    <cellStyle name="20% - Accent4 5 4 2" xfId="24308" xr:uid="{B4701B30-3A31-4268-BFAD-C63B175AC8D9}"/>
    <cellStyle name="20% - Accent4 6" xfId="68" xr:uid="{825EC056-F695-4702-816A-77318E5AB3BA}"/>
    <cellStyle name="20% - Accent4 6 2" xfId="9385" xr:uid="{73E9E341-E307-4F68-9DAD-AB8899E846E1}"/>
    <cellStyle name="20% - Accent4 6 2 2" xfId="24311" xr:uid="{5A305A7B-7FE7-44DA-B300-FBC099791454}"/>
    <cellStyle name="20% - Accent4 6 3" xfId="9386" xr:uid="{F942292F-50EC-463D-842B-EC0B53C3F7D6}"/>
    <cellStyle name="20% - Accent4 6 4" xfId="9384" xr:uid="{7035E895-9B20-4894-BB0A-614EE9FA6A11}"/>
    <cellStyle name="20% - Accent4 6 4 2" xfId="24310" xr:uid="{38AD42CE-7DFA-4C6D-8D9E-45C53EA8E75C}"/>
    <cellStyle name="20% - Accent4 7" xfId="69" xr:uid="{2C8578F8-4D72-456B-A162-F673F40FFAF6}"/>
    <cellStyle name="20% - Accent4 7 2" xfId="9388" xr:uid="{9EBAFCB4-8797-4416-866D-798B751BABFC}"/>
    <cellStyle name="20% - Accent4 7 2 2" xfId="24313" xr:uid="{1FB7BE57-B9E0-4ECC-8606-F0ABF3BF5EB6}"/>
    <cellStyle name="20% - Accent4 7 3" xfId="9389" xr:uid="{F0014405-754D-44FD-BB50-319ACA2C347F}"/>
    <cellStyle name="20% - Accent4 7 4" xfId="9387" xr:uid="{7E3DD40A-8E5B-4624-B566-2E78A2E53C75}"/>
    <cellStyle name="20% - Accent4 7 4 2" xfId="24312" xr:uid="{DC86891F-CF78-488E-8A5B-43647E1F506A}"/>
    <cellStyle name="20% - Accent4 8" xfId="70" xr:uid="{CDEED0F6-7DF7-4140-9845-044F594319B7}"/>
    <cellStyle name="20% - Accent4 8 2" xfId="9391" xr:uid="{9742F55A-647A-4B15-B8BA-2AACF6279D2E}"/>
    <cellStyle name="20% - Accent4 8 2 2" xfId="24315" xr:uid="{47B4DA00-6961-4B44-9E9C-C51F6C647472}"/>
    <cellStyle name="20% - Accent4 8 3" xfId="9392" xr:uid="{B64C2230-BE37-4844-9DEA-FD0D727E8346}"/>
    <cellStyle name="20% - Accent4 8 4" xfId="9390" xr:uid="{606CBB90-5899-45CA-8E50-7BBC1F0B1BC4}"/>
    <cellStyle name="20% - Accent4 8 4 2" xfId="24314" xr:uid="{F701F962-2E04-4785-947E-540B4289A1EA}"/>
    <cellStyle name="20% - Accent4 9" xfId="71" xr:uid="{B6D8BDF2-1E75-4745-946E-156A41B77A99}"/>
    <cellStyle name="20% - Accent4 9 2" xfId="9394" xr:uid="{54946A08-F46F-4A08-B037-D36860E3E970}"/>
    <cellStyle name="20% - Accent4 9 2 2" xfId="24317" xr:uid="{E9F68C52-A117-4DDA-8376-24792BEDE879}"/>
    <cellStyle name="20% - Accent4 9 3" xfId="9395" xr:uid="{6CBCF568-5448-4AA3-8092-94A385A3C467}"/>
    <cellStyle name="20% - Accent4 9 4" xfId="9393" xr:uid="{0749CFA0-2778-4776-B813-27030173AE7D}"/>
    <cellStyle name="20% - Accent4 9 4 2" xfId="24316" xr:uid="{A5E33377-02FC-4E83-9741-3F984A4CEFAC}"/>
    <cellStyle name="20% - Accent5 10" xfId="2752" xr:uid="{B2D08A5D-3013-4375-A326-49D996CE163E}"/>
    <cellStyle name="20% - Accent5 10 2" xfId="9397" xr:uid="{32BEFC4A-13E9-4B63-ABF8-40457F1FEDEC}"/>
    <cellStyle name="20% - Accent5 10 2 2" xfId="24319" xr:uid="{2DC2EB38-F108-4F88-9A10-A2BD03282942}"/>
    <cellStyle name="20% - Accent5 10 3" xfId="9398" xr:uid="{F9F14D30-667D-44C5-8755-74F2B7253828}"/>
    <cellStyle name="20% - Accent5 10 4" xfId="9396" xr:uid="{F4C5331A-C008-4E0F-A22D-B932C68F8123}"/>
    <cellStyle name="20% - Accent5 10 4 2" xfId="24318" xr:uid="{634AEFEE-D560-42F1-9B69-97DCCCD233C0}"/>
    <cellStyle name="20% - Accent5 11" xfId="9399" xr:uid="{AD5F38A4-0ED6-4DAF-BCF1-103D368E1202}"/>
    <cellStyle name="20% - Accent5 11 2" xfId="9400" xr:uid="{CBD16D3F-8409-4793-894D-0D43ADB69EBF}"/>
    <cellStyle name="20% - Accent5 11 2 2" xfId="24321" xr:uid="{E53815B1-4C46-44F9-8DFF-C7F1F548812C}"/>
    <cellStyle name="20% - Accent5 11 3" xfId="9401" xr:uid="{077EAF51-6E5B-423A-B5D6-867224FB27F5}"/>
    <cellStyle name="20% - Accent5 11 4" xfId="24320" xr:uid="{00186FAF-13EE-4E58-A9BD-535022AF96B1}"/>
    <cellStyle name="20% - Accent5 12" xfId="9402" xr:uid="{FC39F6AD-22EF-41DD-8C7D-B501AD370382}"/>
    <cellStyle name="20% - Accent5 12 2" xfId="9403" xr:uid="{C0658372-468E-4E16-9400-8680CABD517F}"/>
    <cellStyle name="20% - Accent5 12 2 2" xfId="24323" xr:uid="{C1830482-EF2C-43C2-9DA1-5BE4C9ABB208}"/>
    <cellStyle name="20% - Accent5 12 3" xfId="9404" xr:uid="{B6AC3CDD-E8E9-4122-AA8C-0A31FB2D17E4}"/>
    <cellStyle name="20% - Accent5 12 4" xfId="24322" xr:uid="{B0A9D136-4F6D-4BA6-86C7-CC6E4A2485CE}"/>
    <cellStyle name="20% - Accent5 13" xfId="9405" xr:uid="{8067CA51-7EFD-4B48-A760-5624BC0723F0}"/>
    <cellStyle name="20% - Accent5 13 2" xfId="9406" xr:uid="{5BDEAA0F-27B0-4CE0-8DBE-925C1F690DB5}"/>
    <cellStyle name="20% - Accent5 13 2 2" xfId="24325" xr:uid="{440C6C96-21C7-4443-B3FF-3CDB1591DA3D}"/>
    <cellStyle name="20% - Accent5 13 3" xfId="9407" xr:uid="{EC57F510-21E5-4878-8611-C7AB49D05704}"/>
    <cellStyle name="20% - Accent5 13 4" xfId="24324" xr:uid="{141F4E24-291E-4FDB-8040-B0B3FA95AB7C}"/>
    <cellStyle name="20% - Accent5 14" xfId="9408" xr:uid="{56BAEB1F-FB3B-41FD-AABB-BA76FD16F1E5}"/>
    <cellStyle name="20% - Accent5 14 2" xfId="9409" xr:uid="{966B3B7B-D5EA-425B-88F3-C85D28477362}"/>
    <cellStyle name="20% - Accent5 14 2 2" xfId="24327" xr:uid="{976BF6AA-4773-4AEB-A639-A37CF3CC8795}"/>
    <cellStyle name="20% - Accent5 14 3" xfId="9410" xr:uid="{56A9D74E-A821-4AB1-B5A8-934A11DCEEE2}"/>
    <cellStyle name="20% - Accent5 14 4" xfId="24326" xr:uid="{5A370D5A-E683-40DB-A93D-78A23D2ABEEB}"/>
    <cellStyle name="20% - Accent5 15" xfId="9411" xr:uid="{5E237575-5721-4870-9B9D-F7D77474DC13}"/>
    <cellStyle name="20% - Accent5 15 2" xfId="9412" xr:uid="{96CA2598-FA0C-458D-9DFE-688F7162D814}"/>
    <cellStyle name="20% - Accent5 15 2 2" xfId="24329" xr:uid="{685BA950-A6E3-4F77-812D-7056300BC7D9}"/>
    <cellStyle name="20% - Accent5 15 3" xfId="9413" xr:uid="{C59782AE-D10E-448F-87E7-1D3F5DDC0932}"/>
    <cellStyle name="20% - Accent5 15 4" xfId="24328" xr:uid="{A0525E9B-1B50-43EE-9574-8DB27973C4FD}"/>
    <cellStyle name="20% - Accent5 16" xfId="9414" xr:uid="{03E34F6A-83BC-45B0-A2FB-1F94F13B26B8}"/>
    <cellStyle name="20% - Accent5 16 2" xfId="9415" xr:uid="{F7229531-1B43-4EB6-B059-83CA56CE3479}"/>
    <cellStyle name="20% - Accent5 16 2 2" xfId="24331" xr:uid="{C7376B06-71FD-4216-8FEC-2F789AC16836}"/>
    <cellStyle name="20% - Accent5 16 3" xfId="9416" xr:uid="{E86E617D-4DAE-45E1-89E2-3AC62A88AC9D}"/>
    <cellStyle name="20% - Accent5 16 4" xfId="24330" xr:uid="{EC3B3CA2-4D94-47A0-95C9-2CE603928B6E}"/>
    <cellStyle name="20% - Accent5 17" xfId="9417" xr:uid="{6A46A914-5257-47D9-833E-DD7B249458C6}"/>
    <cellStyle name="20% - Accent5 17 2" xfId="9418" xr:uid="{6AE99537-5C76-44B7-87D4-9A66DB7CB6EA}"/>
    <cellStyle name="20% - Accent5 17 2 2" xfId="24333" xr:uid="{61AF46A0-C09F-4F9D-A5E7-3C7966FD15A4}"/>
    <cellStyle name="20% - Accent5 17 3" xfId="9419" xr:uid="{C0C92DC5-9922-4582-98B5-20B84795EACC}"/>
    <cellStyle name="20% - Accent5 17 4" xfId="24332" xr:uid="{5BBABCFC-B46F-4BA8-989B-728A2AB661B9}"/>
    <cellStyle name="20% - Accent5 18" xfId="9420" xr:uid="{93FB527F-3932-44FE-AD9C-FBEC6A44F270}"/>
    <cellStyle name="20% - Accent5 18 2" xfId="9421" xr:uid="{B1BC5390-9827-43D3-80A6-B9B728C86D36}"/>
    <cellStyle name="20% - Accent5 18 2 2" xfId="24335" xr:uid="{56910923-4784-434C-BAFE-57D82EED5417}"/>
    <cellStyle name="20% - Accent5 18 3" xfId="9422" xr:uid="{BF6495F5-DF08-472A-887D-4FBFC9D4E5C2}"/>
    <cellStyle name="20% - Accent5 18 4" xfId="24334" xr:uid="{1AEEC33C-4599-495B-AE59-32E63682B481}"/>
    <cellStyle name="20% - Accent5 19" xfId="9423" xr:uid="{3EBD04C2-3CA4-4A89-89B6-F8C9A79D1DD8}"/>
    <cellStyle name="20% - Accent5 19 2" xfId="9424" xr:uid="{53261F71-7CA7-4B0A-BB12-9213A45474D6}"/>
    <cellStyle name="20% - Accent5 19 3" xfId="9425" xr:uid="{34619D74-A1C0-4C01-B62E-46C13036037C}"/>
    <cellStyle name="20% - Accent5 2" xfId="72" xr:uid="{369801D7-1CA0-409B-B0A3-7D21EF960EF6}"/>
    <cellStyle name="20% - Accent5 2 2" xfId="1258" xr:uid="{4BFC6140-4551-4B4B-AA91-838338567001}"/>
    <cellStyle name="20% - Accent5 2 2 2" xfId="3202" xr:uid="{04CB2068-7195-402D-AF8F-D5F50260D6C0}"/>
    <cellStyle name="20% - Accent5 2 2 2 2" xfId="9428" xr:uid="{1661D18A-082A-49E8-A88C-70582CBEF18F}"/>
    <cellStyle name="20% - Accent5 2 2 3" xfId="9427" xr:uid="{5EF2F8EC-73BA-4357-B5DA-D652FD1ED455}"/>
    <cellStyle name="20% - Accent5 2 3" xfId="1259" xr:uid="{15CF0D63-A1E6-45EE-8210-040D7743B589}"/>
    <cellStyle name="20% - Accent5 2 3 2" xfId="9430" xr:uid="{DF9E6101-197B-4808-A0FE-3E7252AD8DD0}"/>
    <cellStyle name="20% - Accent5 2 3 3" xfId="9429" xr:uid="{882462E8-3AFD-4B4F-B867-33EA74316B6E}"/>
    <cellStyle name="20% - Accent5 2 4" xfId="1260" xr:uid="{C2568A29-93A5-40A0-8A4D-5E3B519CEC95}"/>
    <cellStyle name="20% - Accent5 2 5" xfId="1261" xr:uid="{87C784C9-33E7-4C1C-B788-680AEF19BAC1}"/>
    <cellStyle name="20% - Accent5 2 6" xfId="1262" xr:uid="{39A41DC9-6960-4F68-81C5-C75884FB2F6A}"/>
    <cellStyle name="20% - Accent5 2 7" xfId="1263" xr:uid="{AF2C1A8A-A7D2-49B5-87E1-EDC3B0329EA3}"/>
    <cellStyle name="20% - Accent5 2 8" xfId="9426" xr:uid="{13931B73-BE40-46D8-A15F-27662E581A54}"/>
    <cellStyle name="20% - Accent5 20" xfId="9431" xr:uid="{016D24AA-E081-4B3B-A516-1B9A13AEDB74}"/>
    <cellStyle name="20% - Accent5 20 2" xfId="9432" xr:uid="{C83C419F-1981-48C9-9B26-6CBA1ABD0AFA}"/>
    <cellStyle name="20% - Accent5 20 3" xfId="9433" xr:uid="{DEA8E0A5-E0C7-40B8-9E2F-2006A373A944}"/>
    <cellStyle name="20% - Accent5 21" xfId="9434" xr:uid="{35B17F38-AC24-483C-9BF2-0224868DEECC}"/>
    <cellStyle name="20% - Accent5 21 2" xfId="9435" xr:uid="{3748889C-F89D-4EB4-87BD-1BF642A96430}"/>
    <cellStyle name="20% - Accent5 21 3" xfId="9436" xr:uid="{29947DF7-C694-4B0E-92C5-44D552520378}"/>
    <cellStyle name="20% - Accent5 22" xfId="9437" xr:uid="{A7A19C76-DA00-4FFC-B10E-FF70159E0B13}"/>
    <cellStyle name="20% - Accent5 22 2" xfId="9438" xr:uid="{ACF10B90-3ADB-4DA8-8656-202E3809B4FA}"/>
    <cellStyle name="20% - Accent5 22 3" xfId="9439" xr:uid="{2ED8751E-32D3-4F08-AB71-46A6A45A1882}"/>
    <cellStyle name="20% - Accent5 23" xfId="9440" xr:uid="{E960E7DE-4E16-4D0F-BDE2-345335ABC4DD}"/>
    <cellStyle name="20% - Accent5 23 2" xfId="9441" xr:uid="{4D9D3289-C326-496D-8F21-B09E277BCA67}"/>
    <cellStyle name="20% - Accent5 23 3" xfId="9442" xr:uid="{89F14912-713A-4FB3-BAD3-002210D3F20D}"/>
    <cellStyle name="20% - Accent5 24" xfId="9443" xr:uid="{595ECEE9-9142-4B7B-811B-83605F8843A7}"/>
    <cellStyle name="20% - Accent5 24 2" xfId="9444" xr:uid="{1C6D5D07-B268-406C-A031-4EFD2EB8E9D2}"/>
    <cellStyle name="20% - Accent5 24 3" xfId="9445" xr:uid="{A7933F80-585A-4EE9-9C26-C852D38C79F4}"/>
    <cellStyle name="20% - Accent5 25" xfId="9446" xr:uid="{A52B4D20-73FE-4B89-906D-9C07096E3F4E}"/>
    <cellStyle name="20% - Accent5 25 2" xfId="9447" xr:uid="{20E1219A-F6EE-4329-9970-07115C6AA810}"/>
    <cellStyle name="20% - Accent5 25 3" xfId="9448" xr:uid="{21A3B5FE-6103-4080-A8F7-69D94377091C}"/>
    <cellStyle name="20% - Accent5 26" xfId="9449" xr:uid="{F390123A-C012-4737-8F5B-BCD4456B125C}"/>
    <cellStyle name="20% - Accent5 26 2" xfId="9450" xr:uid="{AAC90C73-4F4C-453D-B872-D5A189368A5E}"/>
    <cellStyle name="20% - Accent5 26 3" xfId="9451" xr:uid="{93DDF9CC-80F3-49AF-A19F-DFAF9141729A}"/>
    <cellStyle name="20% - Accent5 27" xfId="9452" xr:uid="{C0B3B526-245B-435F-B092-522BE5FBDC88}"/>
    <cellStyle name="20% - Accent5 27 2" xfId="9453" xr:uid="{BED39604-5049-4CA6-B36C-1CC8CC1C57FA}"/>
    <cellStyle name="20% - Accent5 27 3" xfId="9454" xr:uid="{1224A194-041E-45E1-88C9-E7E3510DA24B}"/>
    <cellStyle name="20% - Accent5 3" xfId="73" xr:uid="{8B10A504-4D6D-4151-8F4D-920D416527FF}"/>
    <cellStyle name="20% - Accent5 3 2" xfId="1264" xr:uid="{E13CF073-898A-476E-A46D-D4D26A72F17F}"/>
    <cellStyle name="20% - Accent5 3 2 2" xfId="9456" xr:uid="{FDA69688-CB20-41EA-8F4E-E5C6C73352EB}"/>
    <cellStyle name="20% - Accent5 3 3" xfId="1265" xr:uid="{2F1FD626-74F7-4F45-804D-A1D36F0426DE}"/>
    <cellStyle name="20% - Accent5 3 3 2" xfId="9457" xr:uid="{B46813DC-7EA8-43CB-A88A-E674C39E5B6F}"/>
    <cellStyle name="20% - Accent5 3 4" xfId="1266" xr:uid="{69E4C9FB-99D5-4AE8-8606-D1951226DBC1}"/>
    <cellStyle name="20% - Accent5 3 4 2" xfId="9458" xr:uid="{6FE82E21-8609-4548-9787-2A92CD4EF0D2}"/>
    <cellStyle name="20% - Accent5 3 5" xfId="1267" xr:uid="{D086A243-58EA-47F2-B1A8-FC2F48D0EF6D}"/>
    <cellStyle name="20% - Accent5 3 6" xfId="1268" xr:uid="{523254AC-FAC7-4CB3-B4BD-DA19199B34F7}"/>
    <cellStyle name="20% - Accent5 3 7" xfId="1269" xr:uid="{757335BA-78D2-488A-A6E0-06FF1BAC5452}"/>
    <cellStyle name="20% - Accent5 3 8" xfId="9455" xr:uid="{13E360FD-64A5-435B-8398-6927B5FB284E}"/>
    <cellStyle name="20% - Accent5 4" xfId="74" xr:uid="{7DE8DEE5-DB72-4DF6-B45F-6A3F88E17F8D}"/>
    <cellStyle name="20% - Accent5 4 2" xfId="1270" xr:uid="{BDEFEBDE-20C9-4C2D-8771-96FB236A48D1}"/>
    <cellStyle name="20% - Accent5 4 2 2" xfId="9460" xr:uid="{C5ED27E2-BC07-4A29-86CF-8AE1FD5EDF09}"/>
    <cellStyle name="20% - Accent5 4 2 2 2" xfId="24337" xr:uid="{4EA6B5D1-7EA4-474D-A772-4FC47F97EFAB}"/>
    <cellStyle name="20% - Accent5 4 3" xfId="1271" xr:uid="{17426261-30D7-46D5-BB24-573617CAB5A3}"/>
    <cellStyle name="20% - Accent5 4 3 2" xfId="9461" xr:uid="{38D4685D-36F6-4B6C-A6BE-9C0BA8E7CA1C}"/>
    <cellStyle name="20% - Accent5 4 4" xfId="1272" xr:uid="{DB55D0C1-72C0-4231-813D-A9C811288C36}"/>
    <cellStyle name="20% - Accent5 4 5" xfId="1273" xr:uid="{19793701-F1A4-4FE0-8361-D06270C7103B}"/>
    <cellStyle name="20% - Accent5 4 6" xfId="1274" xr:uid="{57982AAA-F866-4E7C-91BB-83A0FA15323D}"/>
    <cellStyle name="20% - Accent5 4 7" xfId="1275" xr:uid="{BAEC1445-5876-4175-93C2-E69BCA781B56}"/>
    <cellStyle name="20% - Accent5 4 8" xfId="9459" xr:uid="{FE64E7D1-787A-4BCA-99B0-E98DE9024FD5}"/>
    <cellStyle name="20% - Accent5 4 8 2" xfId="24336" xr:uid="{30BDB811-D3D2-45C3-9D2E-446800C94B2C}"/>
    <cellStyle name="20% - Accent5 5" xfId="75" xr:uid="{88B4768F-F47B-4BDB-8D5B-DB4A5A014C17}"/>
    <cellStyle name="20% - Accent5 5 2" xfId="9463" xr:uid="{526089E9-7E42-4884-B85C-7C30595095F5}"/>
    <cellStyle name="20% - Accent5 5 2 2" xfId="24339" xr:uid="{E3611773-3E21-49A5-BCB4-0A25740AB85D}"/>
    <cellStyle name="20% - Accent5 5 3" xfId="9464" xr:uid="{30556D6C-70D2-4D1F-BCCE-0041233E5556}"/>
    <cellStyle name="20% - Accent5 5 4" xfId="9462" xr:uid="{E840E29E-D814-42D7-9E1B-D50570ACB693}"/>
    <cellStyle name="20% - Accent5 5 4 2" xfId="24338" xr:uid="{265DB57C-1EEE-416B-B86A-722D7E1C3B00}"/>
    <cellStyle name="20% - Accent5 6" xfId="76" xr:uid="{89D03AEA-354E-4ED5-9939-3F27D5B5D540}"/>
    <cellStyle name="20% - Accent5 6 2" xfId="9466" xr:uid="{066F770F-9E58-459F-8399-427E81DBC060}"/>
    <cellStyle name="20% - Accent5 6 2 2" xfId="24341" xr:uid="{EAD4D23B-E2D0-4EC0-BD83-2EBD9EBF7AB2}"/>
    <cellStyle name="20% - Accent5 6 3" xfId="9467" xr:uid="{E2DF947F-FC8C-4A5E-9B10-09130A31B336}"/>
    <cellStyle name="20% - Accent5 6 4" xfId="9465" xr:uid="{6AFD9AC5-ED41-47F8-9944-955EAFCDE0BC}"/>
    <cellStyle name="20% - Accent5 6 4 2" xfId="24340" xr:uid="{F041251E-D7FC-4C25-AC01-AA9C90B86169}"/>
    <cellStyle name="20% - Accent5 7" xfId="77" xr:uid="{4F98401A-8606-4532-AB19-E35D2FC71D0D}"/>
    <cellStyle name="20% - Accent5 7 2" xfId="9469" xr:uid="{5A17CAAB-6CA4-448A-939C-3861607549D6}"/>
    <cellStyle name="20% - Accent5 7 2 2" xfId="24343" xr:uid="{D5D19A3A-0650-4289-8F4F-F3D10D83EADC}"/>
    <cellStyle name="20% - Accent5 7 3" xfId="9470" xr:uid="{81402338-79FA-4097-92EF-5F4C8EBBA4BA}"/>
    <cellStyle name="20% - Accent5 7 4" xfId="9468" xr:uid="{10461328-5A01-42E3-8E03-38B2ED124193}"/>
    <cellStyle name="20% - Accent5 7 4 2" xfId="24342" xr:uid="{ECCED20E-2A43-4E3D-862D-60D07C7AAA44}"/>
    <cellStyle name="20% - Accent5 8" xfId="78" xr:uid="{D55CE438-C76B-46F2-9570-5377BB3ED52A}"/>
    <cellStyle name="20% - Accent5 8 2" xfId="9472" xr:uid="{E6C13E9C-D053-436B-9B55-0497E5095AC7}"/>
    <cellStyle name="20% - Accent5 8 2 2" xfId="24345" xr:uid="{F953C1E2-309C-4E22-87EA-FD57111DA0B3}"/>
    <cellStyle name="20% - Accent5 8 3" xfId="9473" xr:uid="{6717A821-2CC5-4286-89A3-F97ABE5E4080}"/>
    <cellStyle name="20% - Accent5 8 4" xfId="9471" xr:uid="{2CF0C7A3-818C-4D1F-8A8B-D6916FD3E5BD}"/>
    <cellStyle name="20% - Accent5 8 4 2" xfId="24344" xr:uid="{3BF80B03-38EB-4F78-A351-90D21193E852}"/>
    <cellStyle name="20% - Accent5 9" xfId="79" xr:uid="{F21F0C5B-8865-4080-A2D2-976622E9E08D}"/>
    <cellStyle name="20% - Accent5 9 2" xfId="9475" xr:uid="{7445460F-2C15-4A48-88C8-28E42836B68A}"/>
    <cellStyle name="20% - Accent5 9 2 2" xfId="24347" xr:uid="{9862AB58-836C-4D0F-8EAD-4F4C49D0AD90}"/>
    <cellStyle name="20% - Accent5 9 3" xfId="9476" xr:uid="{E18A63D4-AD84-4203-8545-A37F659838DC}"/>
    <cellStyle name="20% - Accent5 9 4" xfId="9474" xr:uid="{4C0ED705-1C0B-486F-808A-6E624BBDC211}"/>
    <cellStyle name="20% - Accent5 9 4 2" xfId="24346" xr:uid="{3EE77F25-75E5-42AB-AFE4-9008B520B0B1}"/>
    <cellStyle name="20% - Accent6 10" xfId="2753" xr:uid="{23B5CBCD-C053-4884-B708-14DBAD596B24}"/>
    <cellStyle name="20% - Accent6 10 2" xfId="9478" xr:uid="{217D1217-4BC9-465B-9A6A-EBFF6B06079F}"/>
    <cellStyle name="20% - Accent6 10 2 2" xfId="24349" xr:uid="{62959501-ECAC-4A9C-AB3E-218C4BE6F8B9}"/>
    <cellStyle name="20% - Accent6 10 3" xfId="9479" xr:uid="{4BD5C7DC-8D6D-4931-A9DF-A08E65173D27}"/>
    <cellStyle name="20% - Accent6 10 4" xfId="9477" xr:uid="{D4CC3104-E5BB-4700-96A6-220C171B20E5}"/>
    <cellStyle name="20% - Accent6 10 4 2" xfId="24348" xr:uid="{5DB20979-9A36-4950-82E5-619F90061F8E}"/>
    <cellStyle name="20% - Accent6 11" xfId="5514" xr:uid="{2868C807-1AF2-4250-A0D3-FD4363A7E217}"/>
    <cellStyle name="20% - Accent6 11 2" xfId="9481" xr:uid="{DC8718B9-77F5-4179-A60F-3C187E0B16A4}"/>
    <cellStyle name="20% - Accent6 11 2 2" xfId="24351" xr:uid="{40979A62-AEAE-4270-A163-8BE66F42D0C8}"/>
    <cellStyle name="20% - Accent6 11 3" xfId="9482" xr:uid="{8672F7A5-5D55-4D2E-AA72-19BC6015C9D7}"/>
    <cellStyle name="20% - Accent6 11 4" xfId="9480" xr:uid="{F4337B77-A076-4A89-9ACD-88BED747667A}"/>
    <cellStyle name="20% - Accent6 11 4 2" xfId="24350" xr:uid="{7DF6F024-18FA-48DC-A632-33E9D2AB2345}"/>
    <cellStyle name="20% - Accent6 12" xfId="9483" xr:uid="{8ABBB391-D2D1-4DAA-BA27-EBA7125CA5EC}"/>
    <cellStyle name="20% - Accent6 12 2" xfId="9484" xr:uid="{9296C229-585A-4725-B535-58B3B59D84AB}"/>
    <cellStyle name="20% - Accent6 12 2 2" xfId="24353" xr:uid="{D2B7B351-1CFE-46FF-B3B5-7BCB20434F20}"/>
    <cellStyle name="20% - Accent6 12 3" xfId="9485" xr:uid="{F1A157AF-E1E3-4C6F-B3CD-0BA28AA7B08A}"/>
    <cellStyle name="20% - Accent6 12 4" xfId="24352" xr:uid="{A4C1F6AA-AE50-4AAB-BCE4-E064E2C4F89E}"/>
    <cellStyle name="20% - Accent6 13" xfId="9486" xr:uid="{35776F97-8D05-4699-A47D-F61148C2CD93}"/>
    <cellStyle name="20% - Accent6 13 2" xfId="9487" xr:uid="{8543D5DE-1D7D-4859-9D36-FA7D484860F0}"/>
    <cellStyle name="20% - Accent6 13 2 2" xfId="24355" xr:uid="{5C75239F-8F46-4358-A839-E7AE9F9A8EC4}"/>
    <cellStyle name="20% - Accent6 13 3" xfId="9488" xr:uid="{63A5FDD5-CD7E-4782-A32E-BB302AD75659}"/>
    <cellStyle name="20% - Accent6 13 4" xfId="24354" xr:uid="{19672CC1-6CBB-4BE4-A49F-E8D3617AE540}"/>
    <cellStyle name="20% - Accent6 14" xfId="9489" xr:uid="{37AA817D-10A1-4044-9EF3-04613DC220CB}"/>
    <cellStyle name="20% - Accent6 14 2" xfId="9490" xr:uid="{091F87BE-8169-4633-94D9-B16283C90449}"/>
    <cellStyle name="20% - Accent6 14 2 2" xfId="24357" xr:uid="{2330D731-1C2D-45CF-866D-CC57C46CEAD2}"/>
    <cellStyle name="20% - Accent6 14 3" xfId="9491" xr:uid="{F0C335D1-6421-48CA-B79E-908B2EFCD697}"/>
    <cellStyle name="20% - Accent6 14 4" xfId="24356" xr:uid="{6AE8EC18-560F-4A9D-A0B3-32C3E4986CE3}"/>
    <cellStyle name="20% - Accent6 15" xfId="9492" xr:uid="{A4561CAB-76CC-414C-B017-27109065F1B2}"/>
    <cellStyle name="20% - Accent6 15 2" xfId="9493" xr:uid="{3A0C8131-2C4D-4E4C-B233-75893E109D7E}"/>
    <cellStyle name="20% - Accent6 15 2 2" xfId="24359" xr:uid="{160B6ACF-8DA0-4487-9FD1-4B5899F57BB4}"/>
    <cellStyle name="20% - Accent6 15 3" xfId="9494" xr:uid="{D1AE8FDA-947C-4FDC-AAD9-33B4D3E83168}"/>
    <cellStyle name="20% - Accent6 15 4" xfId="24358" xr:uid="{D7ED4C5C-BC35-4803-8CBB-3F0665628883}"/>
    <cellStyle name="20% - Accent6 16" xfId="9495" xr:uid="{E5A92FF6-9A40-45E3-BD3B-616692CC3687}"/>
    <cellStyle name="20% - Accent6 16 2" xfId="9496" xr:uid="{662914A4-0E76-4767-8DB2-82C393CE5A43}"/>
    <cellStyle name="20% - Accent6 16 2 2" xfId="24361" xr:uid="{56927DC2-1377-4108-8371-B7ECAA89A0F6}"/>
    <cellStyle name="20% - Accent6 16 3" xfId="9497" xr:uid="{CC6DCA1C-6420-4E45-A1B4-7590C7B56AFD}"/>
    <cellStyle name="20% - Accent6 16 4" xfId="24360" xr:uid="{E47031F3-63C3-4FD4-A8A1-CD8BA9994F9E}"/>
    <cellStyle name="20% - Accent6 17" xfId="9498" xr:uid="{77D79F46-C04F-4716-AE5A-30F5E25B9129}"/>
    <cellStyle name="20% - Accent6 17 2" xfId="9499" xr:uid="{B899275A-5060-4066-BC6F-F5A07FE4266F}"/>
    <cellStyle name="20% - Accent6 17 2 2" xfId="24363" xr:uid="{5FE5B1A3-69CA-470C-94A9-94E4CF594CD0}"/>
    <cellStyle name="20% - Accent6 17 3" xfId="9500" xr:uid="{E87D449D-C6B2-4C5F-BBC1-B72BF700FD02}"/>
    <cellStyle name="20% - Accent6 17 4" xfId="24362" xr:uid="{CE56E7BC-521C-4666-91D1-2538EE8D1FDA}"/>
    <cellStyle name="20% - Accent6 18" xfId="9501" xr:uid="{0555F035-C150-43C7-AE71-D5AD1A95DA7B}"/>
    <cellStyle name="20% - Accent6 18 2" xfId="9502" xr:uid="{EDB7A42E-BFDD-4E68-8856-A5EDBE14333B}"/>
    <cellStyle name="20% - Accent6 18 2 2" xfId="24365" xr:uid="{9A66E3A4-42A9-4B72-AD8E-3821EB3D0BEA}"/>
    <cellStyle name="20% - Accent6 18 3" xfId="9503" xr:uid="{940F681D-CB72-4F27-802C-AD508858B0AC}"/>
    <cellStyle name="20% - Accent6 18 4" xfId="24364" xr:uid="{DF2B5E47-7F9A-44B9-92C9-5166F56E4038}"/>
    <cellStyle name="20% - Accent6 19" xfId="9504" xr:uid="{02B327A3-559C-4466-84C8-1641CB28DF92}"/>
    <cellStyle name="20% - Accent6 19 2" xfId="9505" xr:uid="{3A31B919-6743-4D50-8EAD-54D6931659D0}"/>
    <cellStyle name="20% - Accent6 19 3" xfId="9506" xr:uid="{2AF89801-9311-4922-8433-3F5DDF5C7312}"/>
    <cellStyle name="20% - Accent6 2" xfId="80" xr:uid="{FC18FC4A-AB54-4D7A-810E-338A686F1FE1}"/>
    <cellStyle name="20% - Accent6 2 2" xfId="1276" xr:uid="{7EC07A51-5457-4376-A97E-FD8447B0E8AE}"/>
    <cellStyle name="20% - Accent6 2 2 2" xfId="3203" xr:uid="{96FC1E80-6D79-4228-9200-375B4FE77C25}"/>
    <cellStyle name="20% - Accent6 2 2 2 2" xfId="9509" xr:uid="{432A8244-5ADD-4CC5-BFC8-9A90AF87F73F}"/>
    <cellStyle name="20% - Accent6 2 2 3" xfId="9508" xr:uid="{A9F296DD-8D24-41D7-AA20-A7BA4409AF8D}"/>
    <cellStyle name="20% - Accent6 2 3" xfId="1277" xr:uid="{AB96892F-1D6D-4B13-9F9D-683D6C2FFCB2}"/>
    <cellStyle name="20% - Accent6 2 3 2" xfId="9510" xr:uid="{F52543E4-5E9D-4E5B-9F48-B2445C98DF75}"/>
    <cellStyle name="20% - Accent6 2 4" xfId="1278" xr:uid="{8FF4F652-DFB0-4179-AF02-14A70FE94A8B}"/>
    <cellStyle name="20% - Accent6 2 4 2" xfId="9512" xr:uid="{12063992-F5A2-4ECB-B413-FEC7F2597D01}"/>
    <cellStyle name="20% - Accent6 2 4 3" xfId="9511" xr:uid="{24909647-7588-4DA2-B7BE-AF465CDD0CD4}"/>
    <cellStyle name="20% - Accent6 2 5" xfId="1279" xr:uid="{796388A6-6EC9-4C46-B18F-AF60BA383664}"/>
    <cellStyle name="20% - Accent6 2 6" xfId="1280" xr:uid="{115BEF85-B889-4706-A363-BBD8D51758E4}"/>
    <cellStyle name="20% - Accent6 2 7" xfId="1281" xr:uid="{48B0A9C4-7F78-4EB6-ACA9-C153018F58BC}"/>
    <cellStyle name="20% - Accent6 2 8" xfId="9507" xr:uid="{6F2B6580-C361-438F-BE10-DEF6BA9ED2FA}"/>
    <cellStyle name="20% - Accent6 20" xfId="9513" xr:uid="{58EC7035-04FD-4CF2-9318-5565297B4B07}"/>
    <cellStyle name="20% - Accent6 20 2" xfId="9514" xr:uid="{1421D74A-EF46-4793-9C8E-A66BA082D677}"/>
    <cellStyle name="20% - Accent6 20 3" xfId="9515" xr:uid="{37E14295-EDD5-4AD7-B65C-98CFEFEF19F7}"/>
    <cellStyle name="20% - Accent6 21" xfId="9516" xr:uid="{8DF10FD4-3D02-4849-B7F2-D6BCC6D0B3BF}"/>
    <cellStyle name="20% - Accent6 21 2" xfId="9517" xr:uid="{4766E0AF-ECE3-421B-9BE8-87223F19D4C4}"/>
    <cellStyle name="20% - Accent6 21 3" xfId="9518" xr:uid="{CF05D576-BDE2-4631-9016-B7BB956E2E5B}"/>
    <cellStyle name="20% - Accent6 22" xfId="9519" xr:uid="{B340F203-0242-46B3-A53C-474CB068BD0E}"/>
    <cellStyle name="20% - Accent6 22 2" xfId="9520" xr:uid="{F3458ACC-66E4-4961-80BD-8B286C06978E}"/>
    <cellStyle name="20% - Accent6 22 3" xfId="9521" xr:uid="{42332EC8-A4CE-4E43-AECF-53ACDE867975}"/>
    <cellStyle name="20% - Accent6 23" xfId="9522" xr:uid="{5CD5590E-CB39-4474-8DC1-41501DCF10D9}"/>
    <cellStyle name="20% - Accent6 23 2" xfId="9523" xr:uid="{55DE0F4A-38D3-4D64-915F-DEFDDCB11D48}"/>
    <cellStyle name="20% - Accent6 23 3" xfId="9524" xr:uid="{70335EC9-0617-4027-B002-2CCA4EB0BBAD}"/>
    <cellStyle name="20% - Accent6 24" xfId="9525" xr:uid="{0E6C514B-416A-4656-A2F4-B466835B3F45}"/>
    <cellStyle name="20% - Accent6 24 2" xfId="9526" xr:uid="{069F32ED-55C1-4691-9F19-03BDD67E9EDD}"/>
    <cellStyle name="20% - Accent6 24 3" xfId="9527" xr:uid="{5E96A863-A60A-4D34-A630-5DC371A12B29}"/>
    <cellStyle name="20% - Accent6 25" xfId="9528" xr:uid="{2D70CE3D-CFAD-43FD-86D1-35CDA1D5FF36}"/>
    <cellStyle name="20% - Accent6 25 2" xfId="9529" xr:uid="{B166FAE0-61C3-4DFC-851A-10A82E83DE8D}"/>
    <cellStyle name="20% - Accent6 25 3" xfId="9530" xr:uid="{5A9480CF-4147-40D1-A5E3-14647A7289EE}"/>
    <cellStyle name="20% - Accent6 26" xfId="9531" xr:uid="{7EAD88D0-EC0B-4C5D-8F73-9CA2AFC034AC}"/>
    <cellStyle name="20% - Accent6 26 2" xfId="9532" xr:uid="{DD761C9C-E3C2-4C1A-9228-658C413EF073}"/>
    <cellStyle name="20% - Accent6 26 3" xfId="9533" xr:uid="{2659EA07-4C16-4FC5-86A2-7DD6B4F81CF6}"/>
    <cellStyle name="20% - Accent6 27" xfId="9534" xr:uid="{5416D35D-7DB3-45D6-AD85-7D993304333B}"/>
    <cellStyle name="20% - Accent6 27 2" xfId="9535" xr:uid="{68A3E855-B138-4947-B2E9-E7081595F0DE}"/>
    <cellStyle name="20% - Accent6 27 3" xfId="9536" xr:uid="{08A85FF4-FF8A-4EB5-A17C-D1E52FCE696B}"/>
    <cellStyle name="20% - Accent6 3" xfId="81" xr:uid="{508D7C3B-70F9-4D46-948C-17640A993429}"/>
    <cellStyle name="20% - Accent6 3 2" xfId="1282" xr:uid="{E2AD2D40-9DEA-46BE-863B-2D752CA3369D}"/>
    <cellStyle name="20% - Accent6 3 2 2" xfId="9538" xr:uid="{EA0FC47E-752B-4B78-ABB6-0442A0DF60ED}"/>
    <cellStyle name="20% - Accent6 3 3" xfId="1283" xr:uid="{B26DF5DA-525C-4818-BCDE-AE47798F6D56}"/>
    <cellStyle name="20% - Accent6 3 3 2" xfId="9539" xr:uid="{D9CE91ED-CA9C-4F42-A50C-FC79AFB36DE6}"/>
    <cellStyle name="20% - Accent6 3 4" xfId="1284" xr:uid="{7E9FC7FB-4B95-4E1A-9148-54707ED0CDA1}"/>
    <cellStyle name="20% - Accent6 3 4 2" xfId="9540" xr:uid="{6EAD0E02-8CE0-4D6E-AB82-F115D17F31DE}"/>
    <cellStyle name="20% - Accent6 3 5" xfId="1285" xr:uid="{27D75DC3-BF40-4668-9D59-39A4C9880E06}"/>
    <cellStyle name="20% - Accent6 3 6" xfId="1286" xr:uid="{F9614D13-9952-4070-A180-66871DCE3BAE}"/>
    <cellStyle name="20% - Accent6 3 7" xfId="1287" xr:uid="{651C35E7-C9F0-451C-A06A-007864A8450B}"/>
    <cellStyle name="20% - Accent6 3 8" xfId="9537" xr:uid="{60A75466-B0E9-4D08-8211-BBE9D6616019}"/>
    <cellStyle name="20% - Accent6 4" xfId="82" xr:uid="{4C79DEA5-DA38-4805-A3AB-0D49CB73852C}"/>
    <cellStyle name="20% - Accent6 4 2" xfId="1288" xr:uid="{E8E00473-700C-4F13-B913-DCA6A68EF4C3}"/>
    <cellStyle name="20% - Accent6 4 2 2" xfId="9542" xr:uid="{D24BFF31-E8A7-4ACA-977A-81CBCADF588A}"/>
    <cellStyle name="20% - Accent6 4 2 2 2" xfId="24367" xr:uid="{F3AF958E-4A4E-43E4-8A23-4082BBBF4EB1}"/>
    <cellStyle name="20% - Accent6 4 3" xfId="1289" xr:uid="{3B82FC10-95EB-45D8-8BEE-EC1AB0CB0510}"/>
    <cellStyle name="20% - Accent6 4 3 2" xfId="9543" xr:uid="{2E92FB20-86A0-446D-A9CD-94C7194953FB}"/>
    <cellStyle name="20% - Accent6 4 4" xfId="1290" xr:uid="{8F99B2D0-5699-4295-883C-91BB5C561A23}"/>
    <cellStyle name="20% - Accent6 4 5" xfId="1291" xr:uid="{B669441D-2CB3-4027-8997-C591ADE1BA02}"/>
    <cellStyle name="20% - Accent6 4 6" xfId="1292" xr:uid="{3F46260A-1689-4266-B7D9-1688131C054B}"/>
    <cellStyle name="20% - Accent6 4 7" xfId="1293" xr:uid="{0BA893E2-D520-47B2-931E-C9DA845F6266}"/>
    <cellStyle name="20% - Accent6 4 8" xfId="9541" xr:uid="{4F3A7FFB-EFEA-4881-A6C1-B81A25F1E31D}"/>
    <cellStyle name="20% - Accent6 4 8 2" xfId="24366" xr:uid="{EA4EA342-F8FA-4627-8F83-05788C01035B}"/>
    <cellStyle name="20% - Accent6 5" xfId="83" xr:uid="{44F41A81-06BD-4E29-B374-D467FC2718A8}"/>
    <cellStyle name="20% - Accent6 5 2" xfId="9545" xr:uid="{E20D216E-59AC-414A-9EF0-79810990670C}"/>
    <cellStyle name="20% - Accent6 5 2 2" xfId="24369" xr:uid="{72F1EFF6-BC21-44D2-97E8-D7BB400A1204}"/>
    <cellStyle name="20% - Accent6 5 3" xfId="9546" xr:uid="{173C1312-9E47-482E-B4A8-6DFC8A3D1036}"/>
    <cellStyle name="20% - Accent6 5 4" xfId="9544" xr:uid="{D6908CD6-2E88-4C7F-85AB-09C92A44EFF8}"/>
    <cellStyle name="20% - Accent6 5 4 2" xfId="24368" xr:uid="{05078A41-1E58-41F0-A7AC-A55C392DF633}"/>
    <cellStyle name="20% - Accent6 6" xfId="84" xr:uid="{814845CF-103B-423A-B6ED-30E2AFBFC9E6}"/>
    <cellStyle name="20% - Accent6 6 2" xfId="9548" xr:uid="{3ADFEDB7-627A-414B-8E76-D353854698CA}"/>
    <cellStyle name="20% - Accent6 6 2 2" xfId="24371" xr:uid="{7559FB75-DCF6-4F23-9665-86BC9DBBFB27}"/>
    <cellStyle name="20% - Accent6 6 3" xfId="9549" xr:uid="{6BF73D51-FE2C-48DF-B6AD-C0A5D149B935}"/>
    <cellStyle name="20% - Accent6 6 4" xfId="9547" xr:uid="{9F413CCB-9E19-485D-9A35-DFC96A97C898}"/>
    <cellStyle name="20% - Accent6 6 4 2" xfId="24370" xr:uid="{3E5E8DC5-B994-47ED-AF57-25C2EBED61C5}"/>
    <cellStyle name="20% - Accent6 7" xfId="85" xr:uid="{0A9340A8-C92F-4C4D-B349-484954E9B663}"/>
    <cellStyle name="20% - Accent6 7 2" xfId="9551" xr:uid="{E4D75A31-96F3-4BA2-84E7-B11899FD4645}"/>
    <cellStyle name="20% - Accent6 7 2 2" xfId="24373" xr:uid="{B1006932-1C2E-44B5-B763-7267859BB633}"/>
    <cellStyle name="20% - Accent6 7 3" xfId="9552" xr:uid="{B8E7FEBE-8DE7-4E1A-9B53-0E2FAEEA6341}"/>
    <cellStyle name="20% - Accent6 7 4" xfId="9550" xr:uid="{0E78A3D2-CBA4-48F2-A3D0-8FD6DFC61784}"/>
    <cellStyle name="20% - Accent6 7 4 2" xfId="24372" xr:uid="{5D9E1F5B-859E-464A-8A58-09FB7FA28643}"/>
    <cellStyle name="20% - Accent6 8" xfId="86" xr:uid="{8E4ADF49-B37E-488F-8E65-263FB7226AD1}"/>
    <cellStyle name="20% - Accent6 8 2" xfId="9554" xr:uid="{5E96B250-10BE-46E8-AD26-9A43B6F698BD}"/>
    <cellStyle name="20% - Accent6 8 2 2" xfId="24375" xr:uid="{C79682C4-AFDB-486A-B496-7B37FD77CBBE}"/>
    <cellStyle name="20% - Accent6 8 3" xfId="9555" xr:uid="{6B599284-6FC9-4965-B22A-97110F197450}"/>
    <cellStyle name="20% - Accent6 8 4" xfId="9553" xr:uid="{BE186819-ADBA-486F-8565-D7A38A6BF821}"/>
    <cellStyle name="20% - Accent6 8 4 2" xfId="24374" xr:uid="{EE4D647B-F752-42C8-83EC-59743EA619A1}"/>
    <cellStyle name="20% - Accent6 9" xfId="87" xr:uid="{CF06116A-642A-4D6F-A41C-58C0F382F3DA}"/>
    <cellStyle name="20% - Accent6 9 2" xfId="9557" xr:uid="{A6AF07F7-1B6A-471E-9D45-BC6C1DE402A9}"/>
    <cellStyle name="20% - Accent6 9 2 2" xfId="24377" xr:uid="{B56F4A49-E8DF-4708-84D8-BEF30A0A24C1}"/>
    <cellStyle name="20% - Accent6 9 3" xfId="9558" xr:uid="{DE122CCE-FA37-4FA3-83ED-520BD82ADFB1}"/>
    <cellStyle name="20% - Accent6 9 4" xfId="9556" xr:uid="{8E409845-782F-45EF-9C98-D366FCBFD461}"/>
    <cellStyle name="20% - Accent6 9 4 2" xfId="24376" xr:uid="{CD9CC78C-A167-46E3-AB7B-4B7F94330070}"/>
    <cellStyle name="20% - Akzent1" xfId="9559" xr:uid="{1091D32E-8D1D-4F29-9531-322BB5A83AF4}"/>
    <cellStyle name="20% - Akzent1 2" xfId="9560" xr:uid="{6C1D6B96-6254-4274-8B74-BBB0ACD09D93}"/>
    <cellStyle name="20% - Akzent2" xfId="9561" xr:uid="{6DCE1FE9-5123-47E9-B0DD-ECABC64D2BD3}"/>
    <cellStyle name="20% - Akzent2 2" xfId="9562" xr:uid="{1CA57B00-B236-4AF4-8850-3F1B3D1DEE4F}"/>
    <cellStyle name="20% - Akzent3" xfId="9563" xr:uid="{8BC5CA5E-A6D9-4D98-858A-F2819A661AE3}"/>
    <cellStyle name="20% - Akzent3 2" xfId="9564" xr:uid="{D0A9D620-9927-4DA1-945A-B6BF869C9E73}"/>
    <cellStyle name="20% - Akzent4" xfId="9565" xr:uid="{398E4CF4-50CB-4190-B510-9072B8E641A4}"/>
    <cellStyle name="20% - Akzent4 2" xfId="9566" xr:uid="{F3FD7C68-7B06-445D-8D4A-0B677F7087E7}"/>
    <cellStyle name="20% - Akzent5" xfId="9567" xr:uid="{518D33D1-7946-4FD9-9E90-5C63FC5F1265}"/>
    <cellStyle name="20% - Akzent5 2" xfId="9568" xr:uid="{D89AB1D8-2652-4A18-926B-3F4EA6A42B9F}"/>
    <cellStyle name="20% - Akzent6" xfId="9569" xr:uid="{0B9995FD-A0FD-4868-8F15-ABEC86B505B6}"/>
    <cellStyle name="20% - Akzent6 2" xfId="9570" xr:uid="{218FD5F8-DB3F-4F50-9EF1-0E58D77F3E69}"/>
    <cellStyle name="40% - Accent1 10" xfId="2695" xr:uid="{21DCA47B-6B65-4381-90C8-3D53867E7078}"/>
    <cellStyle name="40% - Accent1 10 2" xfId="9572" xr:uid="{9E09250A-D028-4231-A04E-3B42C5E7C7DE}"/>
    <cellStyle name="40% - Accent1 10 2 2" xfId="24379" xr:uid="{6D2CA774-7488-4E0C-8317-34C733410A17}"/>
    <cellStyle name="40% - Accent1 10 3" xfId="9573" xr:uid="{3CCF6B50-0981-432E-827C-73C20BD00816}"/>
    <cellStyle name="40% - Accent1 10 4" xfId="9571" xr:uid="{C3D66587-A784-4A5F-A34F-28FC5A80129D}"/>
    <cellStyle name="40% - Accent1 10 4 2" xfId="24378" xr:uid="{6B24BF2F-024A-4722-83A2-CACAD3F82AC2}"/>
    <cellStyle name="40% - Accent1 11" xfId="5515" xr:uid="{41F27059-EF5D-4500-8070-F8F350878E6A}"/>
    <cellStyle name="40% - Accent1 11 2" xfId="9575" xr:uid="{9016C704-42F7-4197-B814-CB3783F250D7}"/>
    <cellStyle name="40% - Accent1 11 2 2" xfId="24381" xr:uid="{0B6ECCBE-96F4-4BF8-9905-F4BE861816AA}"/>
    <cellStyle name="40% - Accent1 11 3" xfId="9576" xr:uid="{A7D5BC0D-D139-4722-915B-16103535A197}"/>
    <cellStyle name="40% - Accent1 11 4" xfId="9574" xr:uid="{337BBBE9-3425-4BD5-83F4-BAD7DF40B402}"/>
    <cellStyle name="40% - Accent1 11 4 2" xfId="24380" xr:uid="{5924B560-5DD3-4578-A0F2-FE1379BFAD61}"/>
    <cellStyle name="40% - Accent1 12" xfId="9577" xr:uid="{C1D23661-05FF-4553-9480-FA62EF9849B4}"/>
    <cellStyle name="40% - Accent1 12 2" xfId="9578" xr:uid="{9E13FBF6-1082-4317-8054-E78B6C9182FF}"/>
    <cellStyle name="40% - Accent1 12 2 2" xfId="24383" xr:uid="{444AB901-64F8-4DC1-B104-BB573EC05A63}"/>
    <cellStyle name="40% - Accent1 12 3" xfId="9579" xr:uid="{ECDB6114-97BE-4EB8-B799-1AB1A75891D6}"/>
    <cellStyle name="40% - Accent1 12 4" xfId="24382" xr:uid="{A76B61E5-E31E-457B-B8DB-D5EEE3D92619}"/>
    <cellStyle name="40% - Accent1 13" xfId="9580" xr:uid="{8DDC7AEF-7FF5-48D2-802E-13E922E743C6}"/>
    <cellStyle name="40% - Accent1 13 2" xfId="9581" xr:uid="{5F3BB086-D6F2-4CA6-8A37-49BA8DDBFA17}"/>
    <cellStyle name="40% - Accent1 13 2 2" xfId="24385" xr:uid="{0A67B85C-FA39-41BB-9EDA-7504BE9756A6}"/>
    <cellStyle name="40% - Accent1 13 3" xfId="9582" xr:uid="{78E7029F-CF2A-4E5B-8B36-E985C35408C5}"/>
    <cellStyle name="40% - Accent1 13 4" xfId="24384" xr:uid="{EDDF2A44-CAD8-47EA-841C-042A315A44DF}"/>
    <cellStyle name="40% - Accent1 14" xfId="9583" xr:uid="{75619FBD-A5AC-4D07-803F-DA02877FF936}"/>
    <cellStyle name="40% - Accent1 14 2" xfId="9584" xr:uid="{AFC0585A-F822-419F-A21D-87F6213640B2}"/>
    <cellStyle name="40% - Accent1 14 2 2" xfId="24387" xr:uid="{AE19B3B5-EA20-44EE-9F15-5CC590617FDE}"/>
    <cellStyle name="40% - Accent1 14 3" xfId="9585" xr:uid="{E8BAAB52-D47E-4897-9AF2-8BEF1124F695}"/>
    <cellStyle name="40% - Accent1 14 4" xfId="24386" xr:uid="{11631BE8-61FF-4688-AC8D-DEFD35B1D6C5}"/>
    <cellStyle name="40% - Accent1 15" xfId="9586" xr:uid="{62AEA33F-7995-46FE-A54B-C61C3124D3A5}"/>
    <cellStyle name="40% - Accent1 15 2" xfId="9587" xr:uid="{695D5B9D-E9E2-4B7B-86C9-A4E1A9E57243}"/>
    <cellStyle name="40% - Accent1 15 2 2" xfId="24389" xr:uid="{D032044D-493C-4EF2-9D00-10BDB732D114}"/>
    <cellStyle name="40% - Accent1 15 3" xfId="9588" xr:uid="{4D0FC1A5-C9D7-43F7-B181-9095489734EF}"/>
    <cellStyle name="40% - Accent1 15 4" xfId="24388" xr:uid="{EA9D6035-039C-4E04-84F0-3A40CF82CBD6}"/>
    <cellStyle name="40% - Accent1 16" xfId="9589" xr:uid="{EDDB5038-0191-42A9-A56B-5E5E26B8CC8E}"/>
    <cellStyle name="40% - Accent1 16 2" xfId="9590" xr:uid="{500DB385-A978-4BF3-8567-8795C1338208}"/>
    <cellStyle name="40% - Accent1 16 2 2" xfId="24391" xr:uid="{8C0F0ADB-51DD-4C96-84F8-D681A69F57D1}"/>
    <cellStyle name="40% - Accent1 16 3" xfId="9591" xr:uid="{77C1957F-C693-48E7-B067-05CACF16B4D3}"/>
    <cellStyle name="40% - Accent1 16 4" xfId="24390" xr:uid="{D20230B0-164D-4987-8BEA-667C0CC61126}"/>
    <cellStyle name="40% - Accent1 17" xfId="9592" xr:uid="{8A402644-6133-4589-813F-6AA3F2264276}"/>
    <cellStyle name="40% - Accent1 17 2" xfId="9593" xr:uid="{FD2CB710-A632-4CEE-9288-5896695F1CC7}"/>
    <cellStyle name="40% - Accent1 17 2 2" xfId="24393" xr:uid="{B5B7BA3A-D9B6-4968-8CBF-E303AEBBA46A}"/>
    <cellStyle name="40% - Accent1 17 3" xfId="9594" xr:uid="{3E7F0459-233B-4999-BFCC-3B846899D2B5}"/>
    <cellStyle name="40% - Accent1 17 4" xfId="24392" xr:uid="{E9552C9B-EEC9-49EE-9E25-111DDB344AD4}"/>
    <cellStyle name="40% - Accent1 18" xfId="9595" xr:uid="{22791357-A718-417A-BC8B-CADD0770910C}"/>
    <cellStyle name="40% - Accent1 18 2" xfId="9596" xr:uid="{121CDA69-4014-4C24-B085-D33D01B8A7FE}"/>
    <cellStyle name="40% - Accent1 18 2 2" xfId="24395" xr:uid="{19A96634-9661-4258-8FF7-A0B8D1228DAC}"/>
    <cellStyle name="40% - Accent1 18 3" xfId="9597" xr:uid="{2CE4F4B3-8F45-42DC-8920-400D7D501B87}"/>
    <cellStyle name="40% - Accent1 18 4" xfId="24394" xr:uid="{456AD076-EB5D-42F4-A99B-341E7B32E628}"/>
    <cellStyle name="40% - Accent1 19" xfId="9598" xr:uid="{990D0ED8-1C3A-4F2E-B85A-4D54838D5A49}"/>
    <cellStyle name="40% - Accent1 19 2" xfId="9599" xr:uid="{7DB086E0-503C-47E5-BE32-F52220184C79}"/>
    <cellStyle name="40% - Accent1 19 3" xfId="9600" xr:uid="{BBA48C16-8F62-4959-8002-1597BE27B9C7}"/>
    <cellStyle name="40% - Accent1 2" xfId="88" xr:uid="{DDD02FAD-B1AD-412B-9088-7DABAA58D260}"/>
    <cellStyle name="40% - Accent1 2 2" xfId="1294" xr:uid="{8F2171FF-45DD-4341-A482-B9F5FB52850A}"/>
    <cellStyle name="40% - Accent1 2 2 2" xfId="3204" xr:uid="{4DC5CE7B-117D-4727-BC01-AF8361B26A9E}"/>
    <cellStyle name="40% - Accent1 2 2 2 2" xfId="9603" xr:uid="{AA5C4CE8-10CF-497D-93CC-4F9D3E095D89}"/>
    <cellStyle name="40% - Accent1 2 2 3" xfId="9602" xr:uid="{EDE0F334-B240-48C1-B1C8-185F841F318D}"/>
    <cellStyle name="40% - Accent1 2 3" xfId="1295" xr:uid="{65E322E8-A58F-4F8B-B415-E6EE70172027}"/>
    <cellStyle name="40% - Accent1 2 3 2" xfId="9604" xr:uid="{C4615C23-9F96-463C-8C5E-6ED7CDCFC8B9}"/>
    <cellStyle name="40% - Accent1 2 4" xfId="1296" xr:uid="{4BD63CD3-54F6-4C46-93DC-B511EB6EE970}"/>
    <cellStyle name="40% - Accent1 2 4 2" xfId="9606" xr:uid="{517AE9C2-FBB7-4249-8DB8-EFBB55BE430D}"/>
    <cellStyle name="40% - Accent1 2 4 3" xfId="9605" xr:uid="{FEAA3812-72FC-4CBC-8E5A-65B44CCF2A49}"/>
    <cellStyle name="40% - Accent1 2 5" xfId="1297" xr:uid="{9099907C-449C-4A87-A8BF-D8F6416BB443}"/>
    <cellStyle name="40% - Accent1 2 6" xfId="1298" xr:uid="{7B3776C9-6F6B-4A54-A2A8-75D3C01554F5}"/>
    <cellStyle name="40% - Accent1 2 7" xfId="1299" xr:uid="{FD19CC15-1245-4718-8098-4FF3CEB535DE}"/>
    <cellStyle name="40% - Accent1 2 8" xfId="9601" xr:uid="{78C3FAD6-2132-4471-B071-7FCAEC11346C}"/>
    <cellStyle name="40% - Accent1 20" xfId="9607" xr:uid="{0728A87A-86B8-418D-8F75-DE96DD6BAA7F}"/>
    <cellStyle name="40% - Accent1 20 2" xfId="9608" xr:uid="{A8C0FF15-A36D-461B-A286-8DFD63940778}"/>
    <cellStyle name="40% - Accent1 20 3" xfId="9609" xr:uid="{58E323ED-CAE7-47FE-A2D0-CFA94ED48796}"/>
    <cellStyle name="40% - Accent1 21" xfId="9610" xr:uid="{82765F4C-12BB-4EFE-9F80-345ED7C0878D}"/>
    <cellStyle name="40% - Accent1 21 2" xfId="9611" xr:uid="{00318745-E3B1-4061-A5C9-22EEC6E15685}"/>
    <cellStyle name="40% - Accent1 21 3" xfId="9612" xr:uid="{312790FD-8173-4830-8A3F-199B4AE648DA}"/>
    <cellStyle name="40% - Accent1 22" xfId="9613" xr:uid="{AC8A3ABE-2C34-4C52-8593-B853F69B1364}"/>
    <cellStyle name="40% - Accent1 22 2" xfId="9614" xr:uid="{1C41F8E0-B2E7-4B72-8CC5-C1EE68997102}"/>
    <cellStyle name="40% - Accent1 22 3" xfId="9615" xr:uid="{467C8E14-F8AA-4DAA-8CC6-B7597C2113BA}"/>
    <cellStyle name="40% - Accent1 23" xfId="9616" xr:uid="{E49BB6F2-677E-4597-A620-AE7737A3E67D}"/>
    <cellStyle name="40% - Accent1 23 2" xfId="9617" xr:uid="{1BF02F1B-2945-43C9-A05F-E18568E9EB06}"/>
    <cellStyle name="40% - Accent1 23 3" xfId="9618" xr:uid="{8CE82530-4B31-403F-8A69-8294CE73B5A7}"/>
    <cellStyle name="40% - Accent1 24" xfId="9619" xr:uid="{07138649-BDE5-4D5E-98A7-AB16C6952BC8}"/>
    <cellStyle name="40% - Accent1 24 2" xfId="9620" xr:uid="{0223F1B3-7493-4398-A2AA-013D5D87F417}"/>
    <cellStyle name="40% - Accent1 24 3" xfId="9621" xr:uid="{95BD7C2B-B5E0-4A21-9696-F401746BAE33}"/>
    <cellStyle name="40% - Accent1 25" xfId="9622" xr:uid="{24568E75-BDEF-4311-9ED2-1B5280A0FDFB}"/>
    <cellStyle name="40% - Accent1 25 2" xfId="9623" xr:uid="{490C9F47-4779-40D4-8BBB-FEAB5D3AC189}"/>
    <cellStyle name="40% - Accent1 25 3" xfId="9624" xr:uid="{0FDAF402-59BC-42C9-AE92-09B1CB545CF1}"/>
    <cellStyle name="40% - Accent1 26" xfId="9625" xr:uid="{D0B1C524-EE57-4EC9-9E36-668021FF9AC6}"/>
    <cellStyle name="40% - Accent1 26 2" xfId="9626" xr:uid="{F4B9B969-570E-45BD-80F3-451C8F0D4F0A}"/>
    <cellStyle name="40% - Accent1 26 3" xfId="9627" xr:uid="{22A00787-17EB-4C45-8D0C-F39B18230885}"/>
    <cellStyle name="40% - Accent1 27" xfId="9628" xr:uid="{06937995-C455-4AC1-91F4-DA6F2520D25F}"/>
    <cellStyle name="40% - Accent1 27 2" xfId="9629" xr:uid="{EA15B54B-0EF5-4B51-865D-92AB2E8F1AB0}"/>
    <cellStyle name="40% - Accent1 27 3" xfId="9630" xr:uid="{E76A3C6F-84D8-485E-B605-2A994804CE07}"/>
    <cellStyle name="40% - Accent1 3" xfId="89" xr:uid="{048C1405-A862-489D-A2AD-7FDECB630053}"/>
    <cellStyle name="40% - Accent1 3 2" xfId="1300" xr:uid="{16412995-8735-435E-B806-E3557356DDA6}"/>
    <cellStyle name="40% - Accent1 3 2 2" xfId="9632" xr:uid="{7F2ED2DD-C38F-4CD6-BF55-6FFCFF5B1F45}"/>
    <cellStyle name="40% - Accent1 3 3" xfId="1301" xr:uid="{86570F8C-DFD0-4260-97AA-F308398DA34B}"/>
    <cellStyle name="40% - Accent1 3 3 2" xfId="9633" xr:uid="{87386752-9E5C-42CA-A363-B7204D2B7146}"/>
    <cellStyle name="40% - Accent1 3 4" xfId="1302" xr:uid="{9BADC974-2B87-42E8-B210-0EDB540F76F8}"/>
    <cellStyle name="40% - Accent1 3 4 2" xfId="9634" xr:uid="{4AEC2539-26DF-4EE4-8312-CB0CD960E8F8}"/>
    <cellStyle name="40% - Accent1 3 5" xfId="1303" xr:uid="{88DA9A48-B3F7-46FE-92A1-EB7D12A50147}"/>
    <cellStyle name="40% - Accent1 3 6" xfId="1304" xr:uid="{243C4856-83E7-4521-AD9E-041CC2B52797}"/>
    <cellStyle name="40% - Accent1 3 7" xfId="1305" xr:uid="{609AE0B6-8D21-48D0-987D-407A6C8BE138}"/>
    <cellStyle name="40% - Accent1 3 8" xfId="9631" xr:uid="{70472B16-6589-40EE-B7C6-7B3CFC7FA55E}"/>
    <cellStyle name="40% - Accent1 4" xfId="90" xr:uid="{E2360720-F0BE-42F6-A20E-F563EC5027AC}"/>
    <cellStyle name="40% - Accent1 4 2" xfId="1306" xr:uid="{17FC51F8-87D1-48DB-9052-5CFEC47C6DF7}"/>
    <cellStyle name="40% - Accent1 4 2 2" xfId="9636" xr:uid="{1F8E6854-FD92-46E2-B12F-C0643155371E}"/>
    <cellStyle name="40% - Accent1 4 2 2 2" xfId="24397" xr:uid="{5A8717BB-DDA0-4220-A124-9F4A454EE6E5}"/>
    <cellStyle name="40% - Accent1 4 3" xfId="1307" xr:uid="{601CCADF-EBFE-483E-9B42-1D06B6B0AB85}"/>
    <cellStyle name="40% - Accent1 4 3 2" xfId="9637" xr:uid="{03A9B327-F78D-4CB7-B50F-9FACC70A4985}"/>
    <cellStyle name="40% - Accent1 4 4" xfId="1308" xr:uid="{5B303A52-5AF1-472B-95BB-EFAFBAB34D50}"/>
    <cellStyle name="40% - Accent1 4 5" xfId="1309" xr:uid="{4ECC19FB-0D84-4921-9FE0-0403C6D292F6}"/>
    <cellStyle name="40% - Accent1 4 6" xfId="1310" xr:uid="{6F7D8326-F92A-445D-B84C-5A53150A9FC0}"/>
    <cellStyle name="40% - Accent1 4 7" xfId="1311" xr:uid="{0F525C77-8B0D-4590-95B5-7105361CAFCB}"/>
    <cellStyle name="40% - Accent1 4 8" xfId="9635" xr:uid="{883E3B66-FD5A-41DE-823F-35521F482DF9}"/>
    <cellStyle name="40% - Accent1 4 8 2" xfId="24396" xr:uid="{6E08CACB-51C4-4739-87E5-F071191519F9}"/>
    <cellStyle name="40% - Accent1 5" xfId="91" xr:uid="{E059979E-0A0E-400F-8319-5443B3585DF9}"/>
    <cellStyle name="40% - Accent1 5 2" xfId="9639" xr:uid="{78407362-C08A-470F-8D9E-7D1BD1430AE1}"/>
    <cellStyle name="40% - Accent1 5 2 2" xfId="24399" xr:uid="{D0FE6FE6-5A9D-495C-8F14-A55861A52124}"/>
    <cellStyle name="40% - Accent1 5 3" xfId="9640" xr:uid="{E773C94D-8B54-4207-8FF9-6AB28584344B}"/>
    <cellStyle name="40% - Accent1 5 4" xfId="9638" xr:uid="{61659E3A-75AB-4777-BF3D-3A736612B6C7}"/>
    <cellStyle name="40% - Accent1 5 4 2" xfId="24398" xr:uid="{C1F9AAD4-3EF3-451E-9190-8F56BC067823}"/>
    <cellStyle name="40% - Accent1 6" xfId="92" xr:uid="{EF33A740-3686-479E-8344-1F5B9154DAFD}"/>
    <cellStyle name="40% - Accent1 6 2" xfId="9642" xr:uid="{A61371C0-CEB9-4BA8-AA62-C39F32E8CCCB}"/>
    <cellStyle name="40% - Accent1 6 2 2" xfId="24401" xr:uid="{3B01564C-9CA4-441B-AF1D-0C79DB8E1A34}"/>
    <cellStyle name="40% - Accent1 6 3" xfId="9643" xr:uid="{4D0084D9-1AFA-41BE-931F-FFA2612EE42F}"/>
    <cellStyle name="40% - Accent1 6 4" xfId="9641" xr:uid="{A0A87BC5-E784-46B5-B80E-8DC83862F533}"/>
    <cellStyle name="40% - Accent1 6 4 2" xfId="24400" xr:uid="{5E9E7F43-4107-4DFF-A078-AC78DBA1665E}"/>
    <cellStyle name="40% - Accent1 7" xfId="93" xr:uid="{05E6B86A-A134-49EB-8952-1903E1AFCE1E}"/>
    <cellStyle name="40% - Accent1 7 2" xfId="9645" xr:uid="{F3EF8811-F8AF-41B1-A87F-DE673AD1B2F5}"/>
    <cellStyle name="40% - Accent1 7 2 2" xfId="24403" xr:uid="{9D0D8F4D-C4BC-4A78-A7C5-B98B3A3115DF}"/>
    <cellStyle name="40% - Accent1 7 3" xfId="9646" xr:uid="{EF295BFF-8D46-4137-BF68-FB14BC48F8A6}"/>
    <cellStyle name="40% - Accent1 7 4" xfId="9644" xr:uid="{9835F979-42F3-4CF4-B9EE-2E77613FC2B8}"/>
    <cellStyle name="40% - Accent1 7 4 2" xfId="24402" xr:uid="{91A50151-11F6-4D43-84E1-25C01B87FC02}"/>
    <cellStyle name="40% - Accent1 8" xfId="94" xr:uid="{3EF8FB6F-7CE8-4BDE-8880-5B5B975D0424}"/>
    <cellStyle name="40% - Accent1 8 2" xfId="9648" xr:uid="{8AF55C39-6B54-48D0-B83E-380FC789B500}"/>
    <cellStyle name="40% - Accent1 8 2 2" xfId="24405" xr:uid="{F489C299-12F0-4A0D-838A-7AD63E46BECE}"/>
    <cellStyle name="40% - Accent1 8 3" xfId="9649" xr:uid="{94690779-19B1-4E1A-AF8B-D43CF12EF4E2}"/>
    <cellStyle name="40% - Accent1 8 4" xfId="9647" xr:uid="{F55098B5-DA21-43C6-A6D5-5FFFAD4E3EE0}"/>
    <cellStyle name="40% - Accent1 8 4 2" xfId="24404" xr:uid="{E0604919-2B10-4D2D-8518-A2414CB7C35F}"/>
    <cellStyle name="40% - Accent1 9" xfId="95" xr:uid="{7461BE6E-4140-40EA-BA12-3C36310CC8C4}"/>
    <cellStyle name="40% - Accent1 9 2" xfId="9651" xr:uid="{A550029C-37ED-4E70-AE9E-E12A9F8D6DB9}"/>
    <cellStyle name="40% - Accent1 9 2 2" xfId="24407" xr:uid="{5E05B0F0-F666-438B-BFE8-2647552CB503}"/>
    <cellStyle name="40% - Accent1 9 3" xfId="9652" xr:uid="{7CFF5C71-85AD-4D20-9818-0171DFAC3C1A}"/>
    <cellStyle name="40% - Accent1 9 4" xfId="9650" xr:uid="{571CA448-78C5-4770-A92F-D6410B5DF175}"/>
    <cellStyle name="40% - Accent1 9 4 2" xfId="24406" xr:uid="{502FF513-A466-4A8A-84D4-F9C34BC7DD1C}"/>
    <cellStyle name="40% - Accent2 10" xfId="2769" xr:uid="{5B64525D-E5D4-49B0-BA37-2915DF110758}"/>
    <cellStyle name="40% - Accent2 10 2" xfId="9654" xr:uid="{7F609726-2269-44C2-A568-389618220F45}"/>
    <cellStyle name="40% - Accent2 10 2 2" xfId="24409" xr:uid="{541B31DD-BC78-481F-A2FB-C7AC45EE0E8E}"/>
    <cellStyle name="40% - Accent2 10 3" xfId="9655" xr:uid="{F42A6766-DAA2-48B8-A7CE-EED56A7F92AB}"/>
    <cellStyle name="40% - Accent2 10 4" xfId="9653" xr:uid="{9A8E42F4-B0E5-48BE-8E9D-BD7D63B86DAF}"/>
    <cellStyle name="40% - Accent2 10 4 2" xfId="24408" xr:uid="{CBECC308-023F-43B4-8D02-CC1714AB892B}"/>
    <cellStyle name="40% - Accent2 11" xfId="9656" xr:uid="{BC093185-2C04-475B-91DA-5DADF6FB4CB7}"/>
    <cellStyle name="40% - Accent2 11 2" xfId="9657" xr:uid="{6D677AFC-CB2B-4912-9AAC-AD590795E480}"/>
    <cellStyle name="40% - Accent2 11 2 2" xfId="24411" xr:uid="{44443A22-694D-4E50-AB08-61C1895A31CC}"/>
    <cellStyle name="40% - Accent2 11 3" xfId="9658" xr:uid="{1A1D4FBA-A8F4-406F-A704-1BA0BC36475C}"/>
    <cellStyle name="40% - Accent2 11 4" xfId="24410" xr:uid="{38285F76-D76E-4343-B308-86CD2872484F}"/>
    <cellStyle name="40% - Accent2 12" xfId="9659" xr:uid="{ADD89EE2-87F6-4CF1-ADF9-1ED843A01A1F}"/>
    <cellStyle name="40% - Accent2 12 2" xfId="9660" xr:uid="{1B747DF3-5466-42D0-BDDF-24C8B53793BB}"/>
    <cellStyle name="40% - Accent2 12 2 2" xfId="24413" xr:uid="{0D463399-5433-49B1-A909-D620960EC0F7}"/>
    <cellStyle name="40% - Accent2 12 3" xfId="9661" xr:uid="{4FE2205A-4DD9-4417-923E-24B4A267CBC4}"/>
    <cellStyle name="40% - Accent2 12 4" xfId="24412" xr:uid="{550A7D10-3D08-44ED-9F58-0FEBCA553CB8}"/>
    <cellStyle name="40% - Accent2 13" xfId="9662" xr:uid="{3ED1EC25-C081-4D62-A38D-B40763E54357}"/>
    <cellStyle name="40% - Accent2 13 2" xfId="9663" xr:uid="{A27BFE42-EA36-4508-AC78-CA8089F32508}"/>
    <cellStyle name="40% - Accent2 13 2 2" xfId="24415" xr:uid="{06F225E9-FD37-47C5-9837-B40F9DCC2F48}"/>
    <cellStyle name="40% - Accent2 13 3" xfId="9664" xr:uid="{84E38AE7-CE4B-4F1B-B06E-19B32C7F7D26}"/>
    <cellStyle name="40% - Accent2 13 4" xfId="24414" xr:uid="{60EC8EFF-7CAE-400E-A3D2-6BB001D76282}"/>
    <cellStyle name="40% - Accent2 14" xfId="9665" xr:uid="{317A14BE-2804-4F88-900A-28D28923DE7E}"/>
    <cellStyle name="40% - Accent2 14 2" xfId="9666" xr:uid="{725DDD9E-743F-4B12-AB7F-CB9A15BABCDB}"/>
    <cellStyle name="40% - Accent2 14 2 2" xfId="24417" xr:uid="{FCEB2DD5-2508-4242-96BA-D807BD624E26}"/>
    <cellStyle name="40% - Accent2 14 3" xfId="9667" xr:uid="{697F367C-F3A0-49AC-A146-956C3EA4CF45}"/>
    <cellStyle name="40% - Accent2 14 4" xfId="24416" xr:uid="{1F0BF9D9-71E7-4F86-8333-1C7C755FEA30}"/>
    <cellStyle name="40% - Accent2 15" xfId="9668" xr:uid="{B3B93A3B-F047-44C7-BC3F-ED5845F1C0E6}"/>
    <cellStyle name="40% - Accent2 15 2" xfId="9669" xr:uid="{250AC11A-0607-41C1-84B2-06AE05284FAC}"/>
    <cellStyle name="40% - Accent2 15 2 2" xfId="24419" xr:uid="{13120412-A94A-4F42-B4C1-9810C608A52D}"/>
    <cellStyle name="40% - Accent2 15 3" xfId="9670" xr:uid="{8C264FCD-C05D-4DFF-AB96-7099B3700E4B}"/>
    <cellStyle name="40% - Accent2 15 4" xfId="24418" xr:uid="{FFC2EB6B-FA41-4547-81E1-EDA8D9FA6E7A}"/>
    <cellStyle name="40% - Accent2 16" xfId="9671" xr:uid="{065EE5F4-7FA5-469A-BE84-2FDB3E74F8A1}"/>
    <cellStyle name="40% - Accent2 16 2" xfId="9672" xr:uid="{143B0E1A-D029-41CE-AEF9-F08C7DF7098C}"/>
    <cellStyle name="40% - Accent2 16 2 2" xfId="24421" xr:uid="{464D4C19-AA3A-4DBB-A63F-2442F3E505EF}"/>
    <cellStyle name="40% - Accent2 16 3" xfId="9673" xr:uid="{2040BCE4-9329-497F-998E-B2075A69E51D}"/>
    <cellStyle name="40% - Accent2 16 4" xfId="24420" xr:uid="{404B6317-DC49-4EF6-B97B-7FF5622E025B}"/>
    <cellStyle name="40% - Accent2 17" xfId="9674" xr:uid="{A19BE1FC-952E-4C49-A1B1-08947CE87882}"/>
    <cellStyle name="40% - Accent2 17 2" xfId="9675" xr:uid="{2967FEC8-261A-439E-83CA-8A178A91A102}"/>
    <cellStyle name="40% - Accent2 17 2 2" xfId="24423" xr:uid="{3C1D791C-D080-46DD-A17F-5CBE4497B88C}"/>
    <cellStyle name="40% - Accent2 17 3" xfId="9676" xr:uid="{BD74ADE3-8471-4178-9509-575BEDBA42C3}"/>
    <cellStyle name="40% - Accent2 17 4" xfId="24422" xr:uid="{DDD4D42D-45FC-4965-B1ED-32D82F4A4425}"/>
    <cellStyle name="40% - Accent2 18" xfId="9677" xr:uid="{44BFC349-D885-4733-BAE7-D6D1C17E939A}"/>
    <cellStyle name="40% - Accent2 18 2" xfId="9678" xr:uid="{F4451AB6-895C-4DA5-8320-8EB4C4B3F093}"/>
    <cellStyle name="40% - Accent2 18 2 2" xfId="24425" xr:uid="{14ABD5EA-20AA-4ECF-87E2-043BF08FD6BD}"/>
    <cellStyle name="40% - Accent2 18 3" xfId="9679" xr:uid="{7E2560B7-E3C6-488A-8C1A-4D3C52559E8E}"/>
    <cellStyle name="40% - Accent2 18 4" xfId="24424" xr:uid="{6CA58B16-A663-4366-9B04-61EA361B8350}"/>
    <cellStyle name="40% - Accent2 19" xfId="9680" xr:uid="{757F68AE-F494-482D-8B31-CC826DAD1ACD}"/>
    <cellStyle name="40% - Accent2 19 2" xfId="9681" xr:uid="{2FE00659-BAC8-40EB-B4F3-44C94DC064B6}"/>
    <cellStyle name="40% - Accent2 19 3" xfId="9682" xr:uid="{21CEF4DE-C77B-4F83-B991-99FA8B5DC118}"/>
    <cellStyle name="40% - Accent2 2" xfId="96" xr:uid="{92144A65-0E8C-4EE9-807B-AE520BB33681}"/>
    <cellStyle name="40% - Accent2 2 2" xfId="1312" xr:uid="{013C5473-47D3-4F70-BADE-BF84D7770B4C}"/>
    <cellStyle name="40% - Accent2 2 2 2" xfId="3205" xr:uid="{8214D60F-FDDF-4D47-BDCA-32C93294B4BF}"/>
    <cellStyle name="40% - Accent2 2 2 2 2" xfId="9685" xr:uid="{47C04ED0-7C16-4704-8F9E-821817896258}"/>
    <cellStyle name="40% - Accent2 2 2 3" xfId="9684" xr:uid="{43BAB924-7CFA-47A8-AA20-0E5E27BE77E9}"/>
    <cellStyle name="40% - Accent2 2 3" xfId="1313" xr:uid="{DA779A83-18A3-4BE5-AFBE-2D8B9E55693F}"/>
    <cellStyle name="40% - Accent2 2 3 2" xfId="9687" xr:uid="{490E6077-29AD-4D0F-94F2-99379951EF14}"/>
    <cellStyle name="40% - Accent2 2 3 3" xfId="9686" xr:uid="{B5E82132-BE02-4EB2-83A8-4C4EF7DDB346}"/>
    <cellStyle name="40% - Accent2 2 4" xfId="1314" xr:uid="{62CDB418-9BF1-44D8-88E8-994563C2DDB6}"/>
    <cellStyle name="40% - Accent2 2 5" xfId="1315" xr:uid="{367E890F-264A-492C-B392-87ED079B6D94}"/>
    <cellStyle name="40% - Accent2 2 6" xfId="1316" xr:uid="{C72822AE-C861-418F-82DD-38C6B25B1DD8}"/>
    <cellStyle name="40% - Accent2 2 7" xfId="1317" xr:uid="{7C43C8B6-F3EA-4C52-B5C9-748EE07D18E9}"/>
    <cellStyle name="40% - Accent2 2 8" xfId="9683" xr:uid="{4BC05FD6-DBA9-454F-B681-E498AE4D93AA}"/>
    <cellStyle name="40% - Accent2 20" xfId="9688" xr:uid="{9C19CFD8-3203-4FF3-933D-E774FC49072A}"/>
    <cellStyle name="40% - Accent2 20 2" xfId="9689" xr:uid="{179EDF14-FAE9-41BF-A346-F2F0C220B65A}"/>
    <cellStyle name="40% - Accent2 20 3" xfId="9690" xr:uid="{1856DA7F-6234-4AAC-B545-01A815A5E825}"/>
    <cellStyle name="40% - Accent2 21" xfId="9691" xr:uid="{F4C62494-1F22-405D-BEF3-5C767A423C61}"/>
    <cellStyle name="40% - Accent2 21 2" xfId="9692" xr:uid="{5E37AD29-8733-4CEC-B1AB-13C7D033AA58}"/>
    <cellStyle name="40% - Accent2 21 3" xfId="9693" xr:uid="{B32289E6-5C85-415D-9793-C99F0E49CC2D}"/>
    <cellStyle name="40% - Accent2 22" xfId="9694" xr:uid="{CDEE2783-14B5-4778-9973-CE8027CAB5F3}"/>
    <cellStyle name="40% - Accent2 22 2" xfId="9695" xr:uid="{5D2DB351-9DB5-4F5A-88A2-DA4E2300CFF5}"/>
    <cellStyle name="40% - Accent2 22 3" xfId="9696" xr:uid="{D3A84814-A251-4AB1-81B9-5F339703D997}"/>
    <cellStyle name="40% - Accent2 23" xfId="9697" xr:uid="{2D5FA7A1-B105-4A97-814F-663314214F33}"/>
    <cellStyle name="40% - Accent2 23 2" xfId="9698" xr:uid="{065BFD75-E5E5-47A1-B1F2-4394EC320746}"/>
    <cellStyle name="40% - Accent2 23 3" xfId="9699" xr:uid="{2472554E-54DA-47A8-8A12-D8927BFCC1C9}"/>
    <cellStyle name="40% - Accent2 24" xfId="9700" xr:uid="{4E946622-B2B8-46A0-8164-C19994BD74CD}"/>
    <cellStyle name="40% - Accent2 24 2" xfId="9701" xr:uid="{D316E8DE-72EE-4BBA-98E3-0C35193E9B77}"/>
    <cellStyle name="40% - Accent2 24 3" xfId="9702" xr:uid="{4616BC80-8C81-490C-87CD-72ADD9582CCE}"/>
    <cellStyle name="40% - Accent2 25" xfId="9703" xr:uid="{89A4195F-4885-4E7D-8F44-0D5F6EEF1C80}"/>
    <cellStyle name="40% - Accent2 25 2" xfId="9704" xr:uid="{43D0DE76-CC80-40EE-A1A4-8CD38A90E116}"/>
    <cellStyle name="40% - Accent2 25 3" xfId="9705" xr:uid="{F3B6A1AB-2B30-439C-B2B7-54DB2AE88070}"/>
    <cellStyle name="40% - Accent2 26" xfId="9706" xr:uid="{647F5FBD-95B3-49B9-9398-211DCA194F4A}"/>
    <cellStyle name="40% - Accent2 26 2" xfId="9707" xr:uid="{57236C1F-C96D-4A8C-85F7-BC03972A417B}"/>
    <cellStyle name="40% - Accent2 26 3" xfId="9708" xr:uid="{39AEE1E8-F2CB-4B40-8317-2B54523C0430}"/>
    <cellStyle name="40% - Accent2 27" xfId="9709" xr:uid="{9A346948-65EF-4DA7-A824-09B4AAF9B0F1}"/>
    <cellStyle name="40% - Accent2 27 2" xfId="9710" xr:uid="{F5FC049A-D33F-4060-9C3D-BC49A1EDFC75}"/>
    <cellStyle name="40% - Accent2 27 3" xfId="9711" xr:uid="{FD6BF25E-AB8D-48A7-8D8E-ACE283EA47C4}"/>
    <cellStyle name="40% - Accent2 3" xfId="97" xr:uid="{4E38CB42-722E-47EF-A5E4-1F0B38952ABA}"/>
    <cellStyle name="40% - Accent2 3 2" xfId="1318" xr:uid="{0A24332C-AD90-44EB-9DAE-68D92449CE2D}"/>
    <cellStyle name="40% - Accent2 3 2 2" xfId="9713" xr:uid="{74E2AFAC-4F1F-47E8-81F0-FEAF005CF17B}"/>
    <cellStyle name="40% - Accent2 3 3" xfId="1319" xr:uid="{5D844D70-B2DC-4730-82DA-611A048150DF}"/>
    <cellStyle name="40% - Accent2 3 3 2" xfId="9714" xr:uid="{A31C5E3E-EC69-4328-8CF4-02EEA88B9377}"/>
    <cellStyle name="40% - Accent2 3 4" xfId="1320" xr:uid="{6ACCB5DB-5EA1-43EF-B6E8-AC5945F418BA}"/>
    <cellStyle name="40% - Accent2 3 4 2" xfId="9715" xr:uid="{061A4578-767D-4C2F-9809-0BE299A152AF}"/>
    <cellStyle name="40% - Accent2 3 5" xfId="1321" xr:uid="{5154590D-48A2-4899-914F-C935B362E260}"/>
    <cellStyle name="40% - Accent2 3 6" xfId="1322" xr:uid="{FF6A8EAD-66BD-4933-BC89-B7443069EC74}"/>
    <cellStyle name="40% - Accent2 3 7" xfId="1323" xr:uid="{D0C94EF5-5641-462A-97D0-E57CAE1890E5}"/>
    <cellStyle name="40% - Accent2 3 8" xfId="9712" xr:uid="{EBC94580-68E7-4FE1-BFB1-484F53B0606C}"/>
    <cellStyle name="40% - Accent2 4" xfId="98" xr:uid="{B76BD6BE-774D-46E4-A1C8-97B58EB157AE}"/>
    <cellStyle name="40% - Accent2 4 2" xfId="1324" xr:uid="{B0CD4747-BE7D-4608-8249-C404991172B8}"/>
    <cellStyle name="40% - Accent2 4 2 2" xfId="9717" xr:uid="{DF97AF74-1185-4576-98A9-3769EFF9D661}"/>
    <cellStyle name="40% - Accent2 4 2 2 2" xfId="24427" xr:uid="{CC09BF70-69F3-42AD-B6B9-517CE2735030}"/>
    <cellStyle name="40% - Accent2 4 3" xfId="1325" xr:uid="{0D143CDD-2B75-4316-ACCA-8E885FED3129}"/>
    <cellStyle name="40% - Accent2 4 3 2" xfId="9718" xr:uid="{CB2D8DB8-2E00-4332-A08D-6E40DF370F8D}"/>
    <cellStyle name="40% - Accent2 4 4" xfId="1326" xr:uid="{45B6E5B5-5A23-4D8F-82A7-B5403980620A}"/>
    <cellStyle name="40% - Accent2 4 5" xfId="1327" xr:uid="{A75AF6CA-8C33-4D86-B461-C9F5D0D84E71}"/>
    <cellStyle name="40% - Accent2 4 6" xfId="1328" xr:uid="{5F384263-29E0-495F-9A69-962B51D62FCA}"/>
    <cellStyle name="40% - Accent2 4 7" xfId="1329" xr:uid="{B616CCDE-4FA0-4548-B103-E247A0FA0E41}"/>
    <cellStyle name="40% - Accent2 4 8" xfId="9716" xr:uid="{96FA166C-F8C3-4375-AB5B-B22733742B86}"/>
    <cellStyle name="40% - Accent2 4 8 2" xfId="24426" xr:uid="{09CA0112-0F9A-4385-8240-B99E5AC6AEE5}"/>
    <cellStyle name="40% - Accent2 5" xfId="99" xr:uid="{EB5DC81A-8D75-486B-A5BE-C8E82EE055F3}"/>
    <cellStyle name="40% - Accent2 5 2" xfId="9720" xr:uid="{8CD91897-22F4-45F7-9FEE-90CD8E3B5BBE}"/>
    <cellStyle name="40% - Accent2 5 2 2" xfId="24429" xr:uid="{7F5F34F3-DEC6-44B1-AF0D-CB9F4E0DC0A0}"/>
    <cellStyle name="40% - Accent2 5 3" xfId="9721" xr:uid="{433160D5-DB6F-4E82-86AD-A013811134C7}"/>
    <cellStyle name="40% - Accent2 5 4" xfId="9719" xr:uid="{DABC0B54-A12C-4EFA-A1A7-FDB27F911E07}"/>
    <cellStyle name="40% - Accent2 5 4 2" xfId="24428" xr:uid="{704874E1-69C4-4DE3-AEB1-F6A3EACBEDBD}"/>
    <cellStyle name="40% - Accent2 6" xfId="100" xr:uid="{1EAEB76A-A972-43BF-8977-CFCD85D3A3A2}"/>
    <cellStyle name="40% - Accent2 6 2" xfId="9723" xr:uid="{0006DDF2-4D97-4F4B-89F2-F60DC174F80B}"/>
    <cellStyle name="40% - Accent2 6 2 2" xfId="24431" xr:uid="{1196BC7F-4559-45AF-B2A7-1C0B2416D495}"/>
    <cellStyle name="40% - Accent2 6 3" xfId="9724" xr:uid="{711F402B-B46B-424C-9860-39B7F63C4691}"/>
    <cellStyle name="40% - Accent2 6 4" xfId="9722" xr:uid="{A25BAED6-D8DB-4587-BC39-D647089A71FD}"/>
    <cellStyle name="40% - Accent2 6 4 2" xfId="24430" xr:uid="{5AD9358F-F460-46EF-9620-E1D6E4E58A43}"/>
    <cellStyle name="40% - Accent2 7" xfId="101" xr:uid="{DE879A4E-ECFC-4F2A-B17A-72F67ABFE3F1}"/>
    <cellStyle name="40% - Accent2 7 2" xfId="9726" xr:uid="{DABD1EBA-F181-4054-82D9-90DC92341555}"/>
    <cellStyle name="40% - Accent2 7 2 2" xfId="24433" xr:uid="{005763BC-006E-4C37-884F-DC730B8C3D67}"/>
    <cellStyle name="40% - Accent2 7 3" xfId="9727" xr:uid="{35F449E8-19E7-49F0-B171-8D19D329C4FA}"/>
    <cellStyle name="40% - Accent2 7 4" xfId="9725" xr:uid="{B6E75A0C-C9C1-49F9-862C-0FE5C77FC88B}"/>
    <cellStyle name="40% - Accent2 7 4 2" xfId="24432" xr:uid="{99295154-1D3D-4EB1-8FC1-45541BA19F54}"/>
    <cellStyle name="40% - Accent2 8" xfId="102" xr:uid="{74FCC8C6-BD0D-4E4C-8D09-D826609DD8C5}"/>
    <cellStyle name="40% - Accent2 8 2" xfId="9729" xr:uid="{910727C5-2CC8-4587-A5A5-C4CB1B9AD29A}"/>
    <cellStyle name="40% - Accent2 8 2 2" xfId="24435" xr:uid="{D20C9912-269E-4934-8C07-CFEEF4BDC0B8}"/>
    <cellStyle name="40% - Accent2 8 3" xfId="9730" xr:uid="{A40E786D-FC29-4963-A271-D788F85A5DE3}"/>
    <cellStyle name="40% - Accent2 8 4" xfId="9728" xr:uid="{6446EF89-96CC-48E0-B7DE-8274DD14D933}"/>
    <cellStyle name="40% - Accent2 8 4 2" xfId="24434" xr:uid="{FCF369B6-B11C-4134-8839-B363CA7780D8}"/>
    <cellStyle name="40% - Accent2 9" xfId="103" xr:uid="{810444C5-ED20-4EE3-B597-30EE157F99C9}"/>
    <cellStyle name="40% - Accent2 9 2" xfId="9732" xr:uid="{886A72A2-BF2F-42BB-8ECB-65924B809900}"/>
    <cellStyle name="40% - Accent2 9 2 2" xfId="24437" xr:uid="{E10EE787-9EE1-46F4-B317-C11A875C4A02}"/>
    <cellStyle name="40% - Accent2 9 3" xfId="9733" xr:uid="{5F8E18A0-2CB9-414F-B843-A90AFDD91723}"/>
    <cellStyle name="40% - Accent2 9 4" xfId="9731" xr:uid="{67B5B7FA-9DF8-4E74-93F4-9E5F02280861}"/>
    <cellStyle name="40% - Accent2 9 4 2" xfId="24436" xr:uid="{84104D77-EEB3-4FDF-BD28-7CA8C2A9C188}"/>
    <cellStyle name="40% - Accent3 10" xfId="2667" xr:uid="{49F4C31E-0F1F-4FEA-9D70-42FF839A1C83}"/>
    <cellStyle name="40% - Accent3 10 2" xfId="9735" xr:uid="{9D29B950-B2F4-484B-A903-1678630B3CEF}"/>
    <cellStyle name="40% - Accent3 10 2 2" xfId="24439" xr:uid="{F7E62E89-51A4-433A-B893-6C985F09975E}"/>
    <cellStyle name="40% - Accent3 10 3" xfId="9736" xr:uid="{DA754347-9DD1-4E58-8C28-7FCCFC3A6888}"/>
    <cellStyle name="40% - Accent3 10 4" xfId="9734" xr:uid="{17CF8416-B4E0-4A6C-9094-3A272D7B2C2D}"/>
    <cellStyle name="40% - Accent3 10 4 2" xfId="24438" xr:uid="{812C2A9A-7028-4A91-8A4A-3B9C748F8B59}"/>
    <cellStyle name="40% - Accent3 11" xfId="5516" xr:uid="{1A49450C-A3F5-4346-AD4E-FA2DC240EF68}"/>
    <cellStyle name="40% - Accent3 11 2" xfId="9738" xr:uid="{AED29ED1-D331-4D1E-B6B7-8898F7395961}"/>
    <cellStyle name="40% - Accent3 11 2 2" xfId="24441" xr:uid="{A4DAAC94-8BA0-46EC-B320-B9099E482FB5}"/>
    <cellStyle name="40% - Accent3 11 3" xfId="9739" xr:uid="{4A5026FA-E284-45A2-9853-F57AE6A0673C}"/>
    <cellStyle name="40% - Accent3 11 4" xfId="9737" xr:uid="{AFDBC007-108E-4276-8A0F-F3416946535D}"/>
    <cellStyle name="40% - Accent3 11 4 2" xfId="24440" xr:uid="{598DEA3B-CD74-431C-80AA-C6980C4DB581}"/>
    <cellStyle name="40% - Accent3 12" xfId="9740" xr:uid="{6F4BE08D-2D80-4A39-9C0F-FFDAB83E17BE}"/>
    <cellStyle name="40% - Accent3 12 2" xfId="9741" xr:uid="{9909482F-25DE-4ABC-B12D-A7BA9900F5A4}"/>
    <cellStyle name="40% - Accent3 12 2 2" xfId="24443" xr:uid="{EF0DD118-0EF0-46E3-914E-E7475F4F7D0C}"/>
    <cellStyle name="40% - Accent3 12 3" xfId="9742" xr:uid="{9CC470B7-9704-44FA-AA65-A5477BDF2E5F}"/>
    <cellStyle name="40% - Accent3 12 4" xfId="24442" xr:uid="{BDE3E2AF-4E41-40A0-A686-F9D7E82015A3}"/>
    <cellStyle name="40% - Accent3 13" xfId="9743" xr:uid="{5BFDCDC8-78E3-40D6-9C99-502E83413410}"/>
    <cellStyle name="40% - Accent3 13 2" xfId="9744" xr:uid="{7F73F8AF-E5F3-4095-B2B9-73CCBE8F3BD3}"/>
    <cellStyle name="40% - Accent3 13 2 2" xfId="24445" xr:uid="{CBA6D11F-137F-4CC8-8079-5AC752830DFE}"/>
    <cellStyle name="40% - Accent3 13 3" xfId="9745" xr:uid="{464B11B9-A054-4B28-9733-679DBE3F598F}"/>
    <cellStyle name="40% - Accent3 13 4" xfId="24444" xr:uid="{25FA74AA-5A6B-4AFD-A481-6C389212EF16}"/>
    <cellStyle name="40% - Accent3 14" xfId="9746" xr:uid="{723B0113-D32C-44CB-A367-11D3A0D6C84C}"/>
    <cellStyle name="40% - Accent3 14 2" xfId="9747" xr:uid="{AAF316AF-6607-411D-AF27-D2226D650112}"/>
    <cellStyle name="40% - Accent3 14 2 2" xfId="24447" xr:uid="{78B379C1-5F3E-4197-8FC0-3EBF8C9EF2C9}"/>
    <cellStyle name="40% - Accent3 14 3" xfId="9748" xr:uid="{1E4A39FE-BF87-47DD-9006-2B58FF0DBBBA}"/>
    <cellStyle name="40% - Accent3 14 4" xfId="24446" xr:uid="{FB4B02B5-24CF-4E05-B88A-DDB411DC54F6}"/>
    <cellStyle name="40% - Accent3 15" xfId="9749" xr:uid="{532E4FCB-ED83-4569-B40A-9524CF35319A}"/>
    <cellStyle name="40% - Accent3 15 2" xfId="9750" xr:uid="{D4BB321A-89B8-49AA-BF6E-40E31AAFDEEB}"/>
    <cellStyle name="40% - Accent3 15 2 2" xfId="24449" xr:uid="{DD3901E0-E4B0-402C-913B-40BB38CDDD6A}"/>
    <cellStyle name="40% - Accent3 15 3" xfId="9751" xr:uid="{5E4C10A1-F84B-49C1-9E57-6426928BA51B}"/>
    <cellStyle name="40% - Accent3 15 4" xfId="24448" xr:uid="{AF93ABB5-9539-4333-B742-91760E3D75B0}"/>
    <cellStyle name="40% - Accent3 16" xfId="9752" xr:uid="{103F42D9-D65F-4455-8A2D-6CABE3F0B39A}"/>
    <cellStyle name="40% - Accent3 16 2" xfId="9753" xr:uid="{F0D8B968-995C-4ACB-9EB8-A4D174F3D90C}"/>
    <cellStyle name="40% - Accent3 16 2 2" xfId="24451" xr:uid="{E887B682-1E25-43AA-A26A-A912C8A844DE}"/>
    <cellStyle name="40% - Accent3 16 3" xfId="9754" xr:uid="{6E39EF27-0051-4A9E-BE7F-4C9748ACDAC9}"/>
    <cellStyle name="40% - Accent3 16 4" xfId="24450" xr:uid="{B727FC1A-4327-4D89-925A-619C7A81773C}"/>
    <cellStyle name="40% - Accent3 17" xfId="9755" xr:uid="{2EBF37A6-6230-46C9-94DF-74C985D620C2}"/>
    <cellStyle name="40% - Accent3 17 2" xfId="9756" xr:uid="{3B30DD7A-84CB-4288-8D6F-E6C4F9ADEB55}"/>
    <cellStyle name="40% - Accent3 17 2 2" xfId="24453" xr:uid="{3B86B665-AD0B-4992-91F0-66CC2EBB30CE}"/>
    <cellStyle name="40% - Accent3 17 3" xfId="9757" xr:uid="{3C28F008-B18A-4FB8-9D68-315514F4417E}"/>
    <cellStyle name="40% - Accent3 17 4" xfId="24452" xr:uid="{94BF85BD-86CE-4DD9-B387-F0E981207885}"/>
    <cellStyle name="40% - Accent3 18" xfId="9758" xr:uid="{38338263-4C1F-45FA-9519-8AA4A165D1CF}"/>
    <cellStyle name="40% - Accent3 18 2" xfId="9759" xr:uid="{03B9607A-189F-4EF3-B010-69B0A8F55458}"/>
    <cellStyle name="40% - Accent3 18 2 2" xfId="24455" xr:uid="{4CC647A1-3E1B-481E-9FFB-BD6DB099CEEF}"/>
    <cellStyle name="40% - Accent3 18 3" xfId="9760" xr:uid="{5C61CBF3-C554-45E1-8664-C40C96C68C34}"/>
    <cellStyle name="40% - Accent3 18 4" xfId="24454" xr:uid="{9489D70A-2A21-42B2-8B7E-749B149149BB}"/>
    <cellStyle name="40% - Accent3 19" xfId="9761" xr:uid="{C1431C5C-215A-498C-B2A2-28B807F37011}"/>
    <cellStyle name="40% - Accent3 19 2" xfId="9762" xr:uid="{8A67ACE7-0254-4413-B272-77437F16A03B}"/>
    <cellStyle name="40% - Accent3 19 3" xfId="9763" xr:uid="{F9AC6CFD-26AC-432E-99C2-FEDE5891F1A3}"/>
    <cellStyle name="40% - Accent3 2" xfId="104" xr:uid="{37C4D4E8-B6DA-4E8E-BFD4-2F0393B97DB7}"/>
    <cellStyle name="40% - Accent3 2 2" xfId="1330" xr:uid="{DE66F80E-1B8E-4865-8FAD-E6ED19384D86}"/>
    <cellStyle name="40% - Accent3 2 2 2" xfId="3206" xr:uid="{4641072D-502E-4EB9-9868-88C81573A7CC}"/>
    <cellStyle name="40% - Accent3 2 2 2 2" xfId="9766" xr:uid="{8E194C07-B048-4A9F-846C-74C513C2DB5E}"/>
    <cellStyle name="40% - Accent3 2 2 3" xfId="9765" xr:uid="{01606A97-EEE3-43A4-AE38-6EC45994C00F}"/>
    <cellStyle name="40% - Accent3 2 3" xfId="1331" xr:uid="{8DA08F88-9C11-4E80-A1A2-9052E19BF7CC}"/>
    <cellStyle name="40% - Accent3 2 3 2" xfId="9767" xr:uid="{60419B1D-1F9F-4417-9C42-09233C0F5C87}"/>
    <cellStyle name="40% - Accent3 2 4" xfId="1332" xr:uid="{08FEAF28-AF4E-4638-8AE7-03BB0BC8FD7D}"/>
    <cellStyle name="40% - Accent3 2 4 2" xfId="9769" xr:uid="{4912F3B3-BD0B-4466-80DD-D6D7D07AF157}"/>
    <cellStyle name="40% - Accent3 2 4 3" xfId="9768" xr:uid="{A7EE2EA5-AF9B-4ECF-8F34-F58E030A012C}"/>
    <cellStyle name="40% - Accent3 2 5" xfId="1333" xr:uid="{B4043CEB-911D-4C52-815A-786CAB61A8CC}"/>
    <cellStyle name="40% - Accent3 2 6" xfId="1334" xr:uid="{8D5C3BFB-B50F-4B81-BC2A-C577C7B5FFF8}"/>
    <cellStyle name="40% - Accent3 2 7" xfId="1335" xr:uid="{FBBB3593-DC1D-4A5C-AD44-385555DBBDB6}"/>
    <cellStyle name="40% - Accent3 2 8" xfId="9764" xr:uid="{46742828-9EB5-4B59-A78C-AE096ED8D142}"/>
    <cellStyle name="40% - Accent3 20" xfId="9770" xr:uid="{88B954E9-5A3D-4B4D-A44C-A6B7ED207305}"/>
    <cellStyle name="40% - Accent3 20 2" xfId="9771" xr:uid="{48D79440-27CA-4A9D-8C8D-84B65B3C09C8}"/>
    <cellStyle name="40% - Accent3 20 3" xfId="9772" xr:uid="{726A7990-AE48-4DDD-BF53-63AD80544D39}"/>
    <cellStyle name="40% - Accent3 21" xfId="9773" xr:uid="{1BAEFC47-0B7F-4D16-9BF6-F43B7DBE060A}"/>
    <cellStyle name="40% - Accent3 21 2" xfId="9774" xr:uid="{54814428-B0E1-4907-89F6-15E5E5172EB0}"/>
    <cellStyle name="40% - Accent3 21 3" xfId="9775" xr:uid="{42AB6FDC-2D95-4525-AA8C-8489F93EC61E}"/>
    <cellStyle name="40% - Accent3 22" xfId="9776" xr:uid="{AB50756B-A058-474B-8454-C2EC18554D0E}"/>
    <cellStyle name="40% - Accent3 22 2" xfId="9777" xr:uid="{9E51810A-C18D-453B-AEAF-F555E6042E00}"/>
    <cellStyle name="40% - Accent3 22 3" xfId="9778" xr:uid="{4E6B161A-DCF8-4303-A01D-A626BDD17FF9}"/>
    <cellStyle name="40% - Accent3 23" xfId="9779" xr:uid="{834B07FF-BE7E-4B39-90DF-E71755E3F323}"/>
    <cellStyle name="40% - Accent3 23 2" xfId="9780" xr:uid="{A87E5024-7E7B-439D-A6B3-A029983297BB}"/>
    <cellStyle name="40% - Accent3 23 3" xfId="9781" xr:uid="{6B0DEF74-C7D4-49BC-AF12-46868A5EEBC6}"/>
    <cellStyle name="40% - Accent3 24" xfId="9782" xr:uid="{77E83682-2CAB-4F95-AF38-936BC71EB162}"/>
    <cellStyle name="40% - Accent3 24 2" xfId="9783" xr:uid="{206712B4-982A-4FBD-A45E-B90D6833D94C}"/>
    <cellStyle name="40% - Accent3 24 3" xfId="9784" xr:uid="{6F8B19AE-B397-4CA7-99D0-4E81EB6CEF5D}"/>
    <cellStyle name="40% - Accent3 25" xfId="9785" xr:uid="{42EFB0C3-852F-48F4-BF93-E2BE01A5453E}"/>
    <cellStyle name="40% - Accent3 25 2" xfId="9786" xr:uid="{0230BD62-19EE-4CD5-B31B-885E6D6E4952}"/>
    <cellStyle name="40% - Accent3 25 3" xfId="9787" xr:uid="{D3BF5EC8-56B7-444E-8595-4A8EDAF6035E}"/>
    <cellStyle name="40% - Accent3 26" xfId="9788" xr:uid="{3DF43D3E-77E0-4413-B50F-6FCC752B79BD}"/>
    <cellStyle name="40% - Accent3 26 2" xfId="9789" xr:uid="{B967B3B6-163B-4021-8573-3CB58EBC476B}"/>
    <cellStyle name="40% - Accent3 26 3" xfId="9790" xr:uid="{442AC093-A0E8-43F3-9B2A-33EF020DF9A0}"/>
    <cellStyle name="40% - Accent3 27" xfId="9791" xr:uid="{617A7531-66F1-4452-9D8E-DCFFE6352A6C}"/>
    <cellStyle name="40% - Accent3 27 2" xfId="9792" xr:uid="{6C6654E4-4B2E-4526-9CD9-B6C023E69EFC}"/>
    <cellStyle name="40% - Accent3 27 3" xfId="9793" xr:uid="{FBBE80CF-1EDB-4F53-8CFD-2C57D8E0BDD2}"/>
    <cellStyle name="40% - Accent3 3" xfId="105" xr:uid="{FB4160C5-151A-4B8E-AEA0-F3921A2AE399}"/>
    <cellStyle name="40% - Accent3 3 2" xfId="1336" xr:uid="{C4C8E900-8E61-4FC5-82D2-05878100C318}"/>
    <cellStyle name="40% - Accent3 3 2 2" xfId="9795" xr:uid="{42B78291-C168-4361-9B24-208764FE0DA0}"/>
    <cellStyle name="40% - Accent3 3 3" xfId="1337" xr:uid="{56F1884F-4448-42D8-A079-ECA5BD25903E}"/>
    <cellStyle name="40% - Accent3 3 3 2" xfId="9796" xr:uid="{F847F264-2D79-40D0-88CE-7C61E53A857E}"/>
    <cellStyle name="40% - Accent3 3 4" xfId="1338" xr:uid="{3650838D-E065-412F-9C20-A85B137EEB99}"/>
    <cellStyle name="40% - Accent3 3 4 2" xfId="9797" xr:uid="{B5881304-8572-4209-BED6-70964264B287}"/>
    <cellStyle name="40% - Accent3 3 5" xfId="1339" xr:uid="{E82173A3-9D6E-486E-BC7F-630EEF21D0B6}"/>
    <cellStyle name="40% - Accent3 3 6" xfId="1340" xr:uid="{A093DCA8-0229-49A8-9DC9-579925B4A1A3}"/>
    <cellStyle name="40% - Accent3 3 7" xfId="1341" xr:uid="{528F2EE3-81BC-427D-980D-E62549539D8F}"/>
    <cellStyle name="40% - Accent3 3 8" xfId="9794" xr:uid="{230D8665-9D50-48A9-8BA6-CBB66DD651B5}"/>
    <cellStyle name="40% - Accent3 4" xfId="106" xr:uid="{B571A3DA-DB4D-43E9-8E28-3E97902609DF}"/>
    <cellStyle name="40% - Accent3 4 2" xfId="1342" xr:uid="{7720EFC5-6594-4D19-8697-4BC1EE35EEF9}"/>
    <cellStyle name="40% - Accent3 4 2 2" xfId="9799" xr:uid="{4A4A43FE-DEC6-4884-8ED5-7C82DA13E00A}"/>
    <cellStyle name="40% - Accent3 4 2 2 2" xfId="24457" xr:uid="{25D63A11-5EF9-4A23-BE11-4E865443157F}"/>
    <cellStyle name="40% - Accent3 4 3" xfId="1343" xr:uid="{29D3D429-0ECD-4A91-8620-53CC1110B0CC}"/>
    <cellStyle name="40% - Accent3 4 3 2" xfId="9800" xr:uid="{2C3F26A5-60D9-4CCC-81CF-748325864F0A}"/>
    <cellStyle name="40% - Accent3 4 4" xfId="1344" xr:uid="{8D2DFF25-1025-4F88-B2F7-BE9EFA29237B}"/>
    <cellStyle name="40% - Accent3 4 5" xfId="1345" xr:uid="{84E9D357-3F5B-4BF3-8537-322F792B961F}"/>
    <cellStyle name="40% - Accent3 4 6" xfId="1346" xr:uid="{13507B68-129A-4DE0-A250-30A57C70B110}"/>
    <cellStyle name="40% - Accent3 4 7" xfId="1347" xr:uid="{10299F76-C7F5-40AB-A7B1-6FE1C02967F9}"/>
    <cellStyle name="40% - Accent3 4 8" xfId="9798" xr:uid="{145EE4A9-C23C-46E2-B08C-2966FB273A46}"/>
    <cellStyle name="40% - Accent3 4 8 2" xfId="24456" xr:uid="{ED13ED47-02AA-4FED-BE72-77BE26E01DD8}"/>
    <cellStyle name="40% - Accent3 5" xfId="107" xr:uid="{D86716D2-242D-4773-B08C-2DCB01ED718D}"/>
    <cellStyle name="40% - Accent3 5 2" xfId="9802" xr:uid="{579A922F-DE20-4077-BB87-D2DD9627127B}"/>
    <cellStyle name="40% - Accent3 5 2 2" xfId="24459" xr:uid="{A0CF3FB0-D5BF-452F-8E44-6C62E1FA38C9}"/>
    <cellStyle name="40% - Accent3 5 3" xfId="9803" xr:uid="{451845A5-3363-4588-8C21-64428AA24BD1}"/>
    <cellStyle name="40% - Accent3 5 4" xfId="9801" xr:uid="{52D38278-C517-401D-9C8F-96A9672942F6}"/>
    <cellStyle name="40% - Accent3 5 4 2" xfId="24458" xr:uid="{6C8E7428-6A22-43EA-9ECF-7B46C77A7E1A}"/>
    <cellStyle name="40% - Accent3 6" xfId="108" xr:uid="{7F9D272F-258F-4964-AA21-D8668B08B5BA}"/>
    <cellStyle name="40% - Accent3 6 2" xfId="9805" xr:uid="{80D026BD-21ED-44A9-804F-66BAD2436A4D}"/>
    <cellStyle name="40% - Accent3 6 2 2" xfId="24461" xr:uid="{A06B9066-6F40-44F6-9305-CB37DE6B5354}"/>
    <cellStyle name="40% - Accent3 6 3" xfId="9806" xr:uid="{745AB29E-806F-4B85-A06C-62B9D6B6E8E3}"/>
    <cellStyle name="40% - Accent3 6 4" xfId="9804" xr:uid="{48466488-56A0-4249-8061-235BB2D984B6}"/>
    <cellStyle name="40% - Accent3 6 4 2" xfId="24460" xr:uid="{8AB2C68E-5A06-4B18-A9E7-81EB832D4022}"/>
    <cellStyle name="40% - Accent3 7" xfId="109" xr:uid="{A4A2F9B3-A371-4D27-AB04-A2ECEBCD1839}"/>
    <cellStyle name="40% - Accent3 7 2" xfId="9808" xr:uid="{D170A104-4AC3-489B-9C82-498103F682B0}"/>
    <cellStyle name="40% - Accent3 7 2 2" xfId="24463" xr:uid="{70DABB42-6776-4E28-A99D-6C06E373E624}"/>
    <cellStyle name="40% - Accent3 7 3" xfId="9809" xr:uid="{39842B49-AE2F-43A2-8B6A-E8A0D54C2204}"/>
    <cellStyle name="40% - Accent3 7 4" xfId="9807" xr:uid="{A97EDB0D-9E4B-41DC-9B33-2D61D328D1B4}"/>
    <cellStyle name="40% - Accent3 7 4 2" xfId="24462" xr:uid="{E137D7DC-440B-461A-B014-41F844525D76}"/>
    <cellStyle name="40% - Accent3 8" xfId="110" xr:uid="{64457E8E-E5EB-4DEA-8A06-14567C07C272}"/>
    <cellStyle name="40% - Accent3 8 2" xfId="9811" xr:uid="{D782CB9B-0F6E-4833-BFCD-92496860117C}"/>
    <cellStyle name="40% - Accent3 8 2 2" xfId="24465" xr:uid="{D7744F25-0908-4AE9-850E-EC9C48C62A54}"/>
    <cellStyle name="40% - Accent3 8 3" xfId="9812" xr:uid="{9664B00C-5B8B-4597-8E0B-B1E69DE6CC9A}"/>
    <cellStyle name="40% - Accent3 8 4" xfId="9810" xr:uid="{574C6079-1F3D-418D-82D0-A8A161213AF6}"/>
    <cellStyle name="40% - Accent3 8 4 2" xfId="24464" xr:uid="{686F047F-2A2B-47CC-A9DE-6538C2F89351}"/>
    <cellStyle name="40% - Accent3 9" xfId="111" xr:uid="{B33BFCBB-47D8-4E6D-8E7E-64B316128470}"/>
    <cellStyle name="40% - Accent3 9 2" xfId="9814" xr:uid="{AB7511C8-8228-40DB-947F-CCF5FA1F883D}"/>
    <cellStyle name="40% - Accent3 9 2 2" xfId="24467" xr:uid="{3ED421CE-BAF3-498F-9E4F-0900C9BF0B68}"/>
    <cellStyle name="40% - Accent3 9 3" xfId="9815" xr:uid="{E9723CD3-1C21-4B26-A77D-FA2B8D9474A8}"/>
    <cellStyle name="40% - Accent3 9 4" xfId="9813" xr:uid="{34AB9359-F83D-49E5-8C19-0EB13CACE257}"/>
    <cellStyle name="40% - Accent3 9 4 2" xfId="24466" xr:uid="{E8EC57B7-85EC-4E1F-B399-D9272D79E214}"/>
    <cellStyle name="40% - Accent4 10" xfId="2783" xr:uid="{DB357BDC-71B3-4543-9FBC-3E69ECDE93EE}"/>
    <cellStyle name="40% - Accent4 10 2" xfId="9817" xr:uid="{AE8BCCEB-0381-4E1B-92A8-DFC143F77495}"/>
    <cellStyle name="40% - Accent4 10 2 2" xfId="24469" xr:uid="{3441C282-64B0-4FD5-A0FB-FF995B30DBA1}"/>
    <cellStyle name="40% - Accent4 10 3" xfId="9818" xr:uid="{66509235-346C-4F3C-A078-ECDA10095397}"/>
    <cellStyle name="40% - Accent4 10 4" xfId="9816" xr:uid="{3AA926D9-0C99-45B8-B71C-D8128D047900}"/>
    <cellStyle name="40% - Accent4 10 4 2" xfId="24468" xr:uid="{3E0A09EB-0B0C-4156-BD11-10044FB76D02}"/>
    <cellStyle name="40% - Accent4 11" xfId="5517" xr:uid="{86EE1C91-0CA1-4F4A-B127-AFD3557F0F68}"/>
    <cellStyle name="40% - Accent4 11 2" xfId="9820" xr:uid="{41871597-3A5C-495A-BF3F-58517F870393}"/>
    <cellStyle name="40% - Accent4 11 2 2" xfId="24471" xr:uid="{670C83EE-504A-4664-A091-9CC762C17AE4}"/>
    <cellStyle name="40% - Accent4 11 3" xfId="9821" xr:uid="{81E4EBEE-CCBA-4730-9285-1C911D5E93D5}"/>
    <cellStyle name="40% - Accent4 11 4" xfId="9819" xr:uid="{5239F623-AD38-4A4C-B7DD-2A6D4BD54A33}"/>
    <cellStyle name="40% - Accent4 11 4 2" xfId="24470" xr:uid="{999D416E-BF93-49B4-8008-2BE03E0D6A51}"/>
    <cellStyle name="40% - Accent4 12" xfId="9822" xr:uid="{C1FDC402-014B-480E-B3AE-781ECBB4029E}"/>
    <cellStyle name="40% - Accent4 12 2" xfId="9823" xr:uid="{0EB355DC-4D3E-4CE3-A22F-A7AFABDAFD5D}"/>
    <cellStyle name="40% - Accent4 12 2 2" xfId="24473" xr:uid="{C0626E10-682F-45A2-9DE1-8B2DD7B1F34C}"/>
    <cellStyle name="40% - Accent4 12 3" xfId="9824" xr:uid="{36311FCD-9C1D-475F-B507-77893341D40E}"/>
    <cellStyle name="40% - Accent4 12 4" xfId="24472" xr:uid="{5F1BB0AC-EBC6-49BE-AC3C-DEA8411687FC}"/>
    <cellStyle name="40% - Accent4 13" xfId="9825" xr:uid="{0F07A65D-14FD-4789-AF14-6934841FECAC}"/>
    <cellStyle name="40% - Accent4 13 2" xfId="9826" xr:uid="{B4F8B573-C5FE-4E2D-AEEE-B55D57CA5290}"/>
    <cellStyle name="40% - Accent4 13 2 2" xfId="24475" xr:uid="{D1E7D79F-908B-4845-91E0-923FFC97A872}"/>
    <cellStyle name="40% - Accent4 13 3" xfId="9827" xr:uid="{2E966DBA-D6E8-4E29-8B2F-4C853A28FCE2}"/>
    <cellStyle name="40% - Accent4 13 4" xfId="24474" xr:uid="{80102AD1-C122-4A06-8319-289AD4F7B43F}"/>
    <cellStyle name="40% - Accent4 14" xfId="9828" xr:uid="{11FC812B-C445-4FBE-9C82-1CB2FD40D7F7}"/>
    <cellStyle name="40% - Accent4 14 2" xfId="9829" xr:uid="{C4811B4A-9E93-41D3-A8A9-414384D78F1C}"/>
    <cellStyle name="40% - Accent4 14 2 2" xfId="24477" xr:uid="{C86DA61C-0205-4E3B-8323-45B6603541CA}"/>
    <cellStyle name="40% - Accent4 14 3" xfId="9830" xr:uid="{41194620-5D0A-4266-9630-7616AD3D57BE}"/>
    <cellStyle name="40% - Accent4 14 4" xfId="24476" xr:uid="{244032CF-EA88-431E-98EB-A4C217BA3E3C}"/>
    <cellStyle name="40% - Accent4 15" xfId="9831" xr:uid="{29034569-AD96-42D6-9A91-5135C22C6E0B}"/>
    <cellStyle name="40% - Accent4 15 2" xfId="9832" xr:uid="{6A975388-CE5C-4F39-8E38-23635916647B}"/>
    <cellStyle name="40% - Accent4 15 2 2" xfId="24479" xr:uid="{0A63FE35-5CD4-498E-AC72-5AED520E6EAD}"/>
    <cellStyle name="40% - Accent4 15 3" xfId="9833" xr:uid="{028E5E10-4FFC-49F6-9793-39B3EDA47F3A}"/>
    <cellStyle name="40% - Accent4 15 4" xfId="24478" xr:uid="{D1A8A74B-8B8B-4871-A794-48EFC24544EA}"/>
    <cellStyle name="40% - Accent4 16" xfId="9834" xr:uid="{0F9829AF-1272-4F9D-B496-8F9788E91581}"/>
    <cellStyle name="40% - Accent4 16 2" xfId="9835" xr:uid="{01044AD7-4F3E-4321-AB46-A3C31AFF871D}"/>
    <cellStyle name="40% - Accent4 16 2 2" xfId="24481" xr:uid="{20AB008D-96F9-4358-9B4F-2F4FA615C54C}"/>
    <cellStyle name="40% - Accent4 16 3" xfId="9836" xr:uid="{318C79A2-1905-4A74-BCF5-EC3DAAA83A6F}"/>
    <cellStyle name="40% - Accent4 16 4" xfId="24480" xr:uid="{88B8A32B-58E5-4E8C-A0B1-82DC6BE4B7EB}"/>
    <cellStyle name="40% - Accent4 17" xfId="9837" xr:uid="{13E5FE4E-58C0-49DD-929F-68CC0BD75AFE}"/>
    <cellStyle name="40% - Accent4 17 2" xfId="9838" xr:uid="{98D71C39-6D38-4939-8176-1920BC0CF5E9}"/>
    <cellStyle name="40% - Accent4 17 2 2" xfId="24483" xr:uid="{91F1C0D7-414D-49EB-B66E-B5889AE21CB0}"/>
    <cellStyle name="40% - Accent4 17 3" xfId="9839" xr:uid="{6AD18C2B-867C-455F-8E0C-2FBF3A673515}"/>
    <cellStyle name="40% - Accent4 17 4" xfId="24482" xr:uid="{3E54E868-0B2A-420A-837D-66282E162C95}"/>
    <cellStyle name="40% - Accent4 18" xfId="9840" xr:uid="{7BF9AAA7-6943-4A10-BD28-5A3C097F69AC}"/>
    <cellStyle name="40% - Accent4 18 2" xfId="9841" xr:uid="{5C106F0E-1815-47ED-9040-9A4067D1E29D}"/>
    <cellStyle name="40% - Accent4 18 2 2" xfId="24485" xr:uid="{FA870A66-054D-41D1-9692-405D1A4949D8}"/>
    <cellStyle name="40% - Accent4 18 3" xfId="9842" xr:uid="{5F7682CE-5FCA-4C34-892B-443BD6178CA8}"/>
    <cellStyle name="40% - Accent4 18 4" xfId="24484" xr:uid="{C78210D8-ECEE-41CA-9F48-7732BFC9EEE8}"/>
    <cellStyle name="40% - Accent4 19" xfId="9843" xr:uid="{A06D8739-AFF8-47AA-9F5A-2996DB3B6A47}"/>
    <cellStyle name="40% - Accent4 19 2" xfId="9844" xr:uid="{B0A8FCD6-E875-4254-B170-7CC92B03B276}"/>
    <cellStyle name="40% - Accent4 19 3" xfId="9845" xr:uid="{3BE955E8-C31C-4706-88E0-8AE4620C079A}"/>
    <cellStyle name="40% - Accent4 2" xfId="112" xr:uid="{ECC0E0FC-7598-441E-A0DE-B5D8E052C1A9}"/>
    <cellStyle name="40% - Accent4 2 2" xfId="1348" xr:uid="{2A807F90-6B10-4984-9BC4-9323A0BB6FEC}"/>
    <cellStyle name="40% - Accent4 2 2 2" xfId="3207" xr:uid="{8E24B7D8-6E5A-411D-91D5-A49C66A1EFDF}"/>
    <cellStyle name="40% - Accent4 2 2 2 2" xfId="9848" xr:uid="{BEAAD9C1-3845-47A8-8D09-BF23A0720876}"/>
    <cellStyle name="40% - Accent4 2 2 3" xfId="9847" xr:uid="{4C2DC703-B7BE-460D-864E-A7A667807BDB}"/>
    <cellStyle name="40% - Accent4 2 3" xfId="1349" xr:uid="{CCD2D386-1009-4B87-9E83-50E19F941500}"/>
    <cellStyle name="40% - Accent4 2 3 2" xfId="9849" xr:uid="{42ABB160-EF74-46E4-A693-D718BA121CF4}"/>
    <cellStyle name="40% - Accent4 2 4" xfId="1350" xr:uid="{086D17CE-5633-4833-908C-2AACD441ECCF}"/>
    <cellStyle name="40% - Accent4 2 4 2" xfId="9851" xr:uid="{E53837DF-6F41-4E31-B723-246D04870A24}"/>
    <cellStyle name="40% - Accent4 2 4 3" xfId="9850" xr:uid="{D14DE220-C714-4EAC-9C3D-B1132BDA9290}"/>
    <cellStyle name="40% - Accent4 2 5" xfId="1351" xr:uid="{350AAF3D-9383-452C-8CE7-A9B442E0A8EF}"/>
    <cellStyle name="40% - Accent4 2 6" xfId="1352" xr:uid="{2576C91C-B579-43B6-A8A6-0E40075428BD}"/>
    <cellStyle name="40% - Accent4 2 7" xfId="1353" xr:uid="{5D3B6C0E-F2E2-4111-A3E8-1A4BD0B0087C}"/>
    <cellStyle name="40% - Accent4 2 8" xfId="9846" xr:uid="{D71321C9-FADF-4ABF-8984-AF2008C21FA9}"/>
    <cellStyle name="40% - Accent4 20" xfId="9852" xr:uid="{DA839F59-A62E-4499-AC48-81E524DB7FB2}"/>
    <cellStyle name="40% - Accent4 20 2" xfId="9853" xr:uid="{934C54D9-E200-4ADA-9421-85465AF62A12}"/>
    <cellStyle name="40% - Accent4 20 3" xfId="9854" xr:uid="{04A173F3-BA7B-4772-8893-147436471A0D}"/>
    <cellStyle name="40% - Accent4 21" xfId="9855" xr:uid="{754FFB75-4B0D-44B5-B33E-DD315711C51E}"/>
    <cellStyle name="40% - Accent4 21 2" xfId="9856" xr:uid="{8E6EEBFF-E0C2-4E13-99D3-C010244743E2}"/>
    <cellStyle name="40% - Accent4 21 3" xfId="9857" xr:uid="{84729E6A-5DD7-4453-BD8B-29ED2404A25E}"/>
    <cellStyle name="40% - Accent4 22" xfId="9858" xr:uid="{A97E2415-3431-438E-BF04-E5F7BE73EC5C}"/>
    <cellStyle name="40% - Accent4 22 2" xfId="9859" xr:uid="{E07B9B27-6071-44AE-902C-5E3E2E0E5B16}"/>
    <cellStyle name="40% - Accent4 22 3" xfId="9860" xr:uid="{79603C0A-A04E-4CD5-8158-BCFF6F17F897}"/>
    <cellStyle name="40% - Accent4 23" xfId="9861" xr:uid="{3318391B-75E3-4754-832F-544EE51D047E}"/>
    <cellStyle name="40% - Accent4 23 2" xfId="9862" xr:uid="{157C2DC4-49E1-46C5-A5D3-8A56E8B82302}"/>
    <cellStyle name="40% - Accent4 23 3" xfId="9863" xr:uid="{896305CC-1AA1-47FC-8F3E-AE77E0E97EC2}"/>
    <cellStyle name="40% - Accent4 24" xfId="9864" xr:uid="{898ECE85-ABDD-44D0-A074-1CA84D99D33F}"/>
    <cellStyle name="40% - Accent4 24 2" xfId="9865" xr:uid="{FF004F97-BCEB-4D8B-8D09-C3B27AB012A0}"/>
    <cellStyle name="40% - Accent4 24 3" xfId="9866" xr:uid="{9A0F286F-9966-4E95-ABA0-3BC84CE1E54D}"/>
    <cellStyle name="40% - Accent4 25" xfId="9867" xr:uid="{CC1CA303-4069-4935-B552-0059382677F6}"/>
    <cellStyle name="40% - Accent4 25 2" xfId="9868" xr:uid="{67CCD559-822C-4D4A-B505-C032AA6185D2}"/>
    <cellStyle name="40% - Accent4 25 3" xfId="9869" xr:uid="{E07B811E-F39C-42F0-A5B5-048BB962C132}"/>
    <cellStyle name="40% - Accent4 26" xfId="9870" xr:uid="{606B80AA-E70C-46E7-BC89-0D3459E129E8}"/>
    <cellStyle name="40% - Accent4 26 2" xfId="9871" xr:uid="{D067E512-F32E-411E-B6AF-749E02E9E6EC}"/>
    <cellStyle name="40% - Accent4 26 3" xfId="9872" xr:uid="{C8FAF445-25F1-47AC-969C-9ACE46DC61C7}"/>
    <cellStyle name="40% - Accent4 27" xfId="9873" xr:uid="{BE2901B1-09EA-4E9E-9A89-F4EA90BEAF9C}"/>
    <cellStyle name="40% - Accent4 27 2" xfId="9874" xr:uid="{B5632D48-E168-45AA-84C0-82D04C02187E}"/>
    <cellStyle name="40% - Accent4 27 3" xfId="9875" xr:uid="{7F681E7F-DDE4-4104-9185-9101D286744D}"/>
    <cellStyle name="40% - Accent4 3" xfId="113" xr:uid="{8A54941B-9EDC-4170-B436-78E4DBF21D34}"/>
    <cellStyle name="40% - Accent4 3 2" xfId="1354" xr:uid="{2D6071A6-C456-4515-BE8D-BBDE97D03FC9}"/>
    <cellStyle name="40% - Accent4 3 2 2" xfId="9877" xr:uid="{72BBB6B4-2D55-4E86-9E0D-94D4AAA5E4A2}"/>
    <cellStyle name="40% - Accent4 3 3" xfId="1355" xr:uid="{DEC8DE58-FED1-4094-81AA-EAC960F1923C}"/>
    <cellStyle name="40% - Accent4 3 3 2" xfId="9878" xr:uid="{EDA37164-C14C-4A35-8E33-1E87DE09A963}"/>
    <cellStyle name="40% - Accent4 3 4" xfId="1356" xr:uid="{9D69C7C2-9754-4446-B06C-5CA990DAC1FD}"/>
    <cellStyle name="40% - Accent4 3 4 2" xfId="9879" xr:uid="{5CBDE5D5-6783-40F3-8DF5-A5DC59572769}"/>
    <cellStyle name="40% - Accent4 3 5" xfId="1357" xr:uid="{3F87DCCD-0F99-4957-8951-A1492A7988D3}"/>
    <cellStyle name="40% - Accent4 3 6" xfId="1358" xr:uid="{47727E9B-EACA-45E5-88C8-6500E451472F}"/>
    <cellStyle name="40% - Accent4 3 7" xfId="1359" xr:uid="{48102F7A-AFFD-4EFE-84AB-AD53BC40D8B5}"/>
    <cellStyle name="40% - Accent4 3 8" xfId="9876" xr:uid="{0E881CB5-0C95-47F5-905A-E3D3FFD2CF08}"/>
    <cellStyle name="40% - Accent4 4" xfId="114" xr:uid="{8D1DF781-ADC3-4E13-BB12-0B526CDB8AD3}"/>
    <cellStyle name="40% - Accent4 4 2" xfId="1360" xr:uid="{5BF9847C-C328-4DA5-A46D-70E147B14BE9}"/>
    <cellStyle name="40% - Accent4 4 2 2" xfId="9881" xr:uid="{C86780CC-6EA2-4E18-80EC-775E70178D24}"/>
    <cellStyle name="40% - Accent4 4 2 2 2" xfId="24487" xr:uid="{7D87389C-20BD-4A8B-8616-A71480033BAC}"/>
    <cellStyle name="40% - Accent4 4 3" xfId="1361" xr:uid="{C6A4390E-38A3-427D-8006-19FDDCED5147}"/>
    <cellStyle name="40% - Accent4 4 3 2" xfId="9882" xr:uid="{174AB9FD-A0ED-404A-A7E0-1ADB851DE4CF}"/>
    <cellStyle name="40% - Accent4 4 4" xfId="1362" xr:uid="{138CA41A-7F96-43D9-B1C3-58B4FCCB8118}"/>
    <cellStyle name="40% - Accent4 4 5" xfId="1363" xr:uid="{E6C1BC74-4828-4ACF-8197-F60682C2298F}"/>
    <cellStyle name="40% - Accent4 4 6" xfId="1364" xr:uid="{74BD5ADC-69C3-46F0-86C1-6F730093A591}"/>
    <cellStyle name="40% - Accent4 4 7" xfId="1365" xr:uid="{25742682-984C-40E2-96C1-1F6DF97235B5}"/>
    <cellStyle name="40% - Accent4 4 8" xfId="9880" xr:uid="{7DF781A2-E4F3-48D1-9005-A7EB2C6160FC}"/>
    <cellStyle name="40% - Accent4 4 8 2" xfId="24486" xr:uid="{98AABB2E-6094-49A6-90A9-8B3048A02002}"/>
    <cellStyle name="40% - Accent4 5" xfId="115" xr:uid="{EEDC5992-B80E-4F32-AEB6-1B0C9556E154}"/>
    <cellStyle name="40% - Accent4 5 2" xfId="9884" xr:uid="{41D94000-AC7F-4268-83E6-B1BF083C36B5}"/>
    <cellStyle name="40% - Accent4 5 2 2" xfId="24489" xr:uid="{BC24F8B0-2764-4F70-A8C3-712A4514B11E}"/>
    <cellStyle name="40% - Accent4 5 3" xfId="9885" xr:uid="{ED4C05D3-6654-47FF-89E4-15F7F475845B}"/>
    <cellStyle name="40% - Accent4 5 4" xfId="9883" xr:uid="{ACD5C272-E6CF-4D37-9C42-15F49A242CB4}"/>
    <cellStyle name="40% - Accent4 5 4 2" xfId="24488" xr:uid="{E87D0CA5-F1F2-4FB7-B09F-54C5661AF51B}"/>
    <cellStyle name="40% - Accent4 6" xfId="116" xr:uid="{31C95E5F-C641-4B77-8C3B-D4B1F5D1721F}"/>
    <cellStyle name="40% - Accent4 6 2" xfId="9887" xr:uid="{B62CA793-6BD7-42DC-9382-9E8CD5E5006E}"/>
    <cellStyle name="40% - Accent4 6 2 2" xfId="24491" xr:uid="{53ADA4C9-705A-48C0-94E1-A7E236302CFE}"/>
    <cellStyle name="40% - Accent4 6 3" xfId="9888" xr:uid="{8C4F29A8-E9DD-4D87-8D5F-4A01C58D6755}"/>
    <cellStyle name="40% - Accent4 6 4" xfId="9886" xr:uid="{CC5812C2-BDE4-4E6D-9A89-204E97BC7DB4}"/>
    <cellStyle name="40% - Accent4 6 4 2" xfId="24490" xr:uid="{95903439-1208-4B08-82EF-0E74815E0CF5}"/>
    <cellStyle name="40% - Accent4 7" xfId="117" xr:uid="{E92F1872-4730-4352-B3A9-94E28B640885}"/>
    <cellStyle name="40% - Accent4 7 2" xfId="9890" xr:uid="{FB3433DC-1A82-413C-8820-948AEC35EF20}"/>
    <cellStyle name="40% - Accent4 7 2 2" xfId="24493" xr:uid="{21444AA8-6797-458C-BFED-722A4F6859D3}"/>
    <cellStyle name="40% - Accent4 7 3" xfId="9891" xr:uid="{EB529D68-C7FB-43D4-AF03-E2DAA978D3F8}"/>
    <cellStyle name="40% - Accent4 7 4" xfId="9889" xr:uid="{C6D22736-F841-4950-9DA7-9D4C6100AD4F}"/>
    <cellStyle name="40% - Accent4 7 4 2" xfId="24492" xr:uid="{9E48881E-B45E-495F-A2F5-B8592082F302}"/>
    <cellStyle name="40% - Accent4 8" xfId="118" xr:uid="{FA26841E-EC80-47DD-8208-A5A96F9850B5}"/>
    <cellStyle name="40% - Accent4 8 2" xfId="9893" xr:uid="{C04F5060-4A52-418C-9EAE-D07B412C77BF}"/>
    <cellStyle name="40% - Accent4 8 2 2" xfId="24495" xr:uid="{C5941E00-6FDF-4F15-9EAD-354E2D4DBF2C}"/>
    <cellStyle name="40% - Accent4 8 3" xfId="9894" xr:uid="{19AC2777-6CB9-457D-B180-544DA6A6D25B}"/>
    <cellStyle name="40% - Accent4 8 4" xfId="9892" xr:uid="{D31BE50A-6B19-4157-A458-0A14B19DB924}"/>
    <cellStyle name="40% - Accent4 8 4 2" xfId="24494" xr:uid="{E633261D-5E33-43E9-9A17-E2966C365DC6}"/>
    <cellStyle name="40% - Accent4 9" xfId="119" xr:uid="{9079C4E7-11C1-4585-9EFF-1DDC7747CEC7}"/>
    <cellStyle name="40% - Accent4 9 2" xfId="9896" xr:uid="{BEBBB9E1-376B-4403-84A3-A5A18D9F8A51}"/>
    <cellStyle name="40% - Accent4 9 2 2" xfId="24497" xr:uid="{95B75587-8ED6-4B57-AD54-D52085B4501E}"/>
    <cellStyle name="40% - Accent4 9 3" xfId="9897" xr:uid="{AEB6DDFD-B21C-4B67-B0A4-C430220AD921}"/>
    <cellStyle name="40% - Accent4 9 4" xfId="9895" xr:uid="{21C690E2-0F2C-4912-8AE7-E39A8900A189}"/>
    <cellStyle name="40% - Accent4 9 4 2" xfId="24496" xr:uid="{0F13C43E-DE4C-4C09-896F-1889FB8D0C5B}"/>
    <cellStyle name="40% - Accent5 10" xfId="2784" xr:uid="{EC0BF93C-8FEF-4BAA-A8DB-E13F5388C81D}"/>
    <cellStyle name="40% - Accent5 10 2" xfId="9899" xr:uid="{94C8ED5A-7976-41B3-A9F0-D675E4491683}"/>
    <cellStyle name="40% - Accent5 10 2 2" xfId="24499" xr:uid="{C172118D-4AD5-4CB6-9724-BE063640A13A}"/>
    <cellStyle name="40% - Accent5 10 3" xfId="9900" xr:uid="{AB9E9691-AABD-4402-8AF3-C2963D0D09C1}"/>
    <cellStyle name="40% - Accent5 10 4" xfId="9898" xr:uid="{D182E24B-5243-45B0-BEE5-6FF8692AFD2E}"/>
    <cellStyle name="40% - Accent5 10 4 2" xfId="24498" xr:uid="{099F4A33-D3D7-4882-BFA3-C87BAE9550DE}"/>
    <cellStyle name="40% - Accent5 11" xfId="5518" xr:uid="{ACCBC78A-8CB8-4151-8748-445BD496B999}"/>
    <cellStyle name="40% - Accent5 11 2" xfId="9902" xr:uid="{02E87F58-2F83-4771-9447-7DE20BD1090A}"/>
    <cellStyle name="40% - Accent5 11 2 2" xfId="24501" xr:uid="{4165B218-FAD1-4968-AF01-FEC0A7192C10}"/>
    <cellStyle name="40% - Accent5 11 3" xfId="9903" xr:uid="{EFA15B52-D95B-46B3-87C0-594E7D0C2265}"/>
    <cellStyle name="40% - Accent5 11 4" xfId="9901" xr:uid="{9A844C38-6475-447B-AC6E-93999C029F1B}"/>
    <cellStyle name="40% - Accent5 11 4 2" xfId="24500" xr:uid="{7B061FB4-A8E3-4915-9A4D-31CBEC415193}"/>
    <cellStyle name="40% - Accent5 12" xfId="9904" xr:uid="{B4A2A6CD-3FF2-461C-BFAD-D4843FF9989B}"/>
    <cellStyle name="40% - Accent5 12 2" xfId="9905" xr:uid="{B7A91B21-E343-4064-8D79-FA15C8CD4F03}"/>
    <cellStyle name="40% - Accent5 12 2 2" xfId="24503" xr:uid="{6AAAC62F-FC62-41B1-85CC-BD7D19BFE8B3}"/>
    <cellStyle name="40% - Accent5 12 3" xfId="9906" xr:uid="{ECCB5AE9-A07F-4C03-8776-BBF585609C19}"/>
    <cellStyle name="40% - Accent5 12 4" xfId="24502" xr:uid="{64BAB65B-B5E1-444F-8542-2B90AFFC5C37}"/>
    <cellStyle name="40% - Accent5 13" xfId="9907" xr:uid="{CAAB4442-E407-4AEC-B7BB-F957C54909B8}"/>
    <cellStyle name="40% - Accent5 13 2" xfId="9908" xr:uid="{97CBC6C7-5327-4151-86AB-4041FAC4824C}"/>
    <cellStyle name="40% - Accent5 13 2 2" xfId="24505" xr:uid="{DEF28165-E7BA-4F69-AECF-A0B85A7D6FCB}"/>
    <cellStyle name="40% - Accent5 13 3" xfId="9909" xr:uid="{D9A5C794-A439-4D87-8364-5230E9DE528C}"/>
    <cellStyle name="40% - Accent5 13 4" xfId="24504" xr:uid="{3D406669-EE51-478C-8CDC-ADDC08C64287}"/>
    <cellStyle name="40% - Accent5 14" xfId="9910" xr:uid="{848C023F-59D0-4A1B-AD48-CB5004C7830D}"/>
    <cellStyle name="40% - Accent5 14 2" xfId="9911" xr:uid="{28802C27-75D0-4835-A23F-0C256C9E5166}"/>
    <cellStyle name="40% - Accent5 14 2 2" xfId="24507" xr:uid="{0CFA55A7-E14A-4F47-9B6B-C815D6B5E975}"/>
    <cellStyle name="40% - Accent5 14 3" xfId="9912" xr:uid="{9F589DA9-1914-4FAE-9D8F-087CA3DB08BF}"/>
    <cellStyle name="40% - Accent5 14 4" xfId="24506" xr:uid="{66D331E9-7CF6-4D19-8A9F-BAE1F1E22152}"/>
    <cellStyle name="40% - Accent5 15" xfId="9913" xr:uid="{EFB7577F-FC55-479F-BD6F-D11CD4F3F816}"/>
    <cellStyle name="40% - Accent5 15 2" xfId="9914" xr:uid="{369AB452-9E14-43A5-82BC-CCFE74D31F14}"/>
    <cellStyle name="40% - Accent5 15 2 2" xfId="24509" xr:uid="{FAF23F4F-66B4-4C7B-94DC-CB375BFA5517}"/>
    <cellStyle name="40% - Accent5 15 3" xfId="9915" xr:uid="{1337E9D6-4A9B-4292-A1CE-D64467DE9F5A}"/>
    <cellStyle name="40% - Accent5 15 4" xfId="24508" xr:uid="{9B9AA41A-27CD-4404-8458-0389F039E713}"/>
    <cellStyle name="40% - Accent5 16" xfId="9916" xr:uid="{941F707A-08DF-48E7-BDEA-9EBA38B6F5E2}"/>
    <cellStyle name="40% - Accent5 16 2" xfId="9917" xr:uid="{198B2CA5-4073-4C63-A4ED-833563029591}"/>
    <cellStyle name="40% - Accent5 16 2 2" xfId="24511" xr:uid="{7F0D5598-B7F3-4443-B1CB-A36A3A090B8B}"/>
    <cellStyle name="40% - Accent5 16 3" xfId="9918" xr:uid="{0E9D115B-B23F-4CB7-8617-BA7A304D62AB}"/>
    <cellStyle name="40% - Accent5 16 4" xfId="24510" xr:uid="{40D07FA3-5F4F-42EF-8DA2-E974A0221A3D}"/>
    <cellStyle name="40% - Accent5 17" xfId="9919" xr:uid="{908FFD34-9A64-4F6B-84BE-978B933F7653}"/>
    <cellStyle name="40% - Accent5 17 2" xfId="9920" xr:uid="{A6A0C92F-8C8C-402F-AC54-B605068D777E}"/>
    <cellStyle name="40% - Accent5 17 2 2" xfId="24513" xr:uid="{A40CBC98-DC3A-4A45-B39B-0FE58B42E802}"/>
    <cellStyle name="40% - Accent5 17 3" xfId="9921" xr:uid="{3760ABA1-45FA-440E-A48A-A284F0C8681F}"/>
    <cellStyle name="40% - Accent5 17 4" xfId="24512" xr:uid="{A8E2B49D-DB7F-4157-A357-D90A9CBDB8E5}"/>
    <cellStyle name="40% - Accent5 18" xfId="9922" xr:uid="{E434815A-1B9D-46CA-9A3F-C021A1B5839C}"/>
    <cellStyle name="40% - Accent5 18 2" xfId="9923" xr:uid="{B993C335-7D35-4104-BD7C-307047151F57}"/>
    <cellStyle name="40% - Accent5 18 2 2" xfId="24515" xr:uid="{801A036A-06DD-4F43-A448-3729717AEC78}"/>
    <cellStyle name="40% - Accent5 18 3" xfId="9924" xr:uid="{3D4FB540-744E-4D5B-81C6-8213E6EE1F19}"/>
    <cellStyle name="40% - Accent5 18 4" xfId="24514" xr:uid="{2D272C9D-8E52-4CDB-BA5E-C88D37235585}"/>
    <cellStyle name="40% - Accent5 19" xfId="9925" xr:uid="{E2063EA2-9CB4-413F-BCB8-A73DC1C23F5C}"/>
    <cellStyle name="40% - Accent5 19 2" xfId="9926" xr:uid="{8E523399-1342-45CB-97D4-98E5C8479E94}"/>
    <cellStyle name="40% - Accent5 19 3" xfId="9927" xr:uid="{33DCD998-BD4A-4DC8-AFF9-E2ABF224318B}"/>
    <cellStyle name="40% - Accent5 2" xfId="120" xr:uid="{5062E60D-D736-419F-A500-182F7C99E9B3}"/>
    <cellStyle name="40% - Accent5 2 2" xfId="1366" xr:uid="{6B529EA4-431C-48E3-96E9-444AB8B37464}"/>
    <cellStyle name="40% - Accent5 2 2 2" xfId="3208" xr:uid="{DA04646C-B556-4C78-BC0D-FFEF1F4B7DBE}"/>
    <cellStyle name="40% - Accent5 2 2 2 2" xfId="9930" xr:uid="{E7D670BD-3CF1-4935-BBAD-317DC74B6D84}"/>
    <cellStyle name="40% - Accent5 2 2 3" xfId="9929" xr:uid="{21331855-D510-40C2-809D-30374DAA8E24}"/>
    <cellStyle name="40% - Accent5 2 3" xfId="1367" xr:uid="{3FD19F3E-168D-48E7-B91C-06FC602B59C7}"/>
    <cellStyle name="40% - Accent5 2 3 2" xfId="9931" xr:uid="{8E3A3A15-1B52-4202-BFF6-F416EF33F84A}"/>
    <cellStyle name="40% - Accent5 2 4" xfId="1368" xr:uid="{0248B2EF-7B55-46AE-A367-0D577D21B34D}"/>
    <cellStyle name="40% - Accent5 2 4 2" xfId="9933" xr:uid="{292FC8A8-3CF3-4A75-9678-CEAB06E028B0}"/>
    <cellStyle name="40% - Accent5 2 4 3" xfId="9932" xr:uid="{71E13414-DA7C-4950-BDE4-E6CC3EB4893B}"/>
    <cellStyle name="40% - Accent5 2 5" xfId="1369" xr:uid="{56E11A26-46BF-4F6D-83B3-A9363456AF01}"/>
    <cellStyle name="40% - Accent5 2 6" xfId="1370" xr:uid="{8FBA0530-24D3-4A05-9171-79B014A661C6}"/>
    <cellStyle name="40% - Accent5 2 7" xfId="1371" xr:uid="{422F3D3A-0BE7-4129-8A2A-B952D186FBB3}"/>
    <cellStyle name="40% - Accent5 2 8" xfId="9928" xr:uid="{DF8FB869-78CE-4652-A073-8FB2511CF11E}"/>
    <cellStyle name="40% - Accent5 20" xfId="9934" xr:uid="{6D6C6762-EF63-4515-9D32-DB90D312391D}"/>
    <cellStyle name="40% - Accent5 20 2" xfId="9935" xr:uid="{F434C29B-82D1-4117-8A9E-22438307652F}"/>
    <cellStyle name="40% - Accent5 20 3" xfId="9936" xr:uid="{EB8F00CB-3FDF-421D-A3BF-2C0383237E24}"/>
    <cellStyle name="40% - Accent5 21" xfId="9937" xr:uid="{AFAFA6C6-3369-4BBC-BEDE-9B86FF7E06AA}"/>
    <cellStyle name="40% - Accent5 21 2" xfId="9938" xr:uid="{A12E698B-2810-456C-96E3-AA4498E27B57}"/>
    <cellStyle name="40% - Accent5 21 3" xfId="9939" xr:uid="{3D489BFB-D2D5-481C-BF77-CF106A569FE0}"/>
    <cellStyle name="40% - Accent5 22" xfId="9940" xr:uid="{419F746C-C966-4335-A45B-575F78E3959C}"/>
    <cellStyle name="40% - Accent5 22 2" xfId="9941" xr:uid="{C986B75B-638B-4159-BFF4-452A1C32177A}"/>
    <cellStyle name="40% - Accent5 22 3" xfId="9942" xr:uid="{862CE72D-B71E-478F-8E0E-B73720FC2224}"/>
    <cellStyle name="40% - Accent5 23" xfId="9943" xr:uid="{4E4FDB6E-DB5F-4C74-9301-219E904E92C3}"/>
    <cellStyle name="40% - Accent5 23 2" xfId="9944" xr:uid="{0B8A28D5-1B0C-47CC-8219-CB9BC476D5DF}"/>
    <cellStyle name="40% - Accent5 23 3" xfId="9945" xr:uid="{4E58256B-3214-4BAD-98DF-F0DDE540116A}"/>
    <cellStyle name="40% - Accent5 24" xfId="9946" xr:uid="{C878666B-DD83-4E03-9AA7-ED6482B3B772}"/>
    <cellStyle name="40% - Accent5 24 2" xfId="9947" xr:uid="{2F552525-A0F1-48A2-AC44-D1E025F24A67}"/>
    <cellStyle name="40% - Accent5 24 3" xfId="9948" xr:uid="{2016550C-626C-4FE8-B7FD-B16AD024A4CC}"/>
    <cellStyle name="40% - Accent5 25" xfId="9949" xr:uid="{EC72D5A7-D760-4592-A072-CEAF74096C1D}"/>
    <cellStyle name="40% - Accent5 25 2" xfId="9950" xr:uid="{64B80091-32A5-4713-BD99-771A98608855}"/>
    <cellStyle name="40% - Accent5 25 3" xfId="9951" xr:uid="{9EFB3488-BBEA-4ADC-93DE-16683F05F201}"/>
    <cellStyle name="40% - Accent5 26" xfId="9952" xr:uid="{A29BCA4C-AD6C-4FAC-87DE-0D188939EE23}"/>
    <cellStyle name="40% - Accent5 26 2" xfId="9953" xr:uid="{823D2E8A-449C-4452-A8E3-9249D40F7ECC}"/>
    <cellStyle name="40% - Accent5 26 3" xfId="9954" xr:uid="{CA592DCD-56A1-4353-A88B-D5C66698BFE3}"/>
    <cellStyle name="40% - Accent5 27" xfId="9955" xr:uid="{ED42EBDB-AFAE-4095-A5BE-D0A1E195810B}"/>
    <cellStyle name="40% - Accent5 27 2" xfId="9956" xr:uid="{9715EEED-04D0-4D8A-B108-CE44EEE93E72}"/>
    <cellStyle name="40% - Accent5 27 3" xfId="9957" xr:uid="{D3427427-4BE6-485F-8A9C-A02FB52D9146}"/>
    <cellStyle name="40% - Accent5 3" xfId="121" xr:uid="{C7170CEE-739B-43B2-A42C-E2307A426FBE}"/>
    <cellStyle name="40% - Accent5 3 2" xfId="1372" xr:uid="{FAFA8561-50A5-40FA-BDFC-0B162A062E01}"/>
    <cellStyle name="40% - Accent5 3 2 2" xfId="9959" xr:uid="{8814CE76-3EAA-425E-BD29-0947650C3A64}"/>
    <cellStyle name="40% - Accent5 3 3" xfId="1373" xr:uid="{AC677300-83E6-43F8-BFF0-61DBCC7C2215}"/>
    <cellStyle name="40% - Accent5 3 3 2" xfId="9960" xr:uid="{93EE8C00-5E27-4167-BEB0-8B0410E1648A}"/>
    <cellStyle name="40% - Accent5 3 4" xfId="1374" xr:uid="{1FF02061-1233-4DAB-ACAA-4389F458263C}"/>
    <cellStyle name="40% - Accent5 3 4 2" xfId="9961" xr:uid="{B23705F5-666A-4F90-BF3D-8CCD3938C18B}"/>
    <cellStyle name="40% - Accent5 3 5" xfId="1375" xr:uid="{B711767D-0A06-4446-AB82-1549A182D72D}"/>
    <cellStyle name="40% - Accent5 3 6" xfId="1376" xr:uid="{F3417244-5820-425B-AD7D-0AF56B0B4D72}"/>
    <cellStyle name="40% - Accent5 3 7" xfId="1377" xr:uid="{416A5C6A-B288-4516-AA86-0DF76AE35C6D}"/>
    <cellStyle name="40% - Accent5 3 8" xfId="9958" xr:uid="{FF00FE53-56F3-4BCF-81A1-E5C6358F5B65}"/>
    <cellStyle name="40% - Accent5 4" xfId="122" xr:uid="{6DA2769A-FE72-43E6-9A41-E516221A9555}"/>
    <cellStyle name="40% - Accent5 4 2" xfId="1378" xr:uid="{4FA8A70E-62F5-4198-9F7A-DD1CB4276B56}"/>
    <cellStyle name="40% - Accent5 4 2 2" xfId="9963" xr:uid="{186BA96A-ACEF-4954-B7D4-FCCBD3EA29F1}"/>
    <cellStyle name="40% - Accent5 4 2 2 2" xfId="24517" xr:uid="{4968A481-B478-45D4-87BB-57AB41783161}"/>
    <cellStyle name="40% - Accent5 4 3" xfId="1379" xr:uid="{E74AE81C-8AB7-46CB-8246-4A48AB5FEC69}"/>
    <cellStyle name="40% - Accent5 4 3 2" xfId="9964" xr:uid="{3DA61D34-C00D-49C3-907B-582625B008D4}"/>
    <cellStyle name="40% - Accent5 4 4" xfId="1380" xr:uid="{1B7A71E0-4F4E-45D1-BD57-8CEEB7C96FFA}"/>
    <cellStyle name="40% - Accent5 4 5" xfId="1381" xr:uid="{1FCA4918-B215-4EFA-8132-487A2C286CDB}"/>
    <cellStyle name="40% - Accent5 4 6" xfId="1382" xr:uid="{F692C2D7-659B-41D1-A315-5D076BB5C145}"/>
    <cellStyle name="40% - Accent5 4 7" xfId="1383" xr:uid="{74ED0766-EEA5-4396-973C-9071E1DBA53B}"/>
    <cellStyle name="40% - Accent5 4 8" xfId="9962" xr:uid="{908C3289-4549-4BFE-B88F-F113A0FF4FF1}"/>
    <cellStyle name="40% - Accent5 4 8 2" xfId="24516" xr:uid="{67670D3B-DDBF-4673-A5E4-75420A8AA5DB}"/>
    <cellStyle name="40% - Accent5 5" xfId="123" xr:uid="{73B07BA5-39C9-4C98-BA66-13EA4BD53891}"/>
    <cellStyle name="40% - Accent5 5 2" xfId="9966" xr:uid="{4A398E85-24BB-4829-BB38-A7CEE1E2F8C8}"/>
    <cellStyle name="40% - Accent5 5 2 2" xfId="24519" xr:uid="{D8BABEC3-7ED2-4621-A136-496C6F01809D}"/>
    <cellStyle name="40% - Accent5 5 3" xfId="9967" xr:uid="{6AB5BC66-AB84-4562-A367-7C268A120812}"/>
    <cellStyle name="40% - Accent5 5 4" xfId="9965" xr:uid="{9A86C513-7372-4014-BC05-6CB0D3CCA110}"/>
    <cellStyle name="40% - Accent5 5 4 2" xfId="24518" xr:uid="{5A93C989-4844-411F-9B83-13D5B733D40F}"/>
    <cellStyle name="40% - Accent5 6" xfId="124" xr:uid="{89F578D3-5FB7-4B5F-B82D-287E3FB26624}"/>
    <cellStyle name="40% - Accent5 6 2" xfId="9969" xr:uid="{7555CB1F-C076-4CD4-8673-89A55E0EF060}"/>
    <cellStyle name="40% - Accent5 6 2 2" xfId="24521" xr:uid="{4B58F395-844D-4D44-B40B-710D855362BE}"/>
    <cellStyle name="40% - Accent5 6 3" xfId="9970" xr:uid="{B3B3A766-EBF8-4FEF-AB51-A45BEA5D9AF7}"/>
    <cellStyle name="40% - Accent5 6 4" xfId="9968" xr:uid="{9A96308A-B088-47BA-B508-3CCE78A3960A}"/>
    <cellStyle name="40% - Accent5 6 4 2" xfId="24520" xr:uid="{B4BD0C6C-74FB-4701-BCDA-3C5050DF08D9}"/>
    <cellStyle name="40% - Accent5 7" xfId="125" xr:uid="{0F8C1DB9-ACF3-4783-8586-18EACBECEE76}"/>
    <cellStyle name="40% - Accent5 7 2" xfId="9972" xr:uid="{0132600E-94C8-4D4A-B5E0-67AC9FD64874}"/>
    <cellStyle name="40% - Accent5 7 2 2" xfId="24523" xr:uid="{B25FA482-5E5B-4961-8EFD-40CCC2A56B22}"/>
    <cellStyle name="40% - Accent5 7 3" xfId="9973" xr:uid="{5C9F30C5-18FB-4FB7-923A-E7A9101FFF9E}"/>
    <cellStyle name="40% - Accent5 7 4" xfId="9971" xr:uid="{6816A40D-31B2-4F11-8783-B1E50B01CC59}"/>
    <cellStyle name="40% - Accent5 7 4 2" xfId="24522" xr:uid="{21F63357-6CFF-4F5D-BDFF-677D4E2A9175}"/>
    <cellStyle name="40% - Accent5 8" xfId="126" xr:uid="{A7A4BF05-407B-4463-AFA7-34C3AC7C7A0B}"/>
    <cellStyle name="40% - Accent5 8 2" xfId="9975" xr:uid="{5304A1F5-E775-4555-BFE4-E06EA094A894}"/>
    <cellStyle name="40% - Accent5 8 2 2" xfId="24525" xr:uid="{CA7D808C-EEC4-4B1A-AB7D-CD5A165D0BC9}"/>
    <cellStyle name="40% - Accent5 8 3" xfId="9976" xr:uid="{0B025A3B-0DAA-469E-AAA5-D5D2CB0E6E6D}"/>
    <cellStyle name="40% - Accent5 8 4" xfId="9974" xr:uid="{F0671A70-4AA0-498C-AB64-4350DA4B938A}"/>
    <cellStyle name="40% - Accent5 8 4 2" xfId="24524" xr:uid="{0BFA39DF-A5AD-4F54-A5A0-8080CE4F0F76}"/>
    <cellStyle name="40% - Accent5 9" xfId="127" xr:uid="{FBE4FE40-81C3-446B-A87E-D9146880643B}"/>
    <cellStyle name="40% - Accent5 9 2" xfId="9978" xr:uid="{DE9A91FA-3654-4958-9A0C-11295680757B}"/>
    <cellStyle name="40% - Accent5 9 2 2" xfId="24528" xr:uid="{DD46EEA2-6029-48B9-B644-7EAC86413CF6}"/>
    <cellStyle name="40% - Accent5 9 3" xfId="9979" xr:uid="{463A6406-C9AF-46C7-ADD2-F6218FF7824A}"/>
    <cellStyle name="40% - Accent5 9 4" xfId="9977" xr:uid="{FEB1AA18-E633-4BFF-9C76-E58048D44F05}"/>
    <cellStyle name="40% - Accent5 9 4 2" xfId="24527" xr:uid="{01163E2F-03AF-45A2-B4DB-E7DD2D07A78B}"/>
    <cellStyle name="40% - Accent6 10" xfId="2690" xr:uid="{CB9A4BBF-28FF-407F-8DD7-46BE2499C3F7}"/>
    <cellStyle name="40% - Accent6 10 2" xfId="9981" xr:uid="{9C231581-8359-49CE-ADDC-80C79C8AEAF8}"/>
    <cellStyle name="40% - Accent6 10 2 2" xfId="24530" xr:uid="{7E8306C4-153C-4CA0-AD19-1D4041730C24}"/>
    <cellStyle name="40% - Accent6 10 3" xfId="9982" xr:uid="{156612D1-07A8-4B8D-8196-90131A24E10F}"/>
    <cellStyle name="40% - Accent6 10 4" xfId="9980" xr:uid="{D09CB009-20B4-4122-86B7-07D17023CD05}"/>
    <cellStyle name="40% - Accent6 10 4 2" xfId="24529" xr:uid="{F885A096-AEA6-41FC-8568-9DBAE526B9F8}"/>
    <cellStyle name="40% - Accent6 11" xfId="5519" xr:uid="{A896AC1F-BF1E-4069-A440-86ED1C9F3D55}"/>
    <cellStyle name="40% - Accent6 11 2" xfId="9984" xr:uid="{90A75521-25BB-486D-9A09-BB8E34E58A20}"/>
    <cellStyle name="40% - Accent6 11 2 2" xfId="24532" xr:uid="{C56C267E-A961-4B23-B035-39AE46E1EC7C}"/>
    <cellStyle name="40% - Accent6 11 3" xfId="9985" xr:uid="{9832AFAE-656B-43BF-A71A-5E0DB884FBD3}"/>
    <cellStyle name="40% - Accent6 11 4" xfId="9983" xr:uid="{EE8C2D60-28E6-4CDE-9267-554C40D44159}"/>
    <cellStyle name="40% - Accent6 11 4 2" xfId="24531" xr:uid="{FD0ADEB9-A54C-4696-91A2-FC8C63D0B6F5}"/>
    <cellStyle name="40% - Accent6 12" xfId="9986" xr:uid="{89427955-715B-4412-B1AA-FDAB7E285111}"/>
    <cellStyle name="40% - Accent6 12 2" xfId="9987" xr:uid="{63520E19-8AAD-4702-8877-79B931A8EEC5}"/>
    <cellStyle name="40% - Accent6 12 2 2" xfId="24534" xr:uid="{9EA81C55-64FE-48FF-802E-9F82BEB34C0A}"/>
    <cellStyle name="40% - Accent6 12 3" xfId="9988" xr:uid="{E90CE286-2119-4628-8FB2-1AEC19ABEF5E}"/>
    <cellStyle name="40% - Accent6 12 4" xfId="24533" xr:uid="{A0323F99-1919-4F19-9E69-B7CAEF7F55B5}"/>
    <cellStyle name="40% - Accent6 13" xfId="9989" xr:uid="{260C8D8D-511C-4073-BE04-BD578A807927}"/>
    <cellStyle name="40% - Accent6 13 2" xfId="9990" xr:uid="{2470F3E2-41CF-4832-97FC-F7F754A6FAC0}"/>
    <cellStyle name="40% - Accent6 13 2 2" xfId="24536" xr:uid="{17C10AC5-6841-4EEE-A457-B2AA9AC663F4}"/>
    <cellStyle name="40% - Accent6 13 3" xfId="9991" xr:uid="{70925BDF-6319-40C1-A7F8-377F380DE3AE}"/>
    <cellStyle name="40% - Accent6 13 4" xfId="24535" xr:uid="{C79C12EA-D9C2-41CF-A5F2-7EE3ECB73B84}"/>
    <cellStyle name="40% - Accent6 14" xfId="9992" xr:uid="{B026BF1F-3949-4BEF-9E31-12D612AA9B4B}"/>
    <cellStyle name="40% - Accent6 14 2" xfId="9993" xr:uid="{88D851B8-CB5A-4467-AF3B-4A54BB461860}"/>
    <cellStyle name="40% - Accent6 14 2 2" xfId="24538" xr:uid="{6F91E35D-1AFB-4677-BDD0-E790CAC7C1E5}"/>
    <cellStyle name="40% - Accent6 14 3" xfId="9994" xr:uid="{80E6C37E-F322-4103-8278-9D590FA642AA}"/>
    <cellStyle name="40% - Accent6 14 4" xfId="24537" xr:uid="{C0EFA355-297D-440C-AA18-7C9FEA41F4F1}"/>
    <cellStyle name="40% - Accent6 15" xfId="9995" xr:uid="{B39DFA8D-4219-462C-B4F1-F0FFF6F107E6}"/>
    <cellStyle name="40% - Accent6 15 2" xfId="9996" xr:uid="{C558E1D5-ACB2-435D-A510-67476044BF87}"/>
    <cellStyle name="40% - Accent6 15 2 2" xfId="24540" xr:uid="{3F485017-9C42-47BA-AB12-6A0A404EADD0}"/>
    <cellStyle name="40% - Accent6 15 3" xfId="9997" xr:uid="{4E4913F0-DE9B-4276-9665-5448FFB4C60C}"/>
    <cellStyle name="40% - Accent6 15 4" xfId="24539" xr:uid="{3668A880-9979-4557-B1E0-79D5F725D65C}"/>
    <cellStyle name="40% - Accent6 16" xfId="9998" xr:uid="{83AB503A-79FE-403D-AFAA-BE5841FB7065}"/>
    <cellStyle name="40% - Accent6 16 2" xfId="9999" xr:uid="{0C61D924-292D-477F-9A93-F09938BE9574}"/>
    <cellStyle name="40% - Accent6 16 2 2" xfId="24542" xr:uid="{26B36724-9C72-49F0-84C5-9A9FED5130D9}"/>
    <cellStyle name="40% - Accent6 16 3" xfId="10000" xr:uid="{4C9A468B-19BA-48D0-814A-3B849D5CB6A8}"/>
    <cellStyle name="40% - Accent6 16 4" xfId="24541" xr:uid="{09D2F839-EBB6-4D1B-BC83-B788CDF8EE8A}"/>
    <cellStyle name="40% - Accent6 17" xfId="10001" xr:uid="{D289341E-CC0D-42AE-84D2-00AFBB4A7E7E}"/>
    <cellStyle name="40% - Accent6 17 2" xfId="10002" xr:uid="{8102405E-4AE6-4008-85B0-F4FEBDA482D3}"/>
    <cellStyle name="40% - Accent6 17 2 2" xfId="24544" xr:uid="{E930F1ED-4642-4985-9E24-29B5CFA5B6E9}"/>
    <cellStyle name="40% - Accent6 17 3" xfId="10003" xr:uid="{8CF316FA-7B46-44C7-B520-A29C30EC42F8}"/>
    <cellStyle name="40% - Accent6 17 4" xfId="24543" xr:uid="{43FBF335-CCC5-4141-820F-9733E7611209}"/>
    <cellStyle name="40% - Accent6 18" xfId="10004" xr:uid="{AC789409-9C05-49D4-8BF6-5236D6F42A64}"/>
    <cellStyle name="40% - Accent6 18 2" xfId="10005" xr:uid="{CC9A128A-55A4-4D25-A9D4-EA0CE8321111}"/>
    <cellStyle name="40% - Accent6 18 2 2" xfId="24546" xr:uid="{68E78CE4-949B-43E1-928B-2E0AC9E6B7C9}"/>
    <cellStyle name="40% - Accent6 18 3" xfId="10006" xr:uid="{6CC130F1-A3D8-467A-B11D-34234FB2F857}"/>
    <cellStyle name="40% - Accent6 18 4" xfId="24545" xr:uid="{659DD117-BB4D-4846-898D-3A1C56A8532E}"/>
    <cellStyle name="40% - Accent6 19" xfId="10007" xr:uid="{048280B7-178C-4FE2-9B95-14ADEB41CEA7}"/>
    <cellStyle name="40% - Accent6 19 2" xfId="10008" xr:uid="{4BCD67C1-EB23-4CDE-8957-A88BAC0CED8E}"/>
    <cellStyle name="40% - Accent6 19 3" xfId="10009" xr:uid="{B5308259-F152-4FB2-91E6-C1FFF940BD84}"/>
    <cellStyle name="40% - Accent6 2" xfId="128" xr:uid="{C97D0EF0-2DDE-489E-BD79-BE3EE74DA9C5}"/>
    <cellStyle name="40% - Accent6 2 2" xfId="1384" xr:uid="{63488629-D5D9-4FFA-AB3A-C8385D1C21B9}"/>
    <cellStyle name="40% - Accent6 2 2 2" xfId="3209" xr:uid="{B7EE5D28-04C1-4DC3-8EC8-D83E89708652}"/>
    <cellStyle name="40% - Accent6 2 2 2 2" xfId="10012" xr:uid="{AF98A4BF-6B5B-4C1F-AEE2-336957D36CC7}"/>
    <cellStyle name="40% - Accent6 2 2 3" xfId="10011" xr:uid="{43262F05-78AE-4251-B1E6-752A74FF146C}"/>
    <cellStyle name="40% - Accent6 2 3" xfId="1385" xr:uid="{E77E3954-D0EE-4BCD-AF8F-FBFA0AA12105}"/>
    <cellStyle name="40% - Accent6 2 3 2" xfId="10013" xr:uid="{5171F5A3-FD52-4F66-AACE-7060A136DB0B}"/>
    <cellStyle name="40% - Accent6 2 4" xfId="1386" xr:uid="{9DA78C09-596A-48C8-8EB9-5350AD627038}"/>
    <cellStyle name="40% - Accent6 2 4 2" xfId="10015" xr:uid="{B4E1BB17-C3A1-43D8-93B9-C99DB2424AFE}"/>
    <cellStyle name="40% - Accent6 2 4 3" xfId="10014" xr:uid="{CFF9AC09-0524-46BE-BB60-28991C703B36}"/>
    <cellStyle name="40% - Accent6 2 5" xfId="1387" xr:uid="{5F78B9FB-ECB2-47E4-9C9C-9E68BA94CCB1}"/>
    <cellStyle name="40% - Accent6 2 6" xfId="1388" xr:uid="{8EAEA66D-1FA8-443E-BEBC-58F6B50B7E69}"/>
    <cellStyle name="40% - Accent6 2 7" xfId="1389" xr:uid="{E3081FB7-D90E-4309-B029-3B891AAC9DB8}"/>
    <cellStyle name="40% - Accent6 2 8" xfId="10010" xr:uid="{3D053984-2CC8-4717-AAD4-511B85277D19}"/>
    <cellStyle name="40% - Accent6 20" xfId="10016" xr:uid="{C02ED0F6-5E0F-4E76-A849-260A7B75B340}"/>
    <cellStyle name="40% - Accent6 20 2" xfId="10017" xr:uid="{170FD419-3870-495D-9224-9B6DC137A316}"/>
    <cellStyle name="40% - Accent6 20 3" xfId="10018" xr:uid="{C368C2BE-9FBE-48CA-B5B4-47E683FC3A9C}"/>
    <cellStyle name="40% - Accent6 21" xfId="10019" xr:uid="{EEA10297-C562-4542-8D81-C90F2E561178}"/>
    <cellStyle name="40% - Accent6 21 2" xfId="10020" xr:uid="{2470FB05-FB12-4742-9E63-2050DF2E24C0}"/>
    <cellStyle name="40% - Accent6 21 3" xfId="10021" xr:uid="{F42243DE-8BFA-4A73-A3D8-2F7DE5BEBDED}"/>
    <cellStyle name="40% - Accent6 22" xfId="10022" xr:uid="{16998AB5-3017-41C6-9493-596D3FC23048}"/>
    <cellStyle name="40% - Accent6 22 2" xfId="10023" xr:uid="{77A8BB6A-AB2F-4BB4-8218-EE8F7420D628}"/>
    <cellStyle name="40% - Accent6 22 3" xfId="10024" xr:uid="{517D357B-352F-4621-9D35-1B505E229E9C}"/>
    <cellStyle name="40% - Accent6 23" xfId="10025" xr:uid="{F2BDEE38-1A5C-47BF-8B08-F7B5708CF548}"/>
    <cellStyle name="40% - Accent6 23 2" xfId="10026" xr:uid="{AADD59BE-694F-4B7B-9DA2-679AC9977651}"/>
    <cellStyle name="40% - Accent6 23 3" xfId="10027" xr:uid="{834C82B6-DCA9-48A3-BDB5-4946167F7C96}"/>
    <cellStyle name="40% - Accent6 24" xfId="10028" xr:uid="{EBA25AC9-592E-46F8-9BC2-973B984B6E53}"/>
    <cellStyle name="40% - Accent6 24 2" xfId="10029" xr:uid="{3587A304-7AC7-4BCB-A030-DCA997353686}"/>
    <cellStyle name="40% - Accent6 24 3" xfId="10030" xr:uid="{F8AD0C6D-BE62-435F-AF96-AB0908865981}"/>
    <cellStyle name="40% - Accent6 25" xfId="10031" xr:uid="{934F27AA-4C1A-479C-BAB1-F40A32067BE8}"/>
    <cellStyle name="40% - Accent6 25 2" xfId="10032" xr:uid="{0E9E9DAE-169F-42BF-9490-D68F4C499202}"/>
    <cellStyle name="40% - Accent6 25 3" xfId="10033" xr:uid="{03220FC6-0F8A-4F7A-BAC8-6B9195664945}"/>
    <cellStyle name="40% - Accent6 26" xfId="10034" xr:uid="{2C6B38BA-481F-4021-84A9-DDD149FFE999}"/>
    <cellStyle name="40% - Accent6 26 2" xfId="10035" xr:uid="{BD7DD07A-62D5-4DBE-A576-EA0987C95BE6}"/>
    <cellStyle name="40% - Accent6 26 3" xfId="10036" xr:uid="{5D0E3BFF-0AC1-47D3-A468-0272F356448D}"/>
    <cellStyle name="40% - Accent6 27" xfId="10037" xr:uid="{E12E4BCC-2366-4638-8AE3-FB36DEFB2678}"/>
    <cellStyle name="40% - Accent6 27 2" xfId="10038" xr:uid="{40DFA294-9E71-47FA-B1F1-94A8AA3B4991}"/>
    <cellStyle name="40% - Accent6 27 3" xfId="10039" xr:uid="{F3E2D3F6-CB43-4A0E-9E4D-C9BABD96F20D}"/>
    <cellStyle name="40% - Accent6 3" xfId="129" xr:uid="{4D1E58E5-4704-409D-AE43-2C0C8BD258C1}"/>
    <cellStyle name="40% - Accent6 3 2" xfId="1390" xr:uid="{C058824D-B930-4360-B923-AE77E527FD57}"/>
    <cellStyle name="40% - Accent6 3 2 2" xfId="10041" xr:uid="{2AB7A501-9EC8-4CE3-999F-4E476E02D56D}"/>
    <cellStyle name="40% - Accent6 3 3" xfId="1391" xr:uid="{9504D4DB-38DC-40D5-87E7-6D7B1B8CE7B3}"/>
    <cellStyle name="40% - Accent6 3 3 2" xfId="10042" xr:uid="{ABC65814-5CD2-412A-B1E2-D35B58394689}"/>
    <cellStyle name="40% - Accent6 3 4" xfId="1392" xr:uid="{2DAF171C-4999-4E5E-95EC-1749472E49D9}"/>
    <cellStyle name="40% - Accent6 3 4 2" xfId="10043" xr:uid="{F5168388-154B-4270-9912-5C504E4F51B3}"/>
    <cellStyle name="40% - Accent6 3 5" xfId="1393" xr:uid="{56891521-4D72-4C9E-9214-62B5E907BEC0}"/>
    <cellStyle name="40% - Accent6 3 6" xfId="1394" xr:uid="{CC5DE8E9-B597-4ADD-B1ED-D2143CB11C6F}"/>
    <cellStyle name="40% - Accent6 3 7" xfId="1395" xr:uid="{72E99717-97C7-4DBF-A78B-CCB5A152370B}"/>
    <cellStyle name="40% - Accent6 3 8" xfId="10040" xr:uid="{298F946D-6B06-4E4B-ABA1-F6DAFCF66899}"/>
    <cellStyle name="40% - Accent6 4" xfId="130" xr:uid="{B2F96E68-E88A-4004-9D12-79A7693C91C6}"/>
    <cellStyle name="40% - Accent6 4 2" xfId="1396" xr:uid="{E0B060AF-49BA-45CB-A676-25C172A7C01E}"/>
    <cellStyle name="40% - Accent6 4 2 2" xfId="10045" xr:uid="{033FBC7D-DADB-4C4C-8E3F-530345065821}"/>
    <cellStyle name="40% - Accent6 4 2 2 2" xfId="24549" xr:uid="{8123B7F1-9869-4AF0-B85E-979EB8EC2916}"/>
    <cellStyle name="40% - Accent6 4 3" xfId="1397" xr:uid="{85FC67CD-539C-4CEE-AD82-7BD8FDF41C09}"/>
    <cellStyle name="40% - Accent6 4 3 2" xfId="10046" xr:uid="{500E8B4F-5C42-4F24-8435-2CEB2ADC1F9F}"/>
    <cellStyle name="40% - Accent6 4 4" xfId="1398" xr:uid="{6FA964C0-478D-4BA7-BAE4-8FA2C2AF1CEA}"/>
    <cellStyle name="40% - Accent6 4 5" xfId="1399" xr:uid="{D7558B91-128B-427E-BE6F-2951D065B81A}"/>
    <cellStyle name="40% - Accent6 4 6" xfId="1400" xr:uid="{3043B096-51DA-42C6-8204-578C85E06056}"/>
    <cellStyle name="40% - Accent6 4 7" xfId="1401" xr:uid="{A33F7652-67CA-4910-B8C2-6A2CFF524494}"/>
    <cellStyle name="40% - Accent6 4 8" xfId="10044" xr:uid="{5F428EEE-A2B7-4B5C-9392-018025999F8D}"/>
    <cellStyle name="40% - Accent6 4 8 2" xfId="24548" xr:uid="{2CC39CE8-7274-4FDB-B012-344AD1034A93}"/>
    <cellStyle name="40% - Accent6 5" xfId="131" xr:uid="{E925BF9B-E2BB-482C-9BEC-FCCB54BD6376}"/>
    <cellStyle name="40% - Accent6 5 2" xfId="10048" xr:uid="{BC8CBB8F-6E97-44C2-9F6F-1D26AE190595}"/>
    <cellStyle name="40% - Accent6 5 2 2" xfId="24551" xr:uid="{115C0A44-80AE-47C0-A075-42C6456BDA11}"/>
    <cellStyle name="40% - Accent6 5 3" xfId="10049" xr:uid="{005A7E8A-57CA-433B-A656-0444962B0773}"/>
    <cellStyle name="40% - Accent6 5 4" xfId="10047" xr:uid="{83152609-A39C-4070-ACD0-2C2F6BE9B025}"/>
    <cellStyle name="40% - Accent6 5 4 2" xfId="24550" xr:uid="{664AC014-F9F0-430D-8E14-B1276B7CC3A8}"/>
    <cellStyle name="40% - Accent6 6" xfId="132" xr:uid="{84E307C0-C466-4410-B333-B1F62C04BF9E}"/>
    <cellStyle name="40% - Accent6 6 2" xfId="10051" xr:uid="{110E6C29-44A6-45C1-8593-E05E65056018}"/>
    <cellStyle name="40% - Accent6 6 2 2" xfId="24553" xr:uid="{4EB80494-9B8A-4BE5-A782-172D693CEE67}"/>
    <cellStyle name="40% - Accent6 6 3" xfId="10052" xr:uid="{3E4307D2-77BC-4A15-A8D9-D2741A2DCD9F}"/>
    <cellStyle name="40% - Accent6 6 4" xfId="10050" xr:uid="{40EB2F29-547B-4FC7-B670-C3342142406C}"/>
    <cellStyle name="40% - Accent6 6 4 2" xfId="24552" xr:uid="{ED4BDCC5-21CA-4E4B-BA9F-E381A8B29795}"/>
    <cellStyle name="40% - Accent6 7" xfId="133" xr:uid="{C794A608-501D-42E0-84CC-3452E636AF39}"/>
    <cellStyle name="40% - Accent6 7 2" xfId="10054" xr:uid="{DDF2A33A-49AE-4357-A7E0-FB2F2238AAD9}"/>
    <cellStyle name="40% - Accent6 7 2 2" xfId="24555" xr:uid="{E2CB3CB1-9DA7-4A80-9ED0-AF1084B2E510}"/>
    <cellStyle name="40% - Accent6 7 3" xfId="10055" xr:uid="{759603D6-949A-4E60-98AA-985CD43EA25C}"/>
    <cellStyle name="40% - Accent6 7 4" xfId="10053" xr:uid="{3263D7EC-C298-4FDA-BCC7-7A5A8A21CE86}"/>
    <cellStyle name="40% - Accent6 7 4 2" xfId="24554" xr:uid="{C897BCB0-65B1-4FC9-8A92-E6A4E06A6127}"/>
    <cellStyle name="40% - Accent6 8" xfId="134" xr:uid="{B10A7462-C679-46BB-B433-CDD8F490F984}"/>
    <cellStyle name="40% - Accent6 8 2" xfId="10057" xr:uid="{D28BFA0A-C56D-4C7C-9785-7792528C8C56}"/>
    <cellStyle name="40% - Accent6 8 2 2" xfId="24557" xr:uid="{59611845-C322-465D-AF73-AED73F8BE82E}"/>
    <cellStyle name="40% - Accent6 8 3" xfId="10058" xr:uid="{3682906D-EDBC-469F-90A4-2C12DB5F7712}"/>
    <cellStyle name="40% - Accent6 8 4" xfId="10056" xr:uid="{42D870E2-FFB8-4CB7-B717-18F2FC9EF404}"/>
    <cellStyle name="40% - Accent6 8 4 2" xfId="24556" xr:uid="{F0AD3351-3B78-467D-8E1F-2D11388860AB}"/>
    <cellStyle name="40% - Accent6 9" xfId="135" xr:uid="{8B33127D-D923-461F-803F-F91838A88068}"/>
    <cellStyle name="40% - Accent6 9 2" xfId="10060" xr:uid="{BC9FF2FC-574A-4481-86F6-AE64EAE23433}"/>
    <cellStyle name="40% - Accent6 9 2 2" xfId="24559" xr:uid="{69D4F061-68D2-4AD2-A202-07168CA41B88}"/>
    <cellStyle name="40% - Accent6 9 3" xfId="10061" xr:uid="{5F1DF751-C65B-40C9-9AA3-1CCC1BBCCAB1}"/>
    <cellStyle name="40% - Accent6 9 4" xfId="10059" xr:uid="{80F3EECD-E8B4-4D84-AA63-9CF37D5E21CE}"/>
    <cellStyle name="40% - Accent6 9 4 2" xfId="24558" xr:uid="{3CCAC652-4A22-4229-9FB6-2192A5E69863}"/>
    <cellStyle name="40% - Akzent1" xfId="10062" xr:uid="{A9DA2B69-EEC2-4635-8BFF-D9E0CC1435D1}"/>
    <cellStyle name="40% - Akzent1 2" xfId="10063" xr:uid="{D6F969E6-DE72-4C09-BE79-002E8DB4AFA8}"/>
    <cellStyle name="40% - Akzent2" xfId="10064" xr:uid="{D387EDED-05DD-4F4E-A629-E7AB4C60AC28}"/>
    <cellStyle name="40% - Akzent2 2" xfId="10065" xr:uid="{C44AAF2E-5FAE-4CF2-B582-6BEF78B09645}"/>
    <cellStyle name="40% - Akzent3" xfId="10066" xr:uid="{00D54536-66EA-4ADF-97E1-FFB12FDDA8F7}"/>
    <cellStyle name="40% - Akzent3 2" xfId="10067" xr:uid="{6B615DF9-CA8E-45EF-BFA7-E1E1D94381C0}"/>
    <cellStyle name="40% - Akzent4" xfId="10068" xr:uid="{67A002FD-0266-4316-82B8-3A14443BB7FE}"/>
    <cellStyle name="40% - Akzent4 2" xfId="10069" xr:uid="{EB5B4C48-B72C-4309-8461-4C51337F19BE}"/>
    <cellStyle name="40% - Akzent5" xfId="10070" xr:uid="{C4AAC230-B521-40C3-A994-010C8903E0E2}"/>
    <cellStyle name="40% - Akzent5 2" xfId="10071" xr:uid="{9120E3E8-8525-40C7-8E89-421620F79F0A}"/>
    <cellStyle name="40% - Akzent6" xfId="10072" xr:uid="{A3D01596-FB1E-43F1-BA5D-886663190911}"/>
    <cellStyle name="40% - Akzent6 2" xfId="10073" xr:uid="{97332465-455A-4FCF-B209-5F09EA018758}"/>
    <cellStyle name="60% - Accent1 10" xfId="2707" xr:uid="{44B58238-B453-46B2-9B3B-F640CE3F7BF9}"/>
    <cellStyle name="60% - Accent1 10 2" xfId="10074" xr:uid="{37076463-F64B-4597-889B-AC6CC5B691FC}"/>
    <cellStyle name="60% - Accent1 11" xfId="5520" xr:uid="{80C812CE-8325-4D4E-B596-B5729609586B}"/>
    <cellStyle name="60% - Accent1 11 2" xfId="10075" xr:uid="{90343792-85DD-4543-9813-FAE266E1523E}"/>
    <cellStyle name="60% - Accent1 12" xfId="10076" xr:uid="{1BC8C324-3466-4357-AE2A-F283BAF6EAD3}"/>
    <cellStyle name="60% - Accent1 13" xfId="10077" xr:uid="{B81FB8BA-8714-4EE4-AFFE-0C22DA93374D}"/>
    <cellStyle name="60% - Accent1 14" xfId="10078" xr:uid="{8A3AC4D2-E7AA-407B-8C18-50B2E1632DC4}"/>
    <cellStyle name="60% - Accent1 15" xfId="10079" xr:uid="{F7FBC662-48F9-4C6C-AC16-402BDC2E6D5B}"/>
    <cellStyle name="60% - Accent1 16" xfId="10080" xr:uid="{462DDC24-3E42-4F8A-8ABB-ED1E61788751}"/>
    <cellStyle name="60% - Accent1 17" xfId="10081" xr:uid="{0DC89706-2AA8-4BCD-A60A-39739C6409D9}"/>
    <cellStyle name="60% - Accent1 18" xfId="10082" xr:uid="{E56ED605-A244-4398-A0B9-72AC286D750D}"/>
    <cellStyle name="60% - Accent1 19" xfId="10083" xr:uid="{FB43C6B2-380E-488E-8694-C908687E9D50}"/>
    <cellStyle name="60% - Accent1 2" xfId="136" xr:uid="{BD285518-1DEC-4C40-9F11-55026D98A780}"/>
    <cellStyle name="60% - Accent1 2 10" xfId="25518" xr:uid="{EEFC15E8-795A-4980-9C64-309915D5D78E}"/>
    <cellStyle name="60% - Accent1 2 2" xfId="1402" xr:uid="{3DB0215F-2EAF-47AC-9D4D-7598B10644B4}"/>
    <cellStyle name="60% - Accent1 2 2 2" xfId="3210" xr:uid="{B2F8EAF4-BF0D-4859-B535-F6E469C30E83}"/>
    <cellStyle name="60% - Accent1 2 2 2 2" xfId="10086" xr:uid="{E788D536-AA3D-4030-9F28-AA892AD9C157}"/>
    <cellStyle name="60% - Accent1 2 2 3" xfId="10085" xr:uid="{556A0C29-99B5-4136-B82B-340152C1ACB8}"/>
    <cellStyle name="60% - Accent1 2 3" xfId="1403" xr:uid="{F9381B2A-57FF-4EC2-ADE4-65D95E8F4D3D}"/>
    <cellStyle name="60% - Accent1 2 3 2" xfId="10087" xr:uid="{5B052196-6790-4485-A801-9EF119345172}"/>
    <cellStyle name="60% - Accent1 2 4" xfId="1404" xr:uid="{093B1A2E-1AAA-431C-8C3C-A1E67AFC3243}"/>
    <cellStyle name="60% - Accent1 2 4 2" xfId="10088" xr:uid="{313A5A60-7271-42E0-8F43-8972F646D5D9}"/>
    <cellStyle name="60% - Accent1 2 5" xfId="1405" xr:uid="{A3406E60-9BBF-4A45-A162-E7438B7A3F6B}"/>
    <cellStyle name="60% - Accent1 2 6" xfId="1406" xr:uid="{FBD80C75-E31F-4DB1-B41D-DA453655E9A8}"/>
    <cellStyle name="60% - Accent1 2 7" xfId="1407" xr:uid="{27376B6E-7BA3-4366-BC64-CB94C8862445}"/>
    <cellStyle name="60% - Accent1 2 8" xfId="10084" xr:uid="{B946C669-EF70-4E56-9C7B-C3AE30C8948B}"/>
    <cellStyle name="60% - Accent1 2 9" xfId="12105" xr:uid="{32AF4A43-62A9-4B8C-9285-4A617988E8C4}"/>
    <cellStyle name="60% - Accent1 20" xfId="10089" xr:uid="{B6CBDC30-AD48-4FAC-8608-B7AA9F4D4ECA}"/>
    <cellStyle name="60% - Accent1 21" xfId="10090" xr:uid="{E93F1179-CA85-45E5-A5D8-3B61392E0223}"/>
    <cellStyle name="60% - Accent1 22" xfId="10091" xr:uid="{9FB7CD6A-A598-4251-AF1A-B4E5D2E892D1}"/>
    <cellStyle name="60% - Accent1 23" xfId="10092" xr:uid="{0BED7A9C-C655-4341-B580-0327EE61A24F}"/>
    <cellStyle name="60% - Accent1 24" xfId="10093" xr:uid="{36F683E2-80FF-4057-BE36-D9A199BBF388}"/>
    <cellStyle name="60% - Accent1 25" xfId="10094" xr:uid="{41A5A436-28E0-4823-9CEA-E102B576CD3D}"/>
    <cellStyle name="60% - Accent1 26" xfId="10095" xr:uid="{6E5E7474-D3B3-42D0-ADE7-4019BE77853A}"/>
    <cellStyle name="60% - Accent1 27" xfId="10096" xr:uid="{E25523C3-FE8E-4388-A37C-AF25AF6687FB}"/>
    <cellStyle name="60% - Accent1 3" xfId="137" xr:uid="{215936D7-98D5-40AD-B530-F236CEEF9AFA}"/>
    <cellStyle name="60% - Accent1 3 2" xfId="1408" xr:uid="{F4AA1EC6-6C03-407C-B31D-A029609A764A}"/>
    <cellStyle name="60% - Accent1 3 2 2" xfId="10098" xr:uid="{D9D0FB0E-DBDB-405D-B4A1-B0BC82E93459}"/>
    <cellStyle name="60% - Accent1 3 3" xfId="1409" xr:uid="{9177B772-661F-44AF-84E6-E554626532A2}"/>
    <cellStyle name="60% - Accent1 3 4" xfId="1410" xr:uid="{1793EA6A-936F-4B5C-8FCD-DD8169683935}"/>
    <cellStyle name="60% - Accent1 3 5" xfId="1411" xr:uid="{77A9E6AA-3AE1-40B0-A31F-3EB792C6CA52}"/>
    <cellStyle name="60% - Accent1 3 6" xfId="1412" xr:uid="{D832C257-1AC9-4439-BDD9-B68FFA992F67}"/>
    <cellStyle name="60% - Accent1 3 7" xfId="1413" xr:uid="{53B09A9E-8881-475E-ADE1-731F5CF139D0}"/>
    <cellStyle name="60% - Accent1 3 8" xfId="10097" xr:uid="{2F682BB8-A6CD-4130-A8E9-D0775FC29662}"/>
    <cellStyle name="60% - Accent1 3 9" xfId="12106" xr:uid="{5BAB8DF8-FBE7-4130-BBE2-5233AD5CAD3B}"/>
    <cellStyle name="60% - Accent1 4" xfId="138" xr:uid="{9F057452-1815-4775-A8F9-8B107ABF929C}"/>
    <cellStyle name="60% - Accent1 4 2" xfId="1414" xr:uid="{860E5663-8039-497F-91EB-479C2A8315BD}"/>
    <cellStyle name="60% - Accent1 4 3" xfId="1415" xr:uid="{E3FF402F-C573-4487-ABDC-1CEFB51CF66E}"/>
    <cellStyle name="60% - Accent1 4 4" xfId="1416" xr:uid="{6C99FA7D-6E8A-424F-A03A-94F4BAB16963}"/>
    <cellStyle name="60% - Accent1 4 5" xfId="1417" xr:uid="{63C10E8E-ED86-466D-8265-A4A570583122}"/>
    <cellStyle name="60% - Accent1 4 6" xfId="1418" xr:uid="{960F2821-B210-48C9-9EAA-12D53CEA30E1}"/>
    <cellStyle name="60% - Accent1 4 7" xfId="1419" xr:uid="{B5157DEA-5E87-474C-8E2C-C0215F640551}"/>
    <cellStyle name="60% - Accent1 4 8" xfId="10099" xr:uid="{77646D5B-D28A-409F-A0D8-41B76A2BD906}"/>
    <cellStyle name="60% - Accent1 5" xfId="139" xr:uid="{1084935F-CDE7-44B9-98C9-75A8F0485484}"/>
    <cellStyle name="60% - Accent1 5 2" xfId="10100" xr:uid="{026E9C99-FBA9-40A7-9802-AA38F2A080D3}"/>
    <cellStyle name="60% - Accent1 6" xfId="140" xr:uid="{A108E8E5-0D71-4B81-93C9-890255EEC8B9}"/>
    <cellStyle name="60% - Accent1 6 2" xfId="10101" xr:uid="{96C96C23-5C43-46EF-BDB4-D2458E22EEC1}"/>
    <cellStyle name="60% - Accent1 7" xfId="141" xr:uid="{4C92ABF1-18F1-4FAC-8639-07BB5D8768F7}"/>
    <cellStyle name="60% - Accent1 7 2" xfId="10102" xr:uid="{F1FE428B-04DA-4122-9DB8-BFF26518954E}"/>
    <cellStyle name="60% - Accent1 8" xfId="142" xr:uid="{1540371B-B3A7-48E1-AA10-80C4B291039E}"/>
    <cellStyle name="60% - Accent1 8 2" xfId="10103" xr:uid="{6D22CDA7-15DC-4888-BD6A-60DE4B49ACED}"/>
    <cellStyle name="60% - Accent1 9" xfId="143" xr:uid="{D3DEFE1B-4443-40C1-9D31-3D24A66489C0}"/>
    <cellStyle name="60% - Accent1 9 2" xfId="10104" xr:uid="{4CF61572-5E6A-40A0-9AC9-BF2985BFE68C}"/>
    <cellStyle name="60% - Accent2 10" xfId="2743" xr:uid="{567C6295-0C53-4E5F-8151-0F30D184CCF4}"/>
    <cellStyle name="60% - Accent2 10 2" xfId="10105" xr:uid="{A58334F9-95C4-4E6C-9447-93505B6CC615}"/>
    <cellStyle name="60% - Accent2 11" xfId="5521" xr:uid="{C73F3CC9-2B71-42BB-831B-2F271604901B}"/>
    <cellStyle name="60% - Accent2 11 2" xfId="10106" xr:uid="{9073EC8C-8901-4F92-A07E-8DF0F4DA602D}"/>
    <cellStyle name="60% - Accent2 12" xfId="10107" xr:uid="{778F2CAB-F7AE-406D-BEB2-3A10A5B18A67}"/>
    <cellStyle name="60% - Accent2 13" xfId="10108" xr:uid="{B5045381-C0E6-44D2-9426-A2CFBC8BEAEC}"/>
    <cellStyle name="60% - Accent2 14" xfId="10109" xr:uid="{B24060AE-E562-49E7-8918-711E7DBABE66}"/>
    <cellStyle name="60% - Accent2 15" xfId="10110" xr:uid="{775C66D8-E041-46C5-9B75-D9A32B9C72A1}"/>
    <cellStyle name="60% - Accent2 16" xfId="10111" xr:uid="{6AE786A1-FC64-4B32-A460-163C0E97C613}"/>
    <cellStyle name="60% - Accent2 17" xfId="10112" xr:uid="{79A3CB9F-AC73-4B97-8D38-E5252DDE262B}"/>
    <cellStyle name="60% - Accent2 18" xfId="10113" xr:uid="{F39F1E9D-6694-45AF-ABF3-3B5E75D255C9}"/>
    <cellStyle name="60% - Accent2 19" xfId="10114" xr:uid="{706EBD33-27C9-43F6-BCF2-2E84A7453418}"/>
    <cellStyle name="60% - Accent2 2" xfId="144" xr:uid="{756D8442-3CC1-4EA4-BCB1-EE9ECD4C71E9}"/>
    <cellStyle name="60% - Accent2 2 10" xfId="25519" xr:uid="{D743078C-E3BA-4FF6-8D99-47F6B635EB6D}"/>
    <cellStyle name="60% - Accent2 2 2" xfId="1420" xr:uid="{22B2B943-FBB7-4945-AD8E-DFB6BA92C53B}"/>
    <cellStyle name="60% - Accent2 2 2 2" xfId="3211" xr:uid="{13EFFBE3-0FD3-4E09-ADB4-45E7DCB04553}"/>
    <cellStyle name="60% - Accent2 2 2 2 2" xfId="10117" xr:uid="{71388737-608E-4FD4-947A-3F2F3BE53270}"/>
    <cellStyle name="60% - Accent2 2 2 3" xfId="10116" xr:uid="{8FFD05BB-9A5B-4BBA-B726-7FFB23CDC4A4}"/>
    <cellStyle name="60% - Accent2 2 3" xfId="1421" xr:uid="{A15F4F1A-38E6-4F92-8C79-6D286969A41A}"/>
    <cellStyle name="60% - Accent2 2 3 2" xfId="10118" xr:uid="{B569DA55-F977-4224-B5F1-92CD42A268FF}"/>
    <cellStyle name="60% - Accent2 2 4" xfId="1422" xr:uid="{9FB2CB8D-F5B9-4B9B-BC6A-95A9B7CCCCC8}"/>
    <cellStyle name="60% - Accent2 2 4 2" xfId="10119" xr:uid="{196750F0-2162-4C32-94BE-463C1CAC1016}"/>
    <cellStyle name="60% - Accent2 2 5" xfId="1423" xr:uid="{285216B8-B05A-4722-9F0A-580711397D87}"/>
    <cellStyle name="60% - Accent2 2 6" xfId="1424" xr:uid="{DC5076EA-56FC-4752-8132-6F9CF0E974C5}"/>
    <cellStyle name="60% - Accent2 2 7" xfId="1425" xr:uid="{F90A2FAB-F1E3-4B30-9A38-15A14070D764}"/>
    <cellStyle name="60% - Accent2 2 8" xfId="10115" xr:uid="{756E8595-AB11-46D2-AF3E-788A92F7EDB1}"/>
    <cellStyle name="60% - Accent2 2 9" xfId="12107" xr:uid="{267F9FAD-290E-40EF-912A-85F4C7AE6ACB}"/>
    <cellStyle name="60% - Accent2 20" xfId="10120" xr:uid="{DA66787B-E057-4F51-927A-95F17DC167BF}"/>
    <cellStyle name="60% - Accent2 21" xfId="10121" xr:uid="{7F9BD184-4F0E-4149-8ECF-462AC1A1A6FE}"/>
    <cellStyle name="60% - Accent2 22" xfId="10122" xr:uid="{B8F37AB2-E88D-4C58-ABCC-4D805D3DABB8}"/>
    <cellStyle name="60% - Accent2 23" xfId="10123" xr:uid="{D3AC8A54-EBFF-45A9-9512-4AC51FDE7767}"/>
    <cellStyle name="60% - Accent2 24" xfId="10124" xr:uid="{4CC3C8C8-E603-4758-B969-BDC169215B45}"/>
    <cellStyle name="60% - Accent2 25" xfId="10125" xr:uid="{7C436837-8E00-4943-9DF0-0A0C31BBBD48}"/>
    <cellStyle name="60% - Accent2 26" xfId="10126" xr:uid="{D32838F8-9975-4089-92E5-DA78736DC72A}"/>
    <cellStyle name="60% - Accent2 27" xfId="10127" xr:uid="{0CF65EC9-6217-46F4-9F86-8BF1944A45CE}"/>
    <cellStyle name="60% - Accent2 3" xfId="145" xr:uid="{ECBC7876-B8D5-40E2-88D0-8F91C7E37C2D}"/>
    <cellStyle name="60% - Accent2 3 2" xfId="1426" xr:uid="{BFB911B2-28C8-4518-A47A-89C2125E7260}"/>
    <cellStyle name="60% - Accent2 3 2 2" xfId="10129" xr:uid="{06ED305C-883E-4374-95C1-184521F63808}"/>
    <cellStyle name="60% - Accent2 3 3" xfId="1427" xr:uid="{16305FB1-41D4-4573-84B2-C8CE30BE40A4}"/>
    <cellStyle name="60% - Accent2 3 4" xfId="1428" xr:uid="{CCD2EBC7-3776-4006-B3C0-0C6C6F9F928B}"/>
    <cellStyle name="60% - Accent2 3 5" xfId="1429" xr:uid="{84203543-E3DD-4FCE-BD84-D631D1E3173A}"/>
    <cellStyle name="60% - Accent2 3 6" xfId="1430" xr:uid="{E0CC9406-F60D-424E-A6C0-9F4DF201A782}"/>
    <cellStyle name="60% - Accent2 3 7" xfId="1431" xr:uid="{15A638A2-CC43-43F6-89F6-EC64DBE05CF3}"/>
    <cellStyle name="60% - Accent2 3 8" xfId="10128" xr:uid="{B27CE10C-DEF1-4EA8-82E7-AD3F7680406F}"/>
    <cellStyle name="60% - Accent2 3 9" xfId="12108" xr:uid="{C2655631-BBA7-4769-8009-AE6861948FFC}"/>
    <cellStyle name="60% - Accent2 4" xfId="146" xr:uid="{9AF776D7-9564-43A8-A0A0-70B2838EB0A6}"/>
    <cellStyle name="60% - Accent2 4 2" xfId="1432" xr:uid="{9D4905AF-1A3A-4244-9FD0-B8A0591544F5}"/>
    <cellStyle name="60% - Accent2 4 3" xfId="1433" xr:uid="{452EF357-7055-4B9F-AF18-587CE326D492}"/>
    <cellStyle name="60% - Accent2 4 4" xfId="1434" xr:uid="{91C08ABE-3A94-4AFA-8B4E-CCA35ECAEBC4}"/>
    <cellStyle name="60% - Accent2 4 5" xfId="1435" xr:uid="{A15E573B-87F3-4EDD-8742-435356474305}"/>
    <cellStyle name="60% - Accent2 4 6" xfId="1436" xr:uid="{672FA6E5-58DE-4E47-AE87-223DB53854FD}"/>
    <cellStyle name="60% - Accent2 4 7" xfId="1437" xr:uid="{87359140-64E0-4301-BCA1-6867708FDA0F}"/>
    <cellStyle name="60% - Accent2 4 8" xfId="10130" xr:uid="{240DFDE8-DEAD-40E9-8D72-B578419875F4}"/>
    <cellStyle name="60% - Accent2 5" xfId="147" xr:uid="{6020EFFE-1875-4606-9F8D-4F0304BF5E15}"/>
    <cellStyle name="60% - Accent2 5 2" xfId="10131" xr:uid="{AE80B6CD-7DAA-4005-B4BB-E104E8D0EF48}"/>
    <cellStyle name="60% - Accent2 6" xfId="148" xr:uid="{B6FB519E-14F0-4E55-9259-FDF46B9C8794}"/>
    <cellStyle name="60% - Accent2 6 2" xfId="10132" xr:uid="{D9681DDF-6E67-47E9-BEA8-424E4DF484B0}"/>
    <cellStyle name="60% - Accent2 7" xfId="149" xr:uid="{750F094D-2B46-430D-908B-536E96E58E8F}"/>
    <cellStyle name="60% - Accent2 7 2" xfId="10133" xr:uid="{1386BBB7-A4F5-4AA7-A9DD-202E761C9A20}"/>
    <cellStyle name="60% - Accent2 8" xfId="150" xr:uid="{AB57DCA0-82F1-47A2-AD6A-BB7A67928B0B}"/>
    <cellStyle name="60% - Accent2 8 2" xfId="10134" xr:uid="{9529DD4D-4550-46B7-B9D4-B3F885E2FF27}"/>
    <cellStyle name="60% - Accent2 9" xfId="151" xr:uid="{3E438887-5FFD-4A23-9918-25C54BFBCCDE}"/>
    <cellStyle name="60% - Accent2 9 2" xfId="10135" xr:uid="{52D51B29-53BD-47EB-82C1-3414C40D3FCC}"/>
    <cellStyle name="60% - Accent3 10" xfId="2723" xr:uid="{54CACCEE-C8AB-46B0-B46F-4A8C20B868F3}"/>
    <cellStyle name="60% - Accent3 10 2" xfId="10136" xr:uid="{0188F0A3-D6A9-47C5-A3F7-3F70113E3A64}"/>
    <cellStyle name="60% - Accent3 11" xfId="5522" xr:uid="{69868D9D-92CE-4B40-B0F2-407A8891E779}"/>
    <cellStyle name="60% - Accent3 11 2" xfId="10137" xr:uid="{BC1D4A92-2D04-4596-9DE0-9B72AB3BD7F9}"/>
    <cellStyle name="60% - Accent3 12" xfId="10138" xr:uid="{5A9548CC-90A8-4770-987A-0C8633C5D273}"/>
    <cellStyle name="60% - Accent3 13" xfId="10139" xr:uid="{D05C8392-CA63-41D9-8973-7DC9528D7F98}"/>
    <cellStyle name="60% - Accent3 14" xfId="10140" xr:uid="{4F5C56CB-23EE-411C-BB2C-C2FE18CDE41F}"/>
    <cellStyle name="60% - Accent3 15" xfId="10141" xr:uid="{E6EC683A-8A20-411A-BC47-72FE8E238C42}"/>
    <cellStyle name="60% - Accent3 16" xfId="10142" xr:uid="{73E6A8FB-20CE-4EF0-AB64-9DEDE186C1E0}"/>
    <cellStyle name="60% - Accent3 17" xfId="10143" xr:uid="{89D99D5E-E815-40E7-87B6-06229F494EBB}"/>
    <cellStyle name="60% - Accent3 18" xfId="10144" xr:uid="{D93B19C2-7A3D-49DB-9F85-BFA7C67B6A35}"/>
    <cellStyle name="60% - Accent3 19" xfId="10145" xr:uid="{98FB8385-9A40-4A0C-9A1B-372227FAB8B7}"/>
    <cellStyle name="60% - Accent3 2" xfId="152" xr:uid="{A0133965-6F68-4C56-B5B4-96A5D364ACAB}"/>
    <cellStyle name="60% - Accent3 2 10" xfId="25520" xr:uid="{310119C1-D248-49A2-BABC-DE60332865D0}"/>
    <cellStyle name="60% - Accent3 2 2" xfId="1438" xr:uid="{9678E991-4A1D-4808-A9BC-0D4B91B9288E}"/>
    <cellStyle name="60% - Accent3 2 2 2" xfId="3212" xr:uid="{FCEFE02C-9E92-4B55-ADBC-3B88A196DB9D}"/>
    <cellStyle name="60% - Accent3 2 2 2 2" xfId="10148" xr:uid="{32446E0B-4D4E-4C1A-B67B-A115D7F16296}"/>
    <cellStyle name="60% - Accent3 2 2 3" xfId="10147" xr:uid="{0EC802A4-4311-4B1D-9AE4-D1537FCEBE29}"/>
    <cellStyle name="60% - Accent3 2 3" xfId="1439" xr:uid="{500F99D2-1F83-42A3-A687-3475B6B8A54F}"/>
    <cellStyle name="60% - Accent3 2 3 2" xfId="10149" xr:uid="{4B0ED5D9-DD4E-4E85-AF05-4A03D887C3D6}"/>
    <cellStyle name="60% - Accent3 2 4" xfId="1440" xr:uid="{7F887DFB-AFDC-4F91-9F9A-2399F5540CF2}"/>
    <cellStyle name="60% - Accent3 2 4 2" xfId="10150" xr:uid="{5F0E0795-AA5E-4C56-B559-694BE995EA71}"/>
    <cellStyle name="60% - Accent3 2 5" xfId="1441" xr:uid="{5FEB976B-9CEC-43AC-91E2-D510D086DC1E}"/>
    <cellStyle name="60% - Accent3 2 6" xfId="1442" xr:uid="{AD0F2D98-DCF7-41E3-AB03-42D229CDDC3E}"/>
    <cellStyle name="60% - Accent3 2 7" xfId="1443" xr:uid="{B27B883D-1BCD-4703-95A5-F0213929C63C}"/>
    <cellStyle name="60% - Accent3 2 8" xfId="10146" xr:uid="{C702F84F-C5DB-44B2-86EB-35A92B725E0D}"/>
    <cellStyle name="60% - Accent3 2 9" xfId="12109" xr:uid="{E4D55E33-8BED-43B0-B83A-CD800A1DA3C3}"/>
    <cellStyle name="60% - Accent3 20" xfId="10151" xr:uid="{7362D883-EE65-4BD8-9D06-800A3868C9D0}"/>
    <cellStyle name="60% - Accent3 21" xfId="10152" xr:uid="{61333E4E-60C4-400C-8223-B1186A7717BE}"/>
    <cellStyle name="60% - Accent3 22" xfId="10153" xr:uid="{63FE434A-B2F4-4CAF-9F2A-1E1402905984}"/>
    <cellStyle name="60% - Accent3 23" xfId="10154" xr:uid="{03C84DF5-E6F4-4B69-80DE-B43046A380F9}"/>
    <cellStyle name="60% - Accent3 24" xfId="10155" xr:uid="{0FC1D962-24DF-4871-9596-40512AC6B467}"/>
    <cellStyle name="60% - Accent3 25" xfId="10156" xr:uid="{15EB9101-4791-44E8-B23A-849E04B5F24A}"/>
    <cellStyle name="60% - Accent3 26" xfId="10157" xr:uid="{679C57E4-E1A1-4900-B88B-1B55BA2E0D8D}"/>
    <cellStyle name="60% - Accent3 27" xfId="10158" xr:uid="{3E7793DD-ADF1-4A9C-B110-2A5716728F4E}"/>
    <cellStyle name="60% - Accent3 3" xfId="153" xr:uid="{25D2FE53-D70E-475C-952D-640A78D0BFA8}"/>
    <cellStyle name="60% - Accent3 3 2" xfId="1444" xr:uid="{BD4232A5-1269-4B62-8CF4-89686D735832}"/>
    <cellStyle name="60% - Accent3 3 2 2" xfId="10160" xr:uid="{5FB18146-3712-40CF-9C41-7B7033B2C799}"/>
    <cellStyle name="60% - Accent3 3 3" xfId="1445" xr:uid="{5E329A56-3CCA-4D86-A207-3BA0591575F3}"/>
    <cellStyle name="60% - Accent3 3 4" xfId="1446" xr:uid="{34835BF3-0A06-4632-9442-5D6F8DCC5593}"/>
    <cellStyle name="60% - Accent3 3 5" xfId="1447" xr:uid="{53218435-B112-48C1-BB02-0049775DAF56}"/>
    <cellStyle name="60% - Accent3 3 6" xfId="1448" xr:uid="{126AB802-895C-45FC-B917-1699AE2C6A27}"/>
    <cellStyle name="60% - Accent3 3 7" xfId="1449" xr:uid="{B0FE9EA1-72A3-4FA8-BC53-78F502337C13}"/>
    <cellStyle name="60% - Accent3 3 8" xfId="10159" xr:uid="{14CDFF34-6D51-4CA4-BCF2-40782C0B1DAA}"/>
    <cellStyle name="60% - Accent3 3 9" xfId="12110" xr:uid="{D1CAF5B3-BCC9-48E4-8975-8E4E9622BE3B}"/>
    <cellStyle name="60% - Accent3 4" xfId="154" xr:uid="{B22F3150-CCC2-470E-A661-C294C6FBE72F}"/>
    <cellStyle name="60% - Accent3 4 2" xfId="1450" xr:uid="{E9C18AE8-ABB5-4215-A268-BEF3BEA8D873}"/>
    <cellStyle name="60% - Accent3 4 3" xfId="1451" xr:uid="{77029760-54CB-4980-8AAF-ABCF38DF37E4}"/>
    <cellStyle name="60% - Accent3 4 4" xfId="1452" xr:uid="{32131EAD-8B64-4849-A7E7-85FEFCE19042}"/>
    <cellStyle name="60% - Accent3 4 5" xfId="1453" xr:uid="{8D2CFEAD-22DA-4E70-A32E-F0E6CC380875}"/>
    <cellStyle name="60% - Accent3 4 6" xfId="1454" xr:uid="{7010CFD9-540C-4874-BBC1-AE8B4E0039B4}"/>
    <cellStyle name="60% - Accent3 4 7" xfId="1455" xr:uid="{97CD486D-544C-41A7-9FC4-4AFB5654C0BF}"/>
    <cellStyle name="60% - Accent3 4 8" xfId="10161" xr:uid="{9FC7C063-2076-4E29-95B1-4CBF20436AF8}"/>
    <cellStyle name="60% - Accent3 5" xfId="155" xr:uid="{DDA5D340-E00C-474D-A2A2-D5BC40D8A323}"/>
    <cellStyle name="60% - Accent3 5 2" xfId="10162" xr:uid="{2701BABE-3FAD-477F-A795-B1DDC52316A8}"/>
    <cellStyle name="60% - Accent3 6" xfId="156" xr:uid="{0E1D5B94-0EE8-474A-913E-ABE12FD56D3D}"/>
    <cellStyle name="60% - Accent3 6 2" xfId="10163" xr:uid="{E05F2109-87B0-4846-9751-7310E304A508}"/>
    <cellStyle name="60% - Accent3 7" xfId="157" xr:uid="{2680856A-2216-4E61-8335-47C4D41F1509}"/>
    <cellStyle name="60% - Accent3 7 2" xfId="10164" xr:uid="{01E72876-3FA4-45B2-98F4-67B745BA2F87}"/>
    <cellStyle name="60% - Accent3 8" xfId="158" xr:uid="{6432893F-C3B1-40A7-8A9E-6F0AC7AED724}"/>
    <cellStyle name="60% - Accent3 8 2" xfId="10165" xr:uid="{01005A82-4B75-43B8-91C5-E94C3A880782}"/>
    <cellStyle name="60% - Accent3 9" xfId="159" xr:uid="{B1D68DBD-C288-4DDC-B7B3-42239665BFAC}"/>
    <cellStyle name="60% - Accent3 9 2" xfId="10166" xr:uid="{9231F109-17AD-4472-90B7-695ABFC66C79}"/>
    <cellStyle name="60% - Accent4 10" xfId="2807" xr:uid="{62B0A8F2-7E49-4A8E-BD38-0F4B9D309964}"/>
    <cellStyle name="60% - Accent4 10 2" xfId="10167" xr:uid="{8A85283A-2CD5-4B61-A182-972356BE009F}"/>
    <cellStyle name="60% - Accent4 11" xfId="5523" xr:uid="{13342256-F773-4BBF-814E-3BE6BFF00629}"/>
    <cellStyle name="60% - Accent4 11 2" xfId="10168" xr:uid="{5B615784-62A3-4EFB-891C-4BEB286B18A0}"/>
    <cellStyle name="60% - Accent4 12" xfId="10169" xr:uid="{A1403272-BBFA-4B1B-9AE6-FAA9F8CCF9B1}"/>
    <cellStyle name="60% - Accent4 13" xfId="10170" xr:uid="{820945E2-55AC-4FE4-B9D4-35CE32BF7738}"/>
    <cellStyle name="60% - Accent4 14" xfId="10171" xr:uid="{E27495FF-72C5-4079-9FB3-54E88182BB5B}"/>
    <cellStyle name="60% - Accent4 15" xfId="10172" xr:uid="{A286E6CC-FB27-4718-941C-938D64F59A3C}"/>
    <cellStyle name="60% - Accent4 16" xfId="10173" xr:uid="{E0CF7D21-236C-4E1A-8CD6-2AA4346CDBA9}"/>
    <cellStyle name="60% - Accent4 17" xfId="10174" xr:uid="{3A2A9BF1-4A1D-4559-B1E9-4673828A9B90}"/>
    <cellStyle name="60% - Accent4 18" xfId="10175" xr:uid="{BF76CA3A-1595-4D06-AF4B-7411A3B786FD}"/>
    <cellStyle name="60% - Accent4 19" xfId="10176" xr:uid="{1DAACBB5-34BD-4011-8247-CF509EC9500E}"/>
    <cellStyle name="60% - Accent4 2" xfId="160" xr:uid="{0B78A86F-6D8F-4CA1-9C86-D3B9463B0C37}"/>
    <cellStyle name="60% - Accent4 2 10" xfId="25521" xr:uid="{7B3D7D0D-ED1F-4DD0-AFF7-708A4D0C0F0B}"/>
    <cellStyle name="60% - Accent4 2 2" xfId="1456" xr:uid="{331CB65D-F111-431D-A064-F2FC0918D1CC}"/>
    <cellStyle name="60% - Accent4 2 2 2" xfId="3213" xr:uid="{A96A272D-B586-4A2E-8B4A-DB7AC53C6FE9}"/>
    <cellStyle name="60% - Accent4 2 2 2 2" xfId="10179" xr:uid="{809A96AB-7F9F-4DF0-9335-EA415986EAB0}"/>
    <cellStyle name="60% - Accent4 2 2 3" xfId="10178" xr:uid="{FA446BBA-4691-4F8E-B6D0-DB742A7E34DB}"/>
    <cellStyle name="60% - Accent4 2 3" xfId="1457" xr:uid="{1F1204B1-B616-4EB0-BCEF-FB22C3586BED}"/>
    <cellStyle name="60% - Accent4 2 3 2" xfId="10180" xr:uid="{E0BC87DD-29A1-4C55-9955-D91D9BD46EFD}"/>
    <cellStyle name="60% - Accent4 2 4" xfId="1458" xr:uid="{3446A5FC-0CF6-4171-AD0D-A34CD12B6211}"/>
    <cellStyle name="60% - Accent4 2 4 2" xfId="10181" xr:uid="{AC312DEB-917F-4FFF-85A2-7FFC32360EA5}"/>
    <cellStyle name="60% - Accent4 2 5" xfId="1459" xr:uid="{9C7FBB27-43AA-4232-84D9-5C1FB2EDC9A5}"/>
    <cellStyle name="60% - Accent4 2 6" xfId="1460" xr:uid="{F0860247-5E64-47C9-AFA4-F27FAF1F04BE}"/>
    <cellStyle name="60% - Accent4 2 7" xfId="1461" xr:uid="{80BA4B2C-3601-4D63-898D-2633A745B3E3}"/>
    <cellStyle name="60% - Accent4 2 8" xfId="10177" xr:uid="{7AAC6098-362A-46E2-8640-8DA7D752AD73}"/>
    <cellStyle name="60% - Accent4 2 9" xfId="12111" xr:uid="{64EA40CB-D31C-4249-90C3-5CDDC1B1C0E2}"/>
    <cellStyle name="60% - Accent4 20" xfId="10182" xr:uid="{4A2C4761-7362-4C64-91CB-C75E60E2247D}"/>
    <cellStyle name="60% - Accent4 21" xfId="10183" xr:uid="{BE1211B6-07AA-46C3-A3C7-2AD8FCD137A9}"/>
    <cellStyle name="60% - Accent4 22" xfId="10184" xr:uid="{D03D4BC1-0644-47A6-B62E-E5822B8B9E41}"/>
    <cellStyle name="60% - Accent4 23" xfId="10185" xr:uid="{C741408E-65C7-45DD-80FE-226B89A5AE66}"/>
    <cellStyle name="60% - Accent4 24" xfId="10186" xr:uid="{E1C52512-EF86-4242-82F6-3F1A45B996A5}"/>
    <cellStyle name="60% - Accent4 25" xfId="10187" xr:uid="{C56009E5-CCA1-424C-B476-7CAED6D0D903}"/>
    <cellStyle name="60% - Accent4 26" xfId="10188" xr:uid="{79385F72-6084-423F-981A-DFF75222C3EA}"/>
    <cellStyle name="60% - Accent4 27" xfId="10189" xr:uid="{A26A88DC-B930-4AF7-9EC6-58B551E1F237}"/>
    <cellStyle name="60% - Accent4 3" xfId="161" xr:uid="{06FA66DC-951D-4390-95B0-0BC8E41DAC57}"/>
    <cellStyle name="60% - Accent4 3 2" xfId="1462" xr:uid="{B34ACCAC-10DA-4814-970A-2664E483345E}"/>
    <cellStyle name="60% - Accent4 3 2 2" xfId="10191" xr:uid="{BD933ADD-67C6-495A-AE21-A41E22EFE03F}"/>
    <cellStyle name="60% - Accent4 3 3" xfId="1463" xr:uid="{54CEF248-7D13-4BED-9832-FC225C55BB47}"/>
    <cellStyle name="60% - Accent4 3 4" xfId="1464" xr:uid="{D89E3A3E-2F72-4604-91B1-7D2C47412E3E}"/>
    <cellStyle name="60% - Accent4 3 5" xfId="1465" xr:uid="{16A7794B-468D-4543-B431-A69A33D1D31F}"/>
    <cellStyle name="60% - Accent4 3 6" xfId="1466" xr:uid="{E5C94E04-9DAE-49EF-BC50-A3C32F4CA7C8}"/>
    <cellStyle name="60% - Accent4 3 7" xfId="1467" xr:uid="{20FCAF6A-5034-45AB-85D2-B6C8AA3BC9A9}"/>
    <cellStyle name="60% - Accent4 3 8" xfId="10190" xr:uid="{7973325A-97AE-4DE2-A743-2E35F5FFD059}"/>
    <cellStyle name="60% - Accent4 3 9" xfId="12112" xr:uid="{0F70BAA1-7ABF-40BA-A10C-8F7F9FE9593C}"/>
    <cellStyle name="60% - Accent4 4" xfId="162" xr:uid="{9B81DFC5-4FB5-4B7F-9249-729B9B79BF0D}"/>
    <cellStyle name="60% - Accent4 4 2" xfId="1468" xr:uid="{391698D9-8DF5-43C0-95C7-3B24A950FB8A}"/>
    <cellStyle name="60% - Accent4 4 3" xfId="1469" xr:uid="{13983704-8F3C-48E0-99A9-C7B7FA6161E8}"/>
    <cellStyle name="60% - Accent4 4 4" xfId="1470" xr:uid="{DA7D1E41-3365-4468-A096-0617184D360C}"/>
    <cellStyle name="60% - Accent4 4 5" xfId="1471" xr:uid="{8E23A133-C106-49FC-AF1E-3A0AF5423AEA}"/>
    <cellStyle name="60% - Accent4 4 6" xfId="1472" xr:uid="{ABDC52BD-276C-422A-BDCD-A874B301DFF7}"/>
    <cellStyle name="60% - Accent4 4 7" xfId="1473" xr:uid="{F6C2FF23-52E5-4334-BED0-22FD5CEE5E8C}"/>
    <cellStyle name="60% - Accent4 4 8" xfId="10192" xr:uid="{0647CD3C-C3FD-4EA1-A4AD-B1CBE619A7C1}"/>
    <cellStyle name="60% - Accent4 5" xfId="163" xr:uid="{93C86A24-9BDC-4BEA-8C6A-C5E9512DCA9E}"/>
    <cellStyle name="60% - Accent4 5 2" xfId="10193" xr:uid="{63362281-D2EE-49DF-A83D-2290F3CF1A87}"/>
    <cellStyle name="60% - Accent4 6" xfId="164" xr:uid="{C36AE774-6262-488D-97DB-8A26564FB7E6}"/>
    <cellStyle name="60% - Accent4 6 2" xfId="10194" xr:uid="{2E609842-B35E-452E-B1F9-4AD1B9C2FCA2}"/>
    <cellStyle name="60% - Accent4 7" xfId="165" xr:uid="{FBEE8D65-2E34-4BAE-B1E6-701885A2BA5D}"/>
    <cellStyle name="60% - Accent4 7 2" xfId="10195" xr:uid="{072E7F38-62B1-4BEC-A79A-AADFA6AE2F40}"/>
    <cellStyle name="60% - Accent4 8" xfId="166" xr:uid="{3E7EC5F7-8794-4A2C-A484-9370C4E8876C}"/>
    <cellStyle name="60% - Accent4 8 2" xfId="10196" xr:uid="{C954D399-C2BF-480D-849D-D478FCACD214}"/>
    <cellStyle name="60% - Accent4 9" xfId="167" xr:uid="{81F4678D-2181-49F6-8143-FDD6D9D8211A}"/>
    <cellStyle name="60% - Accent4 9 2" xfId="10197" xr:uid="{400EABAB-7B95-4483-BD9D-08A9C04BBEE0}"/>
    <cellStyle name="60% - Accent5 10" xfId="2782" xr:uid="{A84A6708-4A22-4D72-B695-73AB78801C42}"/>
    <cellStyle name="60% - Accent5 10 2" xfId="10198" xr:uid="{013E96A8-B304-4D86-9CA5-2298090EA82B}"/>
    <cellStyle name="60% - Accent5 11" xfId="5524" xr:uid="{1BAAAEAF-8282-4183-B16B-095F33560C2A}"/>
    <cellStyle name="60% - Accent5 11 2" xfId="10199" xr:uid="{2A1D31A4-5DA2-4246-9B58-4239ADA53070}"/>
    <cellStyle name="60% - Accent5 12" xfId="10200" xr:uid="{60A16FD2-8255-4742-A946-CCFAC58A9D9F}"/>
    <cellStyle name="60% - Accent5 13" xfId="10201" xr:uid="{9628E946-4852-402B-9925-BA43F901FAE3}"/>
    <cellStyle name="60% - Accent5 14" xfId="10202" xr:uid="{DA6ED1BB-DDC4-4DF0-A36E-EF52BAE850BA}"/>
    <cellStyle name="60% - Accent5 15" xfId="10203" xr:uid="{0AD06629-E910-4C3A-B0F0-9585BB6507F0}"/>
    <cellStyle name="60% - Accent5 16" xfId="10204" xr:uid="{371FF88B-FB7E-47D8-A9FE-2D8C7405B231}"/>
    <cellStyle name="60% - Accent5 17" xfId="10205" xr:uid="{9650979E-7F62-479B-AE8D-1D8CC62EC73D}"/>
    <cellStyle name="60% - Accent5 18" xfId="10206" xr:uid="{2D8EA1C5-A18C-4F73-847E-0F6A96471977}"/>
    <cellStyle name="60% - Accent5 19" xfId="10207" xr:uid="{F0717715-BE30-478F-9835-28E11851F7F0}"/>
    <cellStyle name="60% - Accent5 2" xfId="168" xr:uid="{83ED9B6F-3682-45E7-A1CD-C58199E45C1E}"/>
    <cellStyle name="60% - Accent5 2 10" xfId="25522" xr:uid="{6080039A-F11B-4869-A571-22803A2CBD26}"/>
    <cellStyle name="60% - Accent5 2 2" xfId="1474" xr:uid="{35638862-D613-42E9-82C3-16E0EC4288B7}"/>
    <cellStyle name="60% - Accent5 2 2 2" xfId="3214" xr:uid="{1BAB0096-5E68-4303-AF0C-834F072120B1}"/>
    <cellStyle name="60% - Accent5 2 2 2 2" xfId="10210" xr:uid="{EE9E489A-A14D-4E5E-A9F9-BB81CAF17532}"/>
    <cellStyle name="60% - Accent5 2 2 3" xfId="10209" xr:uid="{243FBF6E-4B23-4AC2-A297-922DC9FE313C}"/>
    <cellStyle name="60% - Accent5 2 3" xfId="1475" xr:uid="{42755187-00D9-46DE-B80B-8D498343B60F}"/>
    <cellStyle name="60% - Accent5 2 3 2" xfId="10211" xr:uid="{AF7AF043-8CF5-45A1-B5DC-B4A13F61055C}"/>
    <cellStyle name="60% - Accent5 2 4" xfId="1476" xr:uid="{6369081B-4185-45F8-B023-E3097943EE3B}"/>
    <cellStyle name="60% - Accent5 2 4 2" xfId="10212" xr:uid="{CF9CCED4-ECE8-4F6C-BBE7-986C8224C137}"/>
    <cellStyle name="60% - Accent5 2 5" xfId="1477" xr:uid="{5895291D-B325-41BE-846D-6061B42C52F4}"/>
    <cellStyle name="60% - Accent5 2 6" xfId="1478" xr:uid="{3B098633-B9AD-4684-B989-E02A74DAEDE5}"/>
    <cellStyle name="60% - Accent5 2 7" xfId="1479" xr:uid="{FEABC71E-E491-41E0-8EC8-798E3D774971}"/>
    <cellStyle name="60% - Accent5 2 8" xfId="10208" xr:uid="{40DEF079-42CB-4474-A430-94B5504DEE5A}"/>
    <cellStyle name="60% - Accent5 2 9" xfId="12113" xr:uid="{A40D9C93-C2EC-4B3E-B3D0-A553265B8964}"/>
    <cellStyle name="60% - Accent5 20" xfId="10213" xr:uid="{49E3BFF6-18FA-4C56-8189-69B77118A4BB}"/>
    <cellStyle name="60% - Accent5 21" xfId="10214" xr:uid="{B0FE22ED-D643-4EC6-99FF-00A741128084}"/>
    <cellStyle name="60% - Accent5 22" xfId="10215" xr:uid="{3FBD2B01-F978-470F-802C-B57A42583DC0}"/>
    <cellStyle name="60% - Accent5 23" xfId="10216" xr:uid="{12B0AD9B-1878-474C-9EAD-3AD477CA3B4F}"/>
    <cellStyle name="60% - Accent5 24" xfId="10217" xr:uid="{61C766CD-29BD-4D47-AABB-E2D293882D05}"/>
    <cellStyle name="60% - Accent5 25" xfId="10218" xr:uid="{2DB3D8C3-2A64-42C4-BF12-E6C3E0D68E22}"/>
    <cellStyle name="60% - Accent5 26" xfId="10219" xr:uid="{666E538E-F9A5-43C1-934E-6815F9330000}"/>
    <cellStyle name="60% - Accent5 27" xfId="10220" xr:uid="{5C9AE4F3-8BC9-431F-993F-8D4E504CDB8B}"/>
    <cellStyle name="60% - Accent5 3" xfId="169" xr:uid="{F8D6BCEB-D184-4D67-8529-D203DAD36BDF}"/>
    <cellStyle name="60% - Accent5 3 2" xfId="1480" xr:uid="{247815A9-57D5-49E4-B3DD-804F18EF2237}"/>
    <cellStyle name="60% - Accent5 3 2 2" xfId="10222" xr:uid="{78EECDA0-AE53-43D7-928E-0B2CD0074072}"/>
    <cellStyle name="60% - Accent5 3 3" xfId="1481" xr:uid="{48C9B0DA-0088-4E51-A4F9-47871F23C46C}"/>
    <cellStyle name="60% - Accent5 3 4" xfId="1482" xr:uid="{8EB8DA88-D344-40F4-A56D-6933C6F3459A}"/>
    <cellStyle name="60% - Accent5 3 5" xfId="1483" xr:uid="{98209E43-1390-4E16-A668-A9B2642CB8CC}"/>
    <cellStyle name="60% - Accent5 3 6" xfId="1484" xr:uid="{2E7C9E01-2739-45D7-A15C-531482511B58}"/>
    <cellStyle name="60% - Accent5 3 7" xfId="1485" xr:uid="{1EDC9F85-0302-46D3-83D3-27AF359AFA21}"/>
    <cellStyle name="60% - Accent5 3 8" xfId="10221" xr:uid="{C6F45D31-E75F-4CDE-8B44-3F9521581725}"/>
    <cellStyle name="60% - Accent5 3 9" xfId="12114" xr:uid="{CEC34E34-B599-416D-BF67-3FF6A2713AB4}"/>
    <cellStyle name="60% - Accent5 4" xfId="170" xr:uid="{6BACA988-2C7C-4CE8-9ED9-A069C0DFEFBD}"/>
    <cellStyle name="60% - Accent5 4 2" xfId="1486" xr:uid="{D48A2D71-4152-4FC0-BCBA-1B04480CD967}"/>
    <cellStyle name="60% - Accent5 4 3" xfId="1487" xr:uid="{5E10392B-53CC-4371-B65B-7B7F9F0158FB}"/>
    <cellStyle name="60% - Accent5 4 4" xfId="1488" xr:uid="{2E381D10-B80E-424D-A1E2-AFA15B30F9AC}"/>
    <cellStyle name="60% - Accent5 4 5" xfId="1489" xr:uid="{C0AE8B37-D807-4A97-A9C1-F3FA74214BED}"/>
    <cellStyle name="60% - Accent5 4 6" xfId="1490" xr:uid="{6826E135-2FFF-4F80-90EA-7DD46605CF60}"/>
    <cellStyle name="60% - Accent5 4 7" xfId="1491" xr:uid="{ABB9FE44-EF49-4275-B5E0-6A644A05F958}"/>
    <cellStyle name="60% - Accent5 4 8" xfId="10223" xr:uid="{EC0D7273-5E35-47DC-83AA-134083CCC6BC}"/>
    <cellStyle name="60% - Accent5 5" xfId="171" xr:uid="{3BD50632-618D-4C7C-8A24-21255A59FBA2}"/>
    <cellStyle name="60% - Accent5 5 2" xfId="10224" xr:uid="{226B82E4-96E5-4CFE-BB4F-B1F8FA31F765}"/>
    <cellStyle name="60% - Accent5 6" xfId="172" xr:uid="{236E3A09-1745-4990-8C62-E8229BE9E28C}"/>
    <cellStyle name="60% - Accent5 6 2" xfId="10225" xr:uid="{A04F5EC0-D859-48EC-864C-E86D03F9843F}"/>
    <cellStyle name="60% - Accent5 7" xfId="173" xr:uid="{912BB352-5F98-4E8C-A32A-BFE5C97F6ED5}"/>
    <cellStyle name="60% - Accent5 7 2" xfId="10226" xr:uid="{79388170-A87B-463F-9B85-336C41CA8E65}"/>
    <cellStyle name="60% - Accent5 8" xfId="174" xr:uid="{C9C8D28B-AFFB-485C-8C8D-F2F3F4986468}"/>
    <cellStyle name="60% - Accent5 8 2" xfId="10227" xr:uid="{EFEDB493-8F61-4F52-A2D3-7F8E53644FFC}"/>
    <cellStyle name="60% - Accent5 9" xfId="175" xr:uid="{E3159F6D-14AD-4958-A01A-3DA030765DBA}"/>
    <cellStyle name="60% - Accent5 9 2" xfId="10228" xr:uid="{E9024501-AFFA-46C6-BED4-6E1C6919AF87}"/>
    <cellStyle name="60% - Accent6 10" xfId="2785" xr:uid="{60372C9B-08DD-474B-A2DE-5C314BBE3DB2}"/>
    <cellStyle name="60% - Accent6 10 2" xfId="10229" xr:uid="{58CEA6FD-BF95-4BE7-9462-85F1A4C29BA2}"/>
    <cellStyle name="60% - Accent6 11" xfId="5525" xr:uid="{904525C1-065E-477F-8750-0AD69C82487D}"/>
    <cellStyle name="60% - Accent6 11 2" xfId="10230" xr:uid="{B69D82E8-ECAF-45DE-B553-8413253E2DBC}"/>
    <cellStyle name="60% - Accent6 12" xfId="10231" xr:uid="{C8C8E088-8DB1-4B67-A3C1-5F0F028D3042}"/>
    <cellStyle name="60% - Accent6 13" xfId="10232" xr:uid="{728E93A5-81F7-49A8-A87D-8ECA435B5129}"/>
    <cellStyle name="60% - Accent6 14" xfId="10233" xr:uid="{F2996856-EEB7-44A0-8B8B-2DD755F0D20D}"/>
    <cellStyle name="60% - Accent6 15" xfId="10234" xr:uid="{33D105AC-5D08-48DF-A889-5EB5DEDE2B54}"/>
    <cellStyle name="60% - Accent6 16" xfId="10235" xr:uid="{A03A9E60-D90D-42B8-9EE7-9C35CD25A1BF}"/>
    <cellStyle name="60% - Accent6 17" xfId="10236" xr:uid="{45D80EF2-431B-4746-99CB-F7C2A4348D71}"/>
    <cellStyle name="60% - Accent6 18" xfId="10237" xr:uid="{3543E3B6-81BA-407D-AE03-92F165DD2E75}"/>
    <cellStyle name="60% - Accent6 19" xfId="10238" xr:uid="{26CDB219-BE05-4900-A083-944CD58F8BA1}"/>
    <cellStyle name="60% - Accent6 2" xfId="176" xr:uid="{7EEBBA3E-704A-421E-92F6-03477534D9B0}"/>
    <cellStyle name="60% - Accent6 2 10" xfId="25523" xr:uid="{AB0808DE-3B9D-4129-B029-E401509FDB8E}"/>
    <cellStyle name="60% - Accent6 2 2" xfId="1492" xr:uid="{49D36260-8D61-4276-8388-428A991189A3}"/>
    <cellStyle name="60% - Accent6 2 2 2" xfId="3215" xr:uid="{EF0779ED-26DF-498C-9F27-0E50CF7164CA}"/>
    <cellStyle name="60% - Accent6 2 2 2 2" xfId="10241" xr:uid="{ACC517A0-19BA-44C2-B0EE-B9A8F6A7814C}"/>
    <cellStyle name="60% - Accent6 2 2 3" xfId="10240" xr:uid="{87C7E2FF-8D8F-4CC8-BACB-1718106A2156}"/>
    <cellStyle name="60% - Accent6 2 3" xfId="1493" xr:uid="{147AC1A8-3C41-4E5D-974B-458271006DA2}"/>
    <cellStyle name="60% - Accent6 2 3 2" xfId="10242" xr:uid="{C7EC4924-B18C-4475-96D9-B4567FA963D8}"/>
    <cellStyle name="60% - Accent6 2 4" xfId="1494" xr:uid="{EFB91606-5471-4BF8-AD11-C0F157F7A628}"/>
    <cellStyle name="60% - Accent6 2 4 2" xfId="10243" xr:uid="{48F893EB-B456-4232-BA48-1709055B31F9}"/>
    <cellStyle name="60% - Accent6 2 5" xfId="1495" xr:uid="{179B7F50-CB6C-4B7D-8209-4F0F8854375A}"/>
    <cellStyle name="60% - Accent6 2 6" xfId="1496" xr:uid="{82ECD27E-1A14-4651-9456-1F9580CD88EA}"/>
    <cellStyle name="60% - Accent6 2 7" xfId="1497" xr:uid="{ACF8E1A3-4568-4C94-A432-A04962A37A95}"/>
    <cellStyle name="60% - Accent6 2 8" xfId="10239" xr:uid="{75055782-8E14-4E9E-82A9-25FC8CCC5689}"/>
    <cellStyle name="60% - Accent6 2 9" xfId="12115" xr:uid="{81F28B67-561A-4798-A2E3-1676E1C208A5}"/>
    <cellStyle name="60% - Accent6 20" xfId="10244" xr:uid="{83715DA5-F20D-4B8E-9597-664415039124}"/>
    <cellStyle name="60% - Accent6 21" xfId="10245" xr:uid="{66B959ED-D3FB-479E-891E-F6A76344BE3A}"/>
    <cellStyle name="60% - Accent6 22" xfId="10246" xr:uid="{E2688D9B-8D73-4B0A-8832-FFA533EB78FD}"/>
    <cellStyle name="60% - Accent6 23" xfId="10247" xr:uid="{CD6A10D6-2919-44B0-AD32-6517D6E35AF7}"/>
    <cellStyle name="60% - Accent6 24" xfId="10248" xr:uid="{E2AF68D1-6E79-41F1-B6FF-23C70B33E07A}"/>
    <cellStyle name="60% - Accent6 25" xfId="10249" xr:uid="{ACEF652E-8428-41DF-B26F-3C5448B63FE5}"/>
    <cellStyle name="60% - Accent6 26" xfId="10250" xr:uid="{A94B7F72-D55B-4ED5-AA78-BBE91C40A3C3}"/>
    <cellStyle name="60% - Accent6 27" xfId="10251" xr:uid="{27E6148F-A465-463D-A447-E2EF475227A1}"/>
    <cellStyle name="60% - Accent6 3" xfId="177" xr:uid="{B4813C70-4172-43DB-9AAD-CCD4183AD530}"/>
    <cellStyle name="60% - Accent6 3 2" xfId="1498" xr:uid="{BB78F241-D707-4EF3-9809-E511F29CAD0A}"/>
    <cellStyle name="60% - Accent6 3 2 2" xfId="10253" xr:uid="{27249D6E-2518-4A23-976C-578D5CBFB867}"/>
    <cellStyle name="60% - Accent6 3 3" xfId="1499" xr:uid="{F8129669-9827-43A9-BDFF-1E965A9E2EDF}"/>
    <cellStyle name="60% - Accent6 3 4" xfId="1500" xr:uid="{31F228B8-1487-4403-A064-A29CFA075E27}"/>
    <cellStyle name="60% - Accent6 3 5" xfId="1501" xr:uid="{B9545D83-FE65-4270-BDB3-822C0C5DE378}"/>
    <cellStyle name="60% - Accent6 3 6" xfId="1502" xr:uid="{6F1897E9-1117-484F-9094-AAE9C838FE7C}"/>
    <cellStyle name="60% - Accent6 3 7" xfId="1503" xr:uid="{3127A447-FFA1-4DD4-84E9-46FFD7A93DCD}"/>
    <cellStyle name="60% - Accent6 3 8" xfId="10252" xr:uid="{6B3B3B43-8F33-4DD6-B12E-38D877AFEC18}"/>
    <cellStyle name="60% - Accent6 3 9" xfId="12116" xr:uid="{E6638ECB-841C-4D4E-9503-8B1C0FBA701F}"/>
    <cellStyle name="60% - Accent6 4" xfId="178" xr:uid="{E5642D25-E7B6-4532-B310-19B463852F9B}"/>
    <cellStyle name="60% - Accent6 4 2" xfId="1504" xr:uid="{D3347B15-D672-4B64-B69E-7C044DB6D4A9}"/>
    <cellStyle name="60% - Accent6 4 3" xfId="1505" xr:uid="{3627C1F4-F83E-4FE0-AB17-ED77C5E204FB}"/>
    <cellStyle name="60% - Accent6 4 4" xfId="1506" xr:uid="{C9AC4FFB-3490-4B1C-9EAD-0E59B1EAE249}"/>
    <cellStyle name="60% - Accent6 4 5" xfId="1507" xr:uid="{903982C6-C507-45F0-B497-077FB8783124}"/>
    <cellStyle name="60% - Accent6 4 6" xfId="1508" xr:uid="{264D225A-C4BC-45AE-8808-2EFCE88519C4}"/>
    <cellStyle name="60% - Accent6 4 7" xfId="1509" xr:uid="{DE7651A5-8BCE-49BE-A939-FD29F7E082F1}"/>
    <cellStyle name="60% - Accent6 4 8" xfId="10254" xr:uid="{ECC4BF60-35E7-494C-A88D-0820155FAE03}"/>
    <cellStyle name="60% - Accent6 5" xfId="179" xr:uid="{22E8BF94-D573-448A-8A52-09D1645D408C}"/>
    <cellStyle name="60% - Accent6 5 2" xfId="10255" xr:uid="{DE45017C-932D-4A34-AFD8-4EB4F3806F7C}"/>
    <cellStyle name="60% - Accent6 6" xfId="180" xr:uid="{43B43347-3434-43CE-91F4-8C6568828D85}"/>
    <cellStyle name="60% - Accent6 6 2" xfId="10256" xr:uid="{CB6BFE71-769B-4E2F-B2A1-F4D9676F7E28}"/>
    <cellStyle name="60% - Accent6 7" xfId="181" xr:uid="{2753DFF1-92DF-4279-A992-B663BC12044C}"/>
    <cellStyle name="60% - Accent6 7 2" xfId="10257" xr:uid="{34659514-208F-4986-86C3-78BAB5006757}"/>
    <cellStyle name="60% - Accent6 8" xfId="182" xr:uid="{7DB8D6A8-62F5-46CD-B0E6-ADA79B34866A}"/>
    <cellStyle name="60% - Accent6 8 2" xfId="10258" xr:uid="{9CDAB9EE-D4B5-48E5-8260-DF560A5551C5}"/>
    <cellStyle name="60% - Accent6 9" xfId="183" xr:uid="{35B518FF-1D98-4FBF-9852-9E9BEFB74966}"/>
    <cellStyle name="60% - Accent6 9 2" xfId="10259" xr:uid="{7E8FB2AE-AACA-4745-9B2E-76D8678CA147}"/>
    <cellStyle name="60% - Akzent1" xfId="10260" xr:uid="{ED2C7C89-FF8E-4F35-AC56-DE1DF2D83FD3}"/>
    <cellStyle name="60% - Akzent1 2" xfId="10261" xr:uid="{8B69FD25-A1F8-421E-9EB7-40BA52A490CB}"/>
    <cellStyle name="60% - Akzent2" xfId="10262" xr:uid="{89115966-4972-47FD-87AA-FF390DEBEC87}"/>
    <cellStyle name="60% - Akzent2 2" xfId="10263" xr:uid="{34CD5B77-6082-449E-BA76-5D7D55437C68}"/>
    <cellStyle name="60% - Akzent3" xfId="10264" xr:uid="{6C7EB8DD-C3AF-4386-9B99-8BCC6E3DA66E}"/>
    <cellStyle name="60% - Akzent3 2" xfId="10265" xr:uid="{1AE8F084-3943-47A5-80F6-1EBBCB60C3FC}"/>
    <cellStyle name="60% - Akzent4" xfId="10266" xr:uid="{21741DD1-A197-4665-9D40-7FB7AEC35725}"/>
    <cellStyle name="60% - Akzent4 2" xfId="10267" xr:uid="{DA234C90-D60F-460F-9F7D-C1BB27E59DFE}"/>
    <cellStyle name="60% - Akzent5" xfId="10268" xr:uid="{882FD3D1-12DE-4C2F-8F65-85C36A527EAF}"/>
    <cellStyle name="60% - Akzent5 2" xfId="10269" xr:uid="{A59A9C4D-67C4-4339-8327-4EDAC657F2DC}"/>
    <cellStyle name="60% - Akzent6" xfId="10270" xr:uid="{44748F49-5EEA-4740-8842-7CD215776723}"/>
    <cellStyle name="60% - Akzent6 2" xfId="10271" xr:uid="{E8125FF4-33C7-4F10-93C4-20A3EE15C393}"/>
    <cellStyle name="75" xfId="1966" xr:uid="{2185F375-76D6-4782-94DB-BD0F7B56ACCF}"/>
    <cellStyle name="75 2" xfId="3072" xr:uid="{91191757-EA45-4195-87EC-4FE51741CE2A}"/>
    <cellStyle name="_x0007_Á" xfId="2164" xr:uid="{31D9D7DA-149F-4C54-8BEB-BDDAABA232BD}"/>
    <cellStyle name="_x0007_Á 2" xfId="2274" xr:uid="{C22EB521-67EE-4778-92B5-820AED453C42}"/>
    <cellStyle name="Accent1 - 20%" xfId="10272" xr:uid="{AD9F1250-57D6-42F7-BEEE-34EB2F25B89C}"/>
    <cellStyle name="Accent1 - 20% 2" xfId="10273" xr:uid="{9016F331-C588-4301-841F-28DC0E742F9B}"/>
    <cellStyle name="Accent1 - 40%" xfId="10274" xr:uid="{C4031004-28A2-48A5-B775-8E1039DEB0B6}"/>
    <cellStyle name="Accent1 - 40% 2" xfId="10275" xr:uid="{9D599A1A-E748-44DE-AAFA-9E311C11E178}"/>
    <cellStyle name="Accent1 - 60%" xfId="10276" xr:uid="{24E2810D-1F33-473A-A937-E1475A931218}"/>
    <cellStyle name="Accent1 10" xfId="2779" xr:uid="{5954A63B-F97C-43DA-803A-E507C1D3DBF2}"/>
    <cellStyle name="Accent1 10 2" xfId="10277" xr:uid="{49F5EDF5-6CD3-4953-AC26-2DB1B6A0A62E}"/>
    <cellStyle name="Accent1 11" xfId="5526" xr:uid="{7FA906A8-B54E-432E-B53D-279800D7321E}"/>
    <cellStyle name="Accent1 11 2" xfId="10278" xr:uid="{93C7C7DD-A63F-4F68-B9AD-ED3BEF545C27}"/>
    <cellStyle name="Accent1 12" xfId="10279" xr:uid="{FAC09B78-7B40-4C28-930A-19F45293B4AA}"/>
    <cellStyle name="Accent1 13" xfId="10280" xr:uid="{935880E6-6B15-44DB-A1AD-05C09535AC6B}"/>
    <cellStyle name="Accent1 14" xfId="10281" xr:uid="{EDA629DA-39E3-421C-ADBF-BAD9F68C25CC}"/>
    <cellStyle name="Accent1 15" xfId="10282" xr:uid="{A9FDC44B-9FA9-4E6F-B975-3FCA37B6A9F4}"/>
    <cellStyle name="Accent1 16" xfId="10283" xr:uid="{86BEB3F3-978D-4D51-AA69-18374AA585B0}"/>
    <cellStyle name="Accent1 17" xfId="10284" xr:uid="{47BE185B-1CEB-419A-BDCD-183EE8BAFACC}"/>
    <cellStyle name="Accent1 18" xfId="10285" xr:uid="{9E2934B9-2AAC-4255-9DBE-C57F0A553795}"/>
    <cellStyle name="Accent1 19" xfId="10286" xr:uid="{81F9AED2-ED21-412B-AB61-D58574D69990}"/>
    <cellStyle name="Accent1 2" xfId="184" xr:uid="{2A652446-ACDC-4CCB-A3D1-3DEC398CC0E6}"/>
    <cellStyle name="Accent1 2 2" xfId="1510" xr:uid="{8C0C07F3-6EE4-4923-8C2B-553B977B950E}"/>
    <cellStyle name="Accent1 2 2 2" xfId="3216" xr:uid="{5AE5D305-1056-40CD-93CC-825B06FDBCAF}"/>
    <cellStyle name="Accent1 2 2 2 2" xfId="10289" xr:uid="{2F4448D5-0EC3-4CBA-A1EB-2FEE125FA112}"/>
    <cellStyle name="Accent1 2 2 3" xfId="10288" xr:uid="{9657CE3C-F041-4857-85C9-5BF9833B47CA}"/>
    <cellStyle name="Accent1 2 3" xfId="1511" xr:uid="{07DAA225-4ED7-4AE7-8A14-0FADDECA8651}"/>
    <cellStyle name="Accent1 2 3 2" xfId="10290" xr:uid="{F758706E-A63C-48F6-91DF-BC7A31552E62}"/>
    <cellStyle name="Accent1 2 4" xfId="1512" xr:uid="{E0BB91DA-094D-4803-8B1D-59E0AC1CAD02}"/>
    <cellStyle name="Accent1 2 4 2" xfId="10291" xr:uid="{A549C7A5-BAE2-4B28-8FF1-D25DD1F724BA}"/>
    <cellStyle name="Accent1 2 5" xfId="1513" xr:uid="{4F296A83-8C04-4F57-8A77-A8BCAF3EF3FA}"/>
    <cellStyle name="Accent1 2 6" xfId="1514" xr:uid="{BA97C48D-990B-46FC-B586-21189C1215F2}"/>
    <cellStyle name="Accent1 2 7" xfId="1515" xr:uid="{A7E91953-F93B-4A47-8C70-9A6F16D3C663}"/>
    <cellStyle name="Accent1 2 8" xfId="10287" xr:uid="{85BE2AB8-D71F-47C0-87A1-C83B82AD34F1}"/>
    <cellStyle name="Accent1 20" xfId="10292" xr:uid="{291F805E-F17E-4905-8207-82543B473772}"/>
    <cellStyle name="Accent1 21" xfId="10293" xr:uid="{580695B8-3532-4343-8987-9D8F64AC2A71}"/>
    <cellStyle name="Accent1 22" xfId="10294" xr:uid="{FDAAF3B7-D910-4A04-B263-A7F7FCF6AA22}"/>
    <cellStyle name="Accent1 23" xfId="10295" xr:uid="{0D7269ED-6156-47AC-9D36-00044DBE054F}"/>
    <cellStyle name="Accent1 24" xfId="10296" xr:uid="{6166F67A-602D-4A77-A2DB-BBE1EE4B6696}"/>
    <cellStyle name="Accent1 25" xfId="10297" xr:uid="{8F116F77-331A-4FCD-9900-8C3EE2CA411D}"/>
    <cellStyle name="Accent1 26" xfId="10298" xr:uid="{8A099E1D-E0F7-4E80-9FC2-EA17DCEF3F5C}"/>
    <cellStyle name="Accent1 27" xfId="10299" xr:uid="{DF29BB5E-DFF6-4932-B527-4BA0C319E32C}"/>
    <cellStyle name="Accent1 3" xfId="185" xr:uid="{0566C72B-62DE-4D87-AACA-57C4143F0C6F}"/>
    <cellStyle name="Accent1 3 2" xfId="1516" xr:uid="{7535B53F-E432-4D28-85B0-1144CB0416C6}"/>
    <cellStyle name="Accent1 3 2 2" xfId="10301" xr:uid="{B10BA5BF-EE99-47CB-8684-AFE92CC75078}"/>
    <cellStyle name="Accent1 3 3" xfId="1517" xr:uid="{C4722FA5-F095-45C3-9D79-E536F970D877}"/>
    <cellStyle name="Accent1 3 4" xfId="1518" xr:uid="{B881277D-5B16-4194-93FE-15D70864EFB7}"/>
    <cellStyle name="Accent1 3 5" xfId="1519" xr:uid="{92923FA9-3841-43E1-9BA8-DD74EC928021}"/>
    <cellStyle name="Accent1 3 6" xfId="1520" xr:uid="{0E2F4ECF-1305-4A35-9BD4-386C690B78F3}"/>
    <cellStyle name="Accent1 3 7" xfId="1521" xr:uid="{3CC40641-FC3C-404D-AAE4-34A5DD708674}"/>
    <cellStyle name="Accent1 3 8" xfId="10300" xr:uid="{EE1AFA95-0242-429D-AF5D-05288C060A0A}"/>
    <cellStyle name="Accent1 4" xfId="186" xr:uid="{2492BC30-7F5D-4725-A4FF-59E87E42E957}"/>
    <cellStyle name="Accent1 4 2" xfId="1522" xr:uid="{E2303C66-F632-4191-8238-1B3767BB2873}"/>
    <cellStyle name="Accent1 4 3" xfId="1523" xr:uid="{5B2CC52F-8032-4A87-A520-822CD855E31B}"/>
    <cellStyle name="Accent1 4 4" xfId="1524" xr:uid="{EAC946F1-427E-4067-BDF1-ED351FFE7C30}"/>
    <cellStyle name="Accent1 4 5" xfId="1525" xr:uid="{55035A11-43B5-4211-B875-D2A4C56EEFD7}"/>
    <cellStyle name="Accent1 4 6" xfId="1526" xr:uid="{9CAA267A-FE52-465C-B2E7-E546346B5DB6}"/>
    <cellStyle name="Accent1 4 7" xfId="1527" xr:uid="{F981ED07-D5CD-4121-AE31-ABF910F18F14}"/>
    <cellStyle name="Accent1 4 8" xfId="10302" xr:uid="{724C6719-6AE5-4007-BFED-1847693F595C}"/>
    <cellStyle name="Accent1 5" xfId="187" xr:uid="{CB8C9819-9AC4-4894-AEA0-F5EC24A445D7}"/>
    <cellStyle name="Accent1 5 2" xfId="10303" xr:uid="{D1622AE1-5B85-4D59-9AED-B9D6ED8A4B51}"/>
    <cellStyle name="Accent1 6" xfId="188" xr:uid="{397B340C-5F3C-4FD7-86AB-48FE360583BD}"/>
    <cellStyle name="Accent1 6 2" xfId="10304" xr:uid="{3C1CF336-F26E-40D8-8186-40DDC76A0F53}"/>
    <cellStyle name="Accent1 7" xfId="189" xr:uid="{62086C62-C208-44C4-924E-148F26BD5048}"/>
    <cellStyle name="Accent1 7 2" xfId="10305" xr:uid="{3336A694-679D-4525-97E5-942B3AC769D7}"/>
    <cellStyle name="Accent1 8" xfId="190" xr:uid="{621C3E23-EED4-4C7A-98D1-7797E7299D52}"/>
    <cellStyle name="Accent1 8 2" xfId="10306" xr:uid="{F6594207-9145-4568-921B-4BDAE98DB161}"/>
    <cellStyle name="Accent1 9" xfId="191" xr:uid="{F4658991-B3FF-40C4-95E4-EDD312C79006}"/>
    <cellStyle name="Accent1 9 2" xfId="10307" xr:uid="{83C03A20-8610-4E2C-A0C7-4EBB98631B2F}"/>
    <cellStyle name="Accent2 - 20%" xfId="10308" xr:uid="{139A87EA-9367-49B5-8372-F3729A08214B}"/>
    <cellStyle name="Accent2 - 20% 2" xfId="10309" xr:uid="{8AD8FC7F-61AB-4953-846A-DF09FDB80521}"/>
    <cellStyle name="Accent2 - 40%" xfId="10310" xr:uid="{AA6E290A-B0A8-4F0C-809B-BF974B768B43}"/>
    <cellStyle name="Accent2 - 40% 2" xfId="10311" xr:uid="{487F2693-0D3A-4A60-8BC5-2188300EB01B}"/>
    <cellStyle name="Accent2 - 60%" xfId="10312" xr:uid="{8EF7A696-DFEF-4FDF-B01D-56794FD9D163}"/>
    <cellStyle name="Accent2 10" xfId="2796" xr:uid="{4F7BACDE-69A8-4EA9-8C73-D27D6532B80D}"/>
    <cellStyle name="Accent2 10 2" xfId="10313" xr:uid="{5878AD0C-F14E-4333-99AE-62F59E24111D}"/>
    <cellStyle name="Accent2 11" xfId="5527" xr:uid="{B9B8F26F-5EEB-4F7D-B419-C303B7D672DE}"/>
    <cellStyle name="Accent2 11 2" xfId="10314" xr:uid="{F0DEBDF8-7994-4AC2-87E6-E9DFF02159DA}"/>
    <cellStyle name="Accent2 12" xfId="10315" xr:uid="{BFF75A95-2425-40E1-9240-A94265387B31}"/>
    <cellStyle name="Accent2 13" xfId="10316" xr:uid="{E6587900-4005-473F-B2C8-3C6E82820559}"/>
    <cellStyle name="Accent2 14" xfId="10317" xr:uid="{92C68DD9-28A6-4C7B-A16B-C79C6FEDBB3E}"/>
    <cellStyle name="Accent2 15" xfId="10318" xr:uid="{F470C84F-455B-4E8F-90F8-7EB2ECE16980}"/>
    <cellStyle name="Accent2 16" xfId="10319" xr:uid="{D7C0A901-73E8-443F-A6EB-DF578F3EB9DC}"/>
    <cellStyle name="Accent2 17" xfId="10320" xr:uid="{6E555072-0F75-44A4-89EA-CAC10AD2A1FB}"/>
    <cellStyle name="Accent2 18" xfId="10321" xr:uid="{C3A56192-D484-4767-BA97-103194B331D1}"/>
    <cellStyle name="Accent2 19" xfId="10322" xr:uid="{45E86947-F1CE-4313-9B1E-9BBEF330DEF0}"/>
    <cellStyle name="Accent2 2" xfId="192" xr:uid="{E8F6E60C-BEB3-48A8-A38F-B4A40C55B82C}"/>
    <cellStyle name="Accent2 2 2" xfId="1528" xr:uid="{440D131C-186C-48E3-9324-F5AD8071722C}"/>
    <cellStyle name="Accent2 2 2 2" xfId="3217" xr:uid="{A795ECAE-10A7-4090-B234-56638CAD6F08}"/>
    <cellStyle name="Accent2 2 2 2 2" xfId="10325" xr:uid="{555E9FFC-9200-4FE3-BB7A-4376701B908F}"/>
    <cellStyle name="Accent2 2 2 3" xfId="10324" xr:uid="{6B6ECA50-A3A7-42AA-BA5C-D5661F068C6E}"/>
    <cellStyle name="Accent2 2 3" xfId="1529" xr:uid="{887FEE9D-B365-482A-9D8A-960271931E4A}"/>
    <cellStyle name="Accent2 2 3 2" xfId="10326" xr:uid="{056594FD-EBB9-4A90-AF56-82A8A552055F}"/>
    <cellStyle name="Accent2 2 4" xfId="1530" xr:uid="{E9DEC6AD-6277-420E-9059-541EF2492009}"/>
    <cellStyle name="Accent2 2 4 2" xfId="10327" xr:uid="{59321FCB-32E4-4DBE-8547-F9746EC84E76}"/>
    <cellStyle name="Accent2 2 5" xfId="1531" xr:uid="{7FEE623D-7BE0-416C-8C63-65625F17209E}"/>
    <cellStyle name="Accent2 2 6" xfId="1532" xr:uid="{45D721B9-2BE8-4FD9-AC30-3D38115015B3}"/>
    <cellStyle name="Accent2 2 7" xfId="1533" xr:uid="{8ECBB1BB-DFC1-4EE9-8002-BA5F905450B5}"/>
    <cellStyle name="Accent2 2 8" xfId="10323" xr:uid="{275B9714-B8C3-4B7C-A15B-B15A2DCFFB91}"/>
    <cellStyle name="Accent2 20" xfId="10328" xr:uid="{E04924B0-F2E5-4617-B83A-9144CE5462FE}"/>
    <cellStyle name="Accent2 21" xfId="10329" xr:uid="{6D5955FF-6E0B-4296-AB2A-8D4229CFBECC}"/>
    <cellStyle name="Accent2 22" xfId="10330" xr:uid="{1FB04DB0-DE8D-46CE-8686-D58C90F8F17F}"/>
    <cellStyle name="Accent2 23" xfId="10331" xr:uid="{3CD58C5F-AACF-4619-9A0B-F9EE81255705}"/>
    <cellStyle name="Accent2 24" xfId="10332" xr:uid="{1E93E172-5277-48D9-A9E0-B85D91764D2C}"/>
    <cellStyle name="Accent2 25" xfId="10333" xr:uid="{1A9ABBB8-92E1-4736-9A3F-D34469548EC5}"/>
    <cellStyle name="Accent2 26" xfId="10334" xr:uid="{3BC82335-CBDB-4154-9945-1389B1242040}"/>
    <cellStyle name="Accent2 27" xfId="10335" xr:uid="{D31318FC-5771-4CAD-9840-57D7B489FC8D}"/>
    <cellStyle name="Accent2 3" xfId="193" xr:uid="{558F55C7-BB58-433C-855B-2F563F17169A}"/>
    <cellStyle name="Accent2 3 2" xfId="1534" xr:uid="{9446AF1C-2DEF-48E6-9CD5-FD1A4D518D0A}"/>
    <cellStyle name="Accent2 3 2 2" xfId="10337" xr:uid="{C8891785-B4DD-417F-BED4-B7C4D9E6E510}"/>
    <cellStyle name="Accent2 3 3" xfId="1535" xr:uid="{B6CA837E-5954-4D52-8118-CD5157E09910}"/>
    <cellStyle name="Accent2 3 4" xfId="1536" xr:uid="{65013B92-5446-43E3-BCDA-38685FA25C02}"/>
    <cellStyle name="Accent2 3 5" xfId="1537" xr:uid="{13190483-747E-4808-8FEB-537997333B0F}"/>
    <cellStyle name="Accent2 3 6" xfId="1538" xr:uid="{3165A038-FC35-433F-9669-AB6A05F1999F}"/>
    <cellStyle name="Accent2 3 7" xfId="1539" xr:uid="{11F41F00-01F0-45DC-BC25-4527CF143FE9}"/>
    <cellStyle name="Accent2 3 8" xfId="10336" xr:uid="{0331642D-2DCD-4E5C-9810-5C14F9E953DE}"/>
    <cellStyle name="Accent2 4" xfId="194" xr:uid="{6B695A30-6C24-4867-A646-E03223AD276F}"/>
    <cellStyle name="Accent2 4 2" xfId="1540" xr:uid="{C3A8AE0E-1221-4E40-AD24-4BD9A9DECDEB}"/>
    <cellStyle name="Accent2 4 3" xfId="1541" xr:uid="{372C41DD-441B-4E9B-B8B1-7F44FB898AD0}"/>
    <cellStyle name="Accent2 4 4" xfId="1542" xr:uid="{C0CE59DA-982A-463D-B9B7-6FAD05F2FD38}"/>
    <cellStyle name="Accent2 4 5" xfId="1543" xr:uid="{59838B74-4D7F-424F-A418-954CDBA5FDFF}"/>
    <cellStyle name="Accent2 4 6" xfId="1544" xr:uid="{D3003D61-AA4E-4B97-91E9-83842D9C6699}"/>
    <cellStyle name="Accent2 4 7" xfId="1545" xr:uid="{FED35692-59C4-4EFD-A404-0A842BD0B4C0}"/>
    <cellStyle name="Accent2 4 8" xfId="10338" xr:uid="{BAD4AE0E-8B6D-4012-920C-41FA53517875}"/>
    <cellStyle name="Accent2 5" xfId="195" xr:uid="{187FCE16-FD70-4D46-B30A-E5A12B546745}"/>
    <cellStyle name="Accent2 5 2" xfId="10339" xr:uid="{2CE101B2-839F-4CB1-B478-DCDBA6F9DDA5}"/>
    <cellStyle name="Accent2 6" xfId="196" xr:uid="{698BE9E2-4AAF-41A8-8871-9412A0F52EEE}"/>
    <cellStyle name="Accent2 6 2" xfId="10340" xr:uid="{2F75F0DB-022B-4B66-83F6-D85713895B37}"/>
    <cellStyle name="Accent2 7" xfId="197" xr:uid="{D0D2F251-F071-4982-8C2C-D0CEE5CCA1DA}"/>
    <cellStyle name="Accent2 7 2" xfId="10341" xr:uid="{5EA66CD2-8DC3-4B92-A0CA-B5DB172D6717}"/>
    <cellStyle name="Accent2 8" xfId="198" xr:uid="{F111BFC2-D0B1-4D9B-A67D-25DA4C4F4A43}"/>
    <cellStyle name="Accent2 8 2" xfId="10342" xr:uid="{955AE495-058B-4E3B-9722-3515F7A2EAC6}"/>
    <cellStyle name="Accent2 9" xfId="199" xr:uid="{9D65E446-6B4C-4D81-9C3F-EB692CE7F93C}"/>
    <cellStyle name="Accent2 9 2" xfId="10343" xr:uid="{76198CC5-650E-4726-A896-E900279C4C0B}"/>
    <cellStyle name="Accent3 - 20%" xfId="10344" xr:uid="{41489237-D847-4559-86F5-4C3ED6C59E35}"/>
    <cellStyle name="Accent3 - 20% 2" xfId="10345" xr:uid="{112D67A3-6411-482A-88B7-8D162EE07D54}"/>
    <cellStyle name="Accent3 - 40%" xfId="10346" xr:uid="{41929272-61A5-4FDB-8667-5D57089249C4}"/>
    <cellStyle name="Accent3 - 40% 2" xfId="10347" xr:uid="{BB63F668-D5EB-4FC8-A688-D53EABB8854F}"/>
    <cellStyle name="Accent3 - 60%" xfId="10348" xr:uid="{9D36B18D-8D33-433C-A089-3F629DB0576F}"/>
    <cellStyle name="Accent3 10" xfId="2746" xr:uid="{5BF04823-0F92-4374-A03A-DA63032CE72D}"/>
    <cellStyle name="Accent3 10 2" xfId="10349" xr:uid="{080B4E85-D3BA-4268-BE7D-0984E10B19A3}"/>
    <cellStyle name="Accent3 11" xfId="5528" xr:uid="{1B4EF2D4-9C00-4AE0-A129-242971115ED1}"/>
    <cellStyle name="Accent3 11 2" xfId="10350" xr:uid="{22E6F544-4192-4147-9627-0FE3A2E60179}"/>
    <cellStyle name="Accent3 12" xfId="10351" xr:uid="{224A2922-81BE-43AB-9DC0-59A005246CC6}"/>
    <cellStyle name="Accent3 13" xfId="10352" xr:uid="{16501C02-B5D8-4434-B941-8ABFA8B5FB58}"/>
    <cellStyle name="Accent3 14" xfId="10353" xr:uid="{79FD0FE2-4934-41D0-950A-FDF8416FD168}"/>
    <cellStyle name="Accent3 15" xfId="10354" xr:uid="{A1553C6D-44ED-4DD1-B96A-CB51327C8CEA}"/>
    <cellStyle name="Accent3 16" xfId="10355" xr:uid="{E5FEFB25-6E20-4576-BFE4-D627B02ED3B8}"/>
    <cellStyle name="Accent3 17" xfId="10356" xr:uid="{16BDCCCE-1DBE-4B2F-A3E4-93EEB2F5C1CD}"/>
    <cellStyle name="Accent3 18" xfId="10357" xr:uid="{03C4D3D6-F0CE-4844-AE49-8B4E0B7CED15}"/>
    <cellStyle name="Accent3 19" xfId="10358" xr:uid="{7E549F6E-DD3B-4414-9CE8-A7E292CF656D}"/>
    <cellStyle name="Accent3 2" xfId="200" xr:uid="{4DDDDAB6-8219-44FE-9038-EDAFDAC24B71}"/>
    <cellStyle name="Accent3 2 2" xfId="1546" xr:uid="{192DCAFA-72E5-4F62-BD64-2A75DA9FD20F}"/>
    <cellStyle name="Accent3 2 2 2" xfId="3218" xr:uid="{40400927-A2D0-4C83-A117-560082A22F67}"/>
    <cellStyle name="Accent3 2 2 2 2" xfId="10361" xr:uid="{FEC4CEE4-2774-4E0A-BD7C-D474C2944AD7}"/>
    <cellStyle name="Accent3 2 2 3" xfId="10360" xr:uid="{B08ACBD4-C628-4ADD-97A8-571992F16059}"/>
    <cellStyle name="Accent3 2 3" xfId="1547" xr:uid="{6617AB31-5DA9-4935-B424-FCD3CC7C969A}"/>
    <cellStyle name="Accent3 2 3 2" xfId="10362" xr:uid="{BF63B352-420E-4F47-87F7-79928EEF4F8F}"/>
    <cellStyle name="Accent3 2 4" xfId="1548" xr:uid="{7CF2C033-6E21-443D-A749-E7509E046D4C}"/>
    <cellStyle name="Accent3 2 4 2" xfId="10363" xr:uid="{964A4650-9DC7-4DF8-8FA9-BEDB48170327}"/>
    <cellStyle name="Accent3 2 5" xfId="1549" xr:uid="{C383BA7E-3F89-42F8-8F15-B5B3D9BC0CEC}"/>
    <cellStyle name="Accent3 2 6" xfId="1550" xr:uid="{C28981B0-E9FC-4175-BF1F-81352DD8532D}"/>
    <cellStyle name="Accent3 2 7" xfId="1551" xr:uid="{AD61D8FD-BA06-4052-A5C2-1E45E47ABAD0}"/>
    <cellStyle name="Accent3 2 8" xfId="10359" xr:uid="{505B86CB-F421-4C28-8932-F26898BB25F1}"/>
    <cellStyle name="Accent3 20" xfId="10364" xr:uid="{757B3152-8DEA-4502-A4AF-35EACD6A6E50}"/>
    <cellStyle name="Accent3 21" xfId="10365" xr:uid="{6EA0ABE1-D948-4176-9541-DDF2CA6DFB82}"/>
    <cellStyle name="Accent3 22" xfId="10366" xr:uid="{4F3156F2-B409-4CBA-92E7-8BC78E5AF7B1}"/>
    <cellStyle name="Accent3 23" xfId="10367" xr:uid="{FC29F439-DEDE-44FE-8938-4CFD87BE3577}"/>
    <cellStyle name="Accent3 24" xfId="10368" xr:uid="{AE78AC90-20B0-4BB0-951A-616A4F1A55AC}"/>
    <cellStyle name="Accent3 25" xfId="10369" xr:uid="{29490E20-C704-4640-8478-211B86698D15}"/>
    <cellStyle name="Accent3 26" xfId="10370" xr:uid="{4A7CEF2C-1F0A-4C52-9F1D-0F364D33EB54}"/>
    <cellStyle name="Accent3 27" xfId="10371" xr:uid="{DBD75BD9-3895-4D0C-BEC9-5F1B1C59A59F}"/>
    <cellStyle name="Accent3 3" xfId="201" xr:uid="{4311D185-5F35-49D3-B0BB-9CDC1B61763D}"/>
    <cellStyle name="Accent3 3 2" xfId="1552" xr:uid="{E42B8251-C98D-41A3-B038-7FD5674EE6A2}"/>
    <cellStyle name="Accent3 3 2 2" xfId="10373" xr:uid="{3303E3A2-68BF-4020-B99F-58D861771846}"/>
    <cellStyle name="Accent3 3 3" xfId="1553" xr:uid="{EFB6FEEB-7E50-4788-9476-B26422800FBA}"/>
    <cellStyle name="Accent3 3 4" xfId="1554" xr:uid="{1A284F77-BDC7-4127-BF9E-88BAB608CF54}"/>
    <cellStyle name="Accent3 3 5" xfId="1555" xr:uid="{5970ADA3-90CF-4CB9-A9B3-3943E6106B70}"/>
    <cellStyle name="Accent3 3 6" xfId="1556" xr:uid="{352C7374-BECD-431E-98CF-CE8F53D08CA2}"/>
    <cellStyle name="Accent3 3 7" xfId="1557" xr:uid="{3B429D8E-A579-48D5-AA66-748EB9CE274F}"/>
    <cellStyle name="Accent3 3 8" xfId="10372" xr:uid="{C0F377D9-CE5D-49C5-837E-58165E47BDB4}"/>
    <cellStyle name="Accent3 4" xfId="202" xr:uid="{CC0CF468-6F51-4396-8AE9-B02B8AA52BF4}"/>
    <cellStyle name="Accent3 4 2" xfId="1558" xr:uid="{F20858B6-9CAC-4565-BF63-E3F54448D927}"/>
    <cellStyle name="Accent3 4 3" xfId="1559" xr:uid="{5FBDEA0A-28D2-45EF-BEE1-767B0FDDBD35}"/>
    <cellStyle name="Accent3 4 4" xfId="1560" xr:uid="{7FC9E16D-B254-46F8-A66C-D92E58E3AFBC}"/>
    <cellStyle name="Accent3 4 5" xfId="1561" xr:uid="{8B551048-02E4-40A5-B3C0-8A32D6A55EC2}"/>
    <cellStyle name="Accent3 4 6" xfId="1562" xr:uid="{56327D4E-A319-4037-B219-7E2460CD472C}"/>
    <cellStyle name="Accent3 4 7" xfId="1563" xr:uid="{3A64B27B-1BA2-41F9-AF61-3DAC752EA030}"/>
    <cellStyle name="Accent3 4 8" xfId="10374" xr:uid="{2B094B7A-8FAA-4A20-AE8A-284B0F11AF7E}"/>
    <cellStyle name="Accent3 5" xfId="203" xr:uid="{3AAC6A28-645F-4914-9E6C-C52FA5D6AA4D}"/>
    <cellStyle name="Accent3 5 2" xfId="10375" xr:uid="{4E88AFAD-58D8-4878-AAC3-E1F9EA3CD6A3}"/>
    <cellStyle name="Accent3 6" xfId="204" xr:uid="{2FDBF9A4-5797-45EA-9DC5-502558B3184C}"/>
    <cellStyle name="Accent3 6 2" xfId="10376" xr:uid="{4656CD23-1A51-464E-9FC2-DBCADAF52AA8}"/>
    <cellStyle name="Accent3 7" xfId="205" xr:uid="{48A61626-44E8-49F6-9ADC-C1B28EFB6637}"/>
    <cellStyle name="Accent3 7 2" xfId="10377" xr:uid="{7FC734AE-0E7E-40A0-A5F7-9A23CEBA08CF}"/>
    <cellStyle name="Accent3 8" xfId="206" xr:uid="{F5FAC2B8-7796-414C-AF37-408FE9D2D033}"/>
    <cellStyle name="Accent3 8 2" xfId="10378" xr:uid="{8E8BAED8-D7F0-4590-AA70-475AA86DBF75}"/>
    <cellStyle name="Accent3 9" xfId="207" xr:uid="{8B573744-1411-4B40-BE13-B01B2020C645}"/>
    <cellStyle name="Accent3 9 2" xfId="10379" xr:uid="{6DC85489-EAEE-4A7F-A4D0-85927BB6D9BB}"/>
    <cellStyle name="Accent4 - 20%" xfId="10380" xr:uid="{F8CC596C-601C-4678-B866-B9ABFF609533}"/>
    <cellStyle name="Accent4 - 20% 2" xfId="10381" xr:uid="{E7BDB6A3-71BD-47A5-80AA-73F1037B0144}"/>
    <cellStyle name="Accent4 - 40%" xfId="10382" xr:uid="{735FAE8B-DA4B-4C79-ADC6-85320AD7D32E}"/>
    <cellStyle name="Accent4 - 40% 2" xfId="10383" xr:uid="{0711FDC8-CEE6-4FAC-AE59-6BF63A914426}"/>
    <cellStyle name="Accent4 - 60%" xfId="10384" xr:uid="{59395050-B0A0-42DD-8C25-34C1C3151166}"/>
    <cellStyle name="Accent4 10" xfId="2788" xr:uid="{3206ADEF-C369-4DA6-AF17-5A90A51CAD12}"/>
    <cellStyle name="Accent4 10 2" xfId="10385" xr:uid="{246A9680-938D-4580-88EA-E4992063B8D1}"/>
    <cellStyle name="Accent4 11" xfId="5529" xr:uid="{872E9755-B83D-47A3-A22E-2C125ACF5954}"/>
    <cellStyle name="Accent4 11 2" xfId="10386" xr:uid="{8BC7FF8C-FA52-407D-8715-601275D9AA9F}"/>
    <cellStyle name="Accent4 12" xfId="10387" xr:uid="{5ECFFEDD-F510-4733-B010-E415A443C31D}"/>
    <cellStyle name="Accent4 13" xfId="10388" xr:uid="{81DBCBF9-E8B7-44AB-8008-05B160A0908B}"/>
    <cellStyle name="Accent4 14" xfId="10389" xr:uid="{7ED73C20-4E5C-4F7E-9362-82CBFAA1034E}"/>
    <cellStyle name="Accent4 15" xfId="10390" xr:uid="{A72D9416-9817-451C-816B-248EE0A9821A}"/>
    <cellStyle name="Accent4 16" xfId="10391" xr:uid="{59C53C06-C885-4E18-A9EC-04156D19825B}"/>
    <cellStyle name="Accent4 17" xfId="10392" xr:uid="{ECADA825-BFAB-45EC-96D4-1E2EB466D5A9}"/>
    <cellStyle name="Accent4 18" xfId="10393" xr:uid="{E6DD971F-8A6D-4923-A68B-8B5386D30543}"/>
    <cellStyle name="Accent4 19" xfId="10394" xr:uid="{D3F884B3-33FC-4A2E-A97F-71093791DB65}"/>
    <cellStyle name="Accent4 2" xfId="208" xr:uid="{6DE99058-3197-4677-83A7-D704E0C998B8}"/>
    <cellStyle name="Accent4 2 2" xfId="1564" xr:uid="{C6941E68-DDD1-4A08-B4CB-4CD287F828F5}"/>
    <cellStyle name="Accent4 2 2 2" xfId="3219" xr:uid="{FC577D71-E821-407B-9AC0-85C4756DE34B}"/>
    <cellStyle name="Accent4 2 2 2 2" xfId="10397" xr:uid="{1E8890BE-9184-4B72-8D07-3B1B26944CF8}"/>
    <cellStyle name="Accent4 2 2 3" xfId="10396" xr:uid="{3E3C6FE9-E2CA-4337-ACBF-81660D80F979}"/>
    <cellStyle name="Accent4 2 3" xfId="1565" xr:uid="{16AE6636-3F24-4367-8902-361A0D668910}"/>
    <cellStyle name="Accent4 2 3 2" xfId="10398" xr:uid="{E7E3EAA6-1E40-48D3-8CBC-60C9A1B82475}"/>
    <cellStyle name="Accent4 2 4" xfId="1566" xr:uid="{AB2B138A-F409-4BFB-AD0B-D64E0D40B2E3}"/>
    <cellStyle name="Accent4 2 4 2" xfId="10399" xr:uid="{FCA0D2CC-6A76-4742-92DD-22421CEC8EE6}"/>
    <cellStyle name="Accent4 2 5" xfId="1567" xr:uid="{4B7C27FC-021E-4B98-8797-02258BBE1575}"/>
    <cellStyle name="Accent4 2 6" xfId="1568" xr:uid="{462FB577-3192-4390-8AB3-8A51C25EB4D1}"/>
    <cellStyle name="Accent4 2 7" xfId="1569" xr:uid="{49862879-6058-494A-9626-180F60BC686C}"/>
    <cellStyle name="Accent4 2 8" xfId="10395" xr:uid="{9F62D8B9-EB7D-4BD2-B109-1509784CC326}"/>
    <cellStyle name="Accent4 20" xfId="10400" xr:uid="{D9E05619-633A-42E2-8279-F530E2BCA8CC}"/>
    <cellStyle name="Accent4 21" xfId="10401" xr:uid="{9F04C402-4281-4F24-985D-17E972900137}"/>
    <cellStyle name="Accent4 22" xfId="10402" xr:uid="{518BE62B-36D9-4779-9F67-0FA1B9AA7879}"/>
    <cellStyle name="Accent4 23" xfId="10403" xr:uid="{EDBE7692-D75D-40E1-9933-750CD7313457}"/>
    <cellStyle name="Accent4 24" xfId="10404" xr:uid="{BA89F952-C0B6-411E-81FE-C5491A54FD5A}"/>
    <cellStyle name="Accent4 25" xfId="10405" xr:uid="{688A30DD-3B47-4384-B901-0D8315C2D431}"/>
    <cellStyle name="Accent4 26" xfId="10406" xr:uid="{2FC6F4FD-1691-46DE-BF9A-FF47F573D719}"/>
    <cellStyle name="Accent4 27" xfId="10407" xr:uid="{CCD6F1D8-2B61-452D-BEEF-A8088E9A34BA}"/>
    <cellStyle name="Accent4 3" xfId="209" xr:uid="{CEB6F908-F085-403F-9137-CAAB9F314519}"/>
    <cellStyle name="Accent4 3 2" xfId="1570" xr:uid="{87703ECB-E3F9-4892-B5C7-50927591384C}"/>
    <cellStyle name="Accent4 3 2 2" xfId="10409" xr:uid="{5A7C4D0A-FB4C-4E4D-9823-B44791A50FD4}"/>
    <cellStyle name="Accent4 3 3" xfId="1571" xr:uid="{C0D108C9-471E-47D6-8637-ED6C19C666C0}"/>
    <cellStyle name="Accent4 3 4" xfId="1572" xr:uid="{5C176222-3AFB-4BD7-8ECC-B7ADC5C9C3DE}"/>
    <cellStyle name="Accent4 3 5" xfId="1573" xr:uid="{CB9BEEF8-45DC-4A5C-8209-138C979C3218}"/>
    <cellStyle name="Accent4 3 6" xfId="1574" xr:uid="{0CC88B0B-5188-4BDB-AC2B-1E0CA3D391D1}"/>
    <cellStyle name="Accent4 3 7" xfId="1575" xr:uid="{FEB0BD69-8748-462D-96DC-DF5BCE2000FB}"/>
    <cellStyle name="Accent4 3 8" xfId="10408" xr:uid="{CEBA859E-6739-45AE-BFBF-E09C0854E984}"/>
    <cellStyle name="Accent4 4" xfId="210" xr:uid="{E91C4706-D2BB-4DB8-A624-D2D2C5DAB1DC}"/>
    <cellStyle name="Accent4 4 2" xfId="1576" xr:uid="{6D34A4B2-49E6-40A0-97B8-C3889D847706}"/>
    <cellStyle name="Accent4 4 3" xfId="1577" xr:uid="{BC35E722-5FD2-4E76-8982-9E125A65E7D3}"/>
    <cellStyle name="Accent4 4 4" xfId="1578" xr:uid="{7D662FEE-EFA5-414F-927C-C873A028B7B7}"/>
    <cellStyle name="Accent4 4 5" xfId="1579" xr:uid="{BE0E1C2A-8D46-4D68-8F80-9CEA489502B3}"/>
    <cellStyle name="Accent4 4 6" xfId="1580" xr:uid="{E072C3C7-2BAA-4AFC-B0FC-7D06DCD41BEA}"/>
    <cellStyle name="Accent4 4 7" xfId="1581" xr:uid="{4ACA1233-A5E7-4272-BD17-27AB7D9F6522}"/>
    <cellStyle name="Accent4 4 8" xfId="10410" xr:uid="{0093F7A3-AF5B-4FEC-BCD8-CC5A180C9EE1}"/>
    <cellStyle name="Accent4 5" xfId="211" xr:uid="{A1B33C8F-4298-4797-88CC-A8E0E8472B9A}"/>
    <cellStyle name="Accent4 5 2" xfId="10411" xr:uid="{878783B7-FDE3-48B4-B282-CB9E6E11EE53}"/>
    <cellStyle name="Accent4 6" xfId="212" xr:uid="{A4160DF5-DD6E-4AD8-8B96-5F5B0A314551}"/>
    <cellStyle name="Accent4 6 2" xfId="10412" xr:uid="{A5417260-741E-4B54-BF64-830007A19DBE}"/>
    <cellStyle name="Accent4 7" xfId="213" xr:uid="{96278EE5-0C88-4097-9FE2-CF8484520E21}"/>
    <cellStyle name="Accent4 7 2" xfId="10413" xr:uid="{FA1B12A7-5B6D-4B51-B80F-3625C1DDD5E4}"/>
    <cellStyle name="Accent4 8" xfId="214" xr:uid="{C78F305A-8563-4E94-B6E6-B9324A4CC9F5}"/>
    <cellStyle name="Accent4 8 2" xfId="10414" xr:uid="{CE24BC5C-B2BA-4DF6-8E7A-2588FAA72501}"/>
    <cellStyle name="Accent4 9" xfId="215" xr:uid="{96C68955-D7F6-4701-BD1D-5F336B57BEDA}"/>
    <cellStyle name="Accent4 9 2" xfId="10415" xr:uid="{D449D6DF-0961-4781-85DB-871AEC60F27D}"/>
    <cellStyle name="Accent5 - 20%" xfId="10416" xr:uid="{EFDFF261-CF4F-4736-A744-83EFF82CB2DA}"/>
    <cellStyle name="Accent5 - 20% 2" xfId="10417" xr:uid="{A33916E0-BAFB-49C4-B9FA-FC72F6B3368F}"/>
    <cellStyle name="Accent5 - 40%" xfId="10418" xr:uid="{1D43E418-A5B3-48F0-8440-1E5159B01B7E}"/>
    <cellStyle name="Accent5 - 40% 2" xfId="10419" xr:uid="{A565C596-ABA2-4F7B-B7D8-3002754491AA}"/>
    <cellStyle name="Accent5 - 60%" xfId="10420" xr:uid="{ED717149-5881-4D31-9158-619DB8A28C7E}"/>
    <cellStyle name="Accent5 10" xfId="2781" xr:uid="{5F64C0DC-08D3-4BC0-9CED-29D45CB4A60C}"/>
    <cellStyle name="Accent5 10 2" xfId="10421" xr:uid="{A981C2F2-254B-4954-B97C-67DBF6154E59}"/>
    <cellStyle name="Accent5 11" xfId="10422" xr:uid="{4E49B9BA-F8AA-4F04-B572-F8C27BA10C16}"/>
    <cellStyle name="Accent5 12" xfId="10423" xr:uid="{6488B846-0C02-4EAE-8491-8FB1F1AB4A9A}"/>
    <cellStyle name="Accent5 13" xfId="10424" xr:uid="{1CE96480-FB3D-49A2-A1FB-D434139C97E7}"/>
    <cellStyle name="Accent5 14" xfId="10425" xr:uid="{8D19F740-07B4-420C-98F6-29595B1844CE}"/>
    <cellStyle name="Accent5 15" xfId="10426" xr:uid="{73806A02-B10F-4BBE-B9FB-3B5257FE6E93}"/>
    <cellStyle name="Accent5 16" xfId="10427" xr:uid="{44A3404C-06E7-4E31-A5AF-4F5FB3861C7B}"/>
    <cellStyle name="Accent5 17" xfId="10428" xr:uid="{612C482D-7AD3-4A0F-B152-7EA7374CDBE7}"/>
    <cellStyle name="Accent5 18" xfId="10429" xr:uid="{C264F2CE-3E99-4A15-9153-55687A67EAFC}"/>
    <cellStyle name="Accent5 19" xfId="10430" xr:uid="{84206EDF-9D95-49FA-A517-BDD84341413F}"/>
    <cellStyle name="Accent5 2" xfId="216" xr:uid="{D5005F7C-9442-44A9-9F58-C723629088C4}"/>
    <cellStyle name="Accent5 2 2" xfId="1582" xr:uid="{702F7667-8686-49C5-A579-FCF3BD9C4CBB}"/>
    <cellStyle name="Accent5 2 2 2" xfId="3220" xr:uid="{97EA1CEA-8003-4CB1-B75D-9A2311017465}"/>
    <cellStyle name="Accent5 2 2 2 2" xfId="10433" xr:uid="{DEC57648-03AA-47C1-85A3-731F9A66D1D7}"/>
    <cellStyle name="Accent5 2 2 3" xfId="10432" xr:uid="{C5B1F33F-9B1E-4B7C-81D3-91C0D37C394A}"/>
    <cellStyle name="Accent5 2 3" xfId="1583" xr:uid="{10D2E97C-933E-4564-A3B8-A1F32C293BAE}"/>
    <cellStyle name="Accent5 2 3 2" xfId="10434" xr:uid="{F6C76AEE-60D5-4896-8863-A80E57DF7F77}"/>
    <cellStyle name="Accent5 2 4" xfId="1584" xr:uid="{F3163BE9-32AD-45B7-9349-0003B06332B6}"/>
    <cellStyle name="Accent5 2 5" xfId="1585" xr:uid="{E8F11D5A-8079-473D-AD81-4DBBACE69C12}"/>
    <cellStyle name="Accent5 2 6" xfId="1586" xr:uid="{67D70002-5533-4282-8ABD-511B97B8F20F}"/>
    <cellStyle name="Accent5 2 7" xfId="1587" xr:uid="{57C7258D-AB2E-4032-9E3B-B56B8099F5B4}"/>
    <cellStyle name="Accent5 2 8" xfId="10431" xr:uid="{F23EE4D4-629C-45E5-A5B7-B9448379BEF7}"/>
    <cellStyle name="Accent5 20" xfId="10435" xr:uid="{143A1410-F20C-431B-BCE1-5535598255D5}"/>
    <cellStyle name="Accent5 21" xfId="10436" xr:uid="{04C0E8DA-BC46-4EB6-8D7F-8F8669DA5E49}"/>
    <cellStyle name="Accent5 22" xfId="10437" xr:uid="{FFEEA46B-F272-4754-ABF3-7D0BDC607703}"/>
    <cellStyle name="Accent5 23" xfId="10438" xr:uid="{056096B4-55D4-48D1-A8F1-532337487667}"/>
    <cellStyle name="Accent5 24" xfId="10439" xr:uid="{98E6BE4B-9E66-4F5F-A0C9-A0DDA59A8DAF}"/>
    <cellStyle name="Accent5 25" xfId="10440" xr:uid="{FE332878-7E8B-499B-89BC-58A1648463A7}"/>
    <cellStyle name="Accent5 26" xfId="10441" xr:uid="{6BE41027-4221-4719-8CED-3D032B5FBCD3}"/>
    <cellStyle name="Accent5 27" xfId="10442" xr:uid="{9B7A4FD5-0956-47F0-9003-D60B6530262D}"/>
    <cellStyle name="Accent5 3" xfId="217" xr:uid="{EFD55980-8803-464D-901E-9AA267BFD0BC}"/>
    <cellStyle name="Accent5 3 2" xfId="1588" xr:uid="{819D5D7B-DABE-4E7A-8510-AA4E887A01DC}"/>
    <cellStyle name="Accent5 3 2 2" xfId="10444" xr:uid="{67837491-0CAB-41DA-8C4C-BA30EB557217}"/>
    <cellStyle name="Accent5 3 3" xfId="1589" xr:uid="{484101EE-A3CF-4BB9-AE87-77C421764C7E}"/>
    <cellStyle name="Accent5 3 4" xfId="1590" xr:uid="{FC68FB43-72CC-4F16-B555-090F87B1A889}"/>
    <cellStyle name="Accent5 3 5" xfId="1591" xr:uid="{95D78B86-87EB-40ED-B89D-6953CD092DF8}"/>
    <cellStyle name="Accent5 3 6" xfId="1592" xr:uid="{65679F99-F26C-49D5-972D-E8D0D0ABF3DB}"/>
    <cellStyle name="Accent5 3 7" xfId="1593" xr:uid="{ECF7310F-79DE-447A-95FE-5927863C9A3F}"/>
    <cellStyle name="Accent5 3 8" xfId="10443" xr:uid="{D8842FB2-92C2-4F22-8CA2-435AE6579D5C}"/>
    <cellStyle name="Accent5 4" xfId="218" xr:uid="{5966DE95-E6B4-4B4A-AD94-1E4F40E9C6C3}"/>
    <cellStyle name="Accent5 4 2" xfId="1594" xr:uid="{A1BE6370-230E-41EA-9C96-30E668DB9DB1}"/>
    <cellStyle name="Accent5 4 3" xfId="1595" xr:uid="{474744EA-4831-47C6-858C-C58BE6A4D8FB}"/>
    <cellStyle name="Accent5 4 4" xfId="1596" xr:uid="{C49D0D19-D206-4C55-8E54-34FA4B808470}"/>
    <cellStyle name="Accent5 4 5" xfId="1597" xr:uid="{FED53A3C-0C20-4F2D-BDE1-706A0C0ECB47}"/>
    <cellStyle name="Accent5 4 6" xfId="1598" xr:uid="{E265C543-BB37-4A66-B1FD-C11D048C1D95}"/>
    <cellStyle name="Accent5 4 7" xfId="1599" xr:uid="{F950DB46-A423-40B9-8246-9EDA6CBE9100}"/>
    <cellStyle name="Accent5 4 8" xfId="10445" xr:uid="{B1E6776D-DC93-4B0E-9964-2EB5443EEF18}"/>
    <cellStyle name="Accent5 5" xfId="219" xr:uid="{4CE35E0F-0FD5-49B0-8B83-24A880B9A57A}"/>
    <cellStyle name="Accent5 5 2" xfId="10446" xr:uid="{3B44CEEB-D1AF-4748-BBF7-59D317D47061}"/>
    <cellStyle name="Accent5 6" xfId="220" xr:uid="{E26BCD56-3EBC-4538-AE77-CB4A38B69C33}"/>
    <cellStyle name="Accent5 6 2" xfId="10447" xr:uid="{3704CDEC-B918-4BF6-BC1D-5C6093AE5341}"/>
    <cellStyle name="Accent5 7" xfId="221" xr:uid="{DD0EBAD6-5C51-4E03-B330-806EA2A89EB8}"/>
    <cellStyle name="Accent5 7 2" xfId="10448" xr:uid="{13848896-E083-41D9-AAF1-A3CCE470D6EF}"/>
    <cellStyle name="Accent5 8" xfId="222" xr:uid="{93F9895F-1ACD-41C5-A700-AC0E4D3D555B}"/>
    <cellStyle name="Accent5 8 2" xfId="10449" xr:uid="{60960237-A229-440D-93CD-23640203A14B}"/>
    <cellStyle name="Accent5 9" xfId="223" xr:uid="{38E84DB1-B1EB-4816-9637-7528C421FFE7}"/>
    <cellStyle name="Accent5 9 2" xfId="10450" xr:uid="{1AE5C79B-6BBA-495D-9770-4F94263E4DD4}"/>
    <cellStyle name="Accent6 - 20%" xfId="10451" xr:uid="{D2377736-AF86-4D76-BD26-6A06ED75672D}"/>
    <cellStyle name="Accent6 - 20% 2" xfId="10452" xr:uid="{A843B831-A3CB-457E-BC0F-05F5803275C0}"/>
    <cellStyle name="Accent6 - 40%" xfId="10453" xr:uid="{1F5046B8-C7A9-4BC7-9A42-008A8EA0AFD3}"/>
    <cellStyle name="Accent6 - 40% 2" xfId="10454" xr:uid="{4B568B89-37AB-4102-8279-B429000FB288}"/>
    <cellStyle name="Accent6 - 60%" xfId="10455" xr:uid="{41C5A86B-CE0B-4E8F-8B86-6D633F25308A}"/>
    <cellStyle name="Accent6 10" xfId="2815" xr:uid="{02CB68BA-EF27-44F6-8E91-54748C5A3EB5}"/>
    <cellStyle name="Accent6 10 2" xfId="10456" xr:uid="{DC4AE765-41BB-4A95-B186-A4F0F5970539}"/>
    <cellStyle name="Accent6 11" xfId="5530" xr:uid="{F972F8C0-3B0E-43FE-8DF6-736539E606F6}"/>
    <cellStyle name="Accent6 11 2" xfId="10457" xr:uid="{EF62326D-61C4-4CCD-9968-530EF2DE8855}"/>
    <cellStyle name="Accent6 12" xfId="10458" xr:uid="{F9DB7CE0-B18E-4F90-8889-45E7C52D7AF8}"/>
    <cellStyle name="Accent6 13" xfId="10459" xr:uid="{4AF31873-67FC-4B55-8FD4-F466904AD6EC}"/>
    <cellStyle name="Accent6 14" xfId="10460" xr:uid="{B4799B0D-6787-4838-9793-63CB82C6A891}"/>
    <cellStyle name="Accent6 15" xfId="10461" xr:uid="{15E18B5D-173D-4B0E-988A-DDF879A7F8C7}"/>
    <cellStyle name="Accent6 16" xfId="10462" xr:uid="{2A645407-2D97-4E49-B543-C4600AEEFD8A}"/>
    <cellStyle name="Accent6 17" xfId="10463" xr:uid="{DCFDBCD0-3855-4059-9B36-1BB34182B483}"/>
    <cellStyle name="Accent6 18" xfId="10464" xr:uid="{6802316E-1F30-43D5-9869-AE7505061B79}"/>
    <cellStyle name="Accent6 19" xfId="10465" xr:uid="{E49CBBCA-FF49-4063-8EEC-976C415858E2}"/>
    <cellStyle name="Accent6 2" xfId="224" xr:uid="{3EDDE9A2-32AF-4E75-8FC4-5B1A681D4559}"/>
    <cellStyle name="Accent6 2 2" xfId="1600" xr:uid="{AC29C987-F217-4035-B3C6-00D9F29160A5}"/>
    <cellStyle name="Accent6 2 2 2" xfId="3221" xr:uid="{2FDBCE92-403B-49AC-9000-E4B1DA868846}"/>
    <cellStyle name="Accent6 2 2 2 2" xfId="10468" xr:uid="{67202AD2-CAE7-4875-B78A-2A0520E4648E}"/>
    <cellStyle name="Accent6 2 2 3" xfId="10467" xr:uid="{39890A09-095B-4601-9FDC-88760CEB8615}"/>
    <cellStyle name="Accent6 2 3" xfId="1601" xr:uid="{D33373FF-1629-472B-885C-D536FB804AE4}"/>
    <cellStyle name="Accent6 2 3 2" xfId="10469" xr:uid="{FF5554BE-7E5A-42A0-BE03-F41340BA853A}"/>
    <cellStyle name="Accent6 2 4" xfId="1602" xr:uid="{9419A978-9B8D-4D30-825C-F5B12A1E1BA2}"/>
    <cellStyle name="Accent6 2 4 2" xfId="10470" xr:uid="{85015B95-1C30-4F4E-AB23-485F93B8592C}"/>
    <cellStyle name="Accent6 2 5" xfId="1603" xr:uid="{1DC88421-9664-44C3-8C08-6E0CEB1DB0EF}"/>
    <cellStyle name="Accent6 2 6" xfId="1604" xr:uid="{837AC73F-7866-4FCA-9E94-7F7F4E8FD119}"/>
    <cellStyle name="Accent6 2 7" xfId="1605" xr:uid="{CF0641CF-30F8-4D22-A93D-FCA38CF78166}"/>
    <cellStyle name="Accent6 2 8" xfId="10466" xr:uid="{D2E8917A-A917-4E8A-B101-388C7CBDC28A}"/>
    <cellStyle name="Accent6 20" xfId="10471" xr:uid="{2790FD9E-6727-4B9E-BE0E-25E8CD372780}"/>
    <cellStyle name="Accent6 21" xfId="10472" xr:uid="{5615EC3B-6E9D-4987-94B7-DA9B5123FAF3}"/>
    <cellStyle name="Accent6 22" xfId="10473" xr:uid="{9F931A09-877F-45FB-8F8A-F5E32BF3ECA2}"/>
    <cellStyle name="Accent6 23" xfId="10474" xr:uid="{1B3F6C8D-402A-4B94-B48B-AB4076A55A2D}"/>
    <cellStyle name="Accent6 24" xfId="10475" xr:uid="{FA7193B2-2E36-4EB5-8AAA-BE2E47A38A85}"/>
    <cellStyle name="Accent6 25" xfId="10476" xr:uid="{06026B3E-7D9C-46E2-8245-EDE99DDC3061}"/>
    <cellStyle name="Accent6 26" xfId="10477" xr:uid="{164C256E-B0E6-41DA-B49D-CE14B79260B4}"/>
    <cellStyle name="Accent6 27" xfId="10478" xr:uid="{D7974089-4055-4AFF-BD26-0B8B18E77FEA}"/>
    <cellStyle name="Accent6 3" xfId="225" xr:uid="{98B2BA14-6ADE-4CFF-A9D7-C13E65FF0939}"/>
    <cellStyle name="Accent6 3 2" xfId="1606" xr:uid="{FE03A1E6-12DB-4340-8B6E-3F5ABBBDD2AB}"/>
    <cellStyle name="Accent6 3 2 2" xfId="10480" xr:uid="{BFEACDDD-E92B-4436-A139-4AFEEE810A44}"/>
    <cellStyle name="Accent6 3 3" xfId="1607" xr:uid="{2442D0F9-07C0-4184-86CB-CF1FF71F0F2C}"/>
    <cellStyle name="Accent6 3 4" xfId="1608" xr:uid="{0C5AD950-CC2C-4A5F-B9AF-901A99BC20B4}"/>
    <cellStyle name="Accent6 3 5" xfId="1609" xr:uid="{BE8C58D5-EEAC-4269-9BCC-2B71C21C0773}"/>
    <cellStyle name="Accent6 3 6" xfId="1610" xr:uid="{F2CD3041-B1CD-47F0-97CD-C272D9E92014}"/>
    <cellStyle name="Accent6 3 7" xfId="1611" xr:uid="{72FB5B5E-7722-4890-A3D0-8FEA9A0002BC}"/>
    <cellStyle name="Accent6 3 8" xfId="10479" xr:uid="{933AC14F-3996-481F-A006-1B6EE69F5EEE}"/>
    <cellStyle name="Accent6 4" xfId="226" xr:uid="{0251B1E2-5842-452D-902F-26E8FB1508B9}"/>
    <cellStyle name="Accent6 4 2" xfId="1612" xr:uid="{D9BFAEB4-6D50-4C3D-A7E3-E7BB90339138}"/>
    <cellStyle name="Accent6 4 3" xfId="1613" xr:uid="{DB44225A-482E-40EE-A4DA-582211FB6DCB}"/>
    <cellStyle name="Accent6 4 4" xfId="1614" xr:uid="{4A11B620-12A2-4D1B-A4CD-AD2B5A662F32}"/>
    <cellStyle name="Accent6 4 5" xfId="1615" xr:uid="{5C844F12-62A2-4369-9B97-C850164ED0FC}"/>
    <cellStyle name="Accent6 4 6" xfId="1616" xr:uid="{31103326-F60E-4159-8F90-0A7E39430A73}"/>
    <cellStyle name="Accent6 4 7" xfId="1617" xr:uid="{C4FB9B0B-1749-48FB-97CB-BD4C59A068E6}"/>
    <cellStyle name="Accent6 4 8" xfId="10481" xr:uid="{B0669181-37EA-470E-AE81-A6A13FFF8EE4}"/>
    <cellStyle name="Accent6 5" xfId="227" xr:uid="{32ACD070-3AB1-41D5-B13B-63461FF7AE43}"/>
    <cellStyle name="Accent6 5 2" xfId="10482" xr:uid="{EA109B86-6041-498D-ABEF-6FF99F2816EE}"/>
    <cellStyle name="Accent6 6" xfId="228" xr:uid="{24D35F3D-61E6-48BA-8653-B705E9D5F740}"/>
    <cellStyle name="Accent6 6 2" xfId="10483" xr:uid="{BB423622-53D2-4C05-957B-D384DA2C139F}"/>
    <cellStyle name="Accent6 7" xfId="229" xr:uid="{874283C0-4F43-4C44-A2E3-6BDD13D6D637}"/>
    <cellStyle name="Accent6 7 2" xfId="10484" xr:uid="{5AA8469A-E627-405F-891C-9F2768216F29}"/>
    <cellStyle name="Accent6 8" xfId="230" xr:uid="{99F9AA1B-7DAD-4660-B4B0-ABB4432A8BB3}"/>
    <cellStyle name="Accent6 8 2" xfId="10485" xr:uid="{9F36025B-72C2-4E55-94C6-C68754DF7EC6}"/>
    <cellStyle name="Accent6 9" xfId="231" xr:uid="{5F826C3C-E93D-4990-8CC6-A27176CE4860}"/>
    <cellStyle name="Accent6 9 2" xfId="10486" xr:uid="{DC4ABE18-8831-4691-8218-9D9206AAE277}"/>
    <cellStyle name="Accounting w/$" xfId="10487" xr:uid="{F481283B-795E-434A-831F-DC07476BC571}"/>
    <cellStyle name="Accounting w/$ Total" xfId="10488" xr:uid="{BB7E8A3A-D7F4-4ACB-A007-37FF2E23E0E3}"/>
    <cellStyle name="Accounting w/$ Total 2" xfId="10489" xr:uid="{8DCFCD61-7C63-4EE3-A4FF-53395F10C762}"/>
    <cellStyle name="Accounting w/$ Total 3" xfId="10490" xr:uid="{070279EB-D2A9-4C9D-B62E-ABED6D498D11}"/>
    <cellStyle name="Accounting w/$ Total 4" xfId="10491" xr:uid="{1C0AAE20-0BC2-4F52-B867-700C48D784C6}"/>
    <cellStyle name="Accounting w/$ Total 5" xfId="10492" xr:uid="{E77C02E4-A8F5-4795-85B5-B17B7D11597B}"/>
    <cellStyle name="Accounting w/o $" xfId="10493" xr:uid="{3716DB1B-C011-4094-8E73-596D17BBCFB7}"/>
    <cellStyle name="Accounting w/o $ 2" xfId="10494" xr:uid="{1C967F55-1A65-471B-ADAA-A5FDAAC9205B}"/>
    <cellStyle name="Accounting w/o $ 3" xfId="10495" xr:uid="{72E7BE19-72CD-4F1C-82BF-EF2BE6E4CBA1}"/>
    <cellStyle name="Accounting w/o $ 4" xfId="10496" xr:uid="{5355765E-7953-45A8-BCA1-D5596DEAC69F}"/>
    <cellStyle name="Accounting w/o $ 5" xfId="10497" xr:uid="{7EFCA6C1-77DC-44E0-A291-852D1C80C7EC}"/>
    <cellStyle name="Akzent1" xfId="10498" xr:uid="{E0681606-3F5A-4DBC-82FE-61EFD905FE76}"/>
    <cellStyle name="Akzent1 2" xfId="10499" xr:uid="{70C83685-6684-44FE-A2DD-F4C4FDCDA688}"/>
    <cellStyle name="Akzent2" xfId="10500" xr:uid="{CD05080E-1353-4B95-829B-752297755D05}"/>
    <cellStyle name="Akzent2 2" xfId="10501" xr:uid="{FA2944D2-B89B-4BA8-8B7F-8FE388A5258F}"/>
    <cellStyle name="Akzent3" xfId="10502" xr:uid="{91737306-F74E-4E09-AB32-52886A07783D}"/>
    <cellStyle name="Akzent3 2" xfId="10503" xr:uid="{892F08F0-D1D4-4521-A6C9-866A95D5F22C}"/>
    <cellStyle name="Akzent4" xfId="10504" xr:uid="{65F40854-ED73-429E-9987-9FF55A0A2BC2}"/>
    <cellStyle name="Akzent4 2" xfId="10505" xr:uid="{7DEF74F6-2308-4674-9FAC-23696FC8A3D8}"/>
    <cellStyle name="Akzent5" xfId="10506" xr:uid="{5C9B472D-CEBF-43F8-9AF3-F8329720463E}"/>
    <cellStyle name="Akzent5 2" xfId="10507" xr:uid="{61E9B375-7BD8-4506-A685-A7DAEC41C4CF}"/>
    <cellStyle name="Akzent6" xfId="10508" xr:uid="{17AE1E58-ACF3-477E-BE97-2DA9D9C0C4D7}"/>
    <cellStyle name="Akzent6 2" xfId="10509" xr:uid="{EA0A742D-838C-4076-B9F0-B099273A415C}"/>
    <cellStyle name="ALIGNMENT" xfId="10510" xr:uid="{F79AB7E5-13E2-4207-A208-8863623F726E}"/>
    <cellStyle name="ALIGNMENT 2" xfId="10511" xr:uid="{8FA8E121-E9F4-448F-B625-91D497A4A1BA}"/>
    <cellStyle name="ALIGNMENT 2 2" xfId="10512" xr:uid="{DE862F1E-8D87-418A-B702-2FDE399163A9}"/>
    <cellStyle name="ALIGNMENT 3" xfId="10513" xr:uid="{A5F8A6E5-8D85-4653-A2E2-3FE3B023E28B}"/>
    <cellStyle name="Ausgabe" xfId="10514" xr:uid="{A88C15E7-0CAC-40E3-B31B-5102A05BECB0}"/>
    <cellStyle name="Ausgabe 2" xfId="10515" xr:uid="{B441B007-481E-42F9-998D-D4CC0D18E1BD}"/>
    <cellStyle name="Ausgabe 2 2" xfId="11962" xr:uid="{633F4442-6A05-43B1-8183-C6540A501877}"/>
    <cellStyle name="Ausgabe 2 2 2" xfId="25051" xr:uid="{BB232A2A-47C8-4768-B93F-0764E1193C6E}"/>
    <cellStyle name="Ausgabe 2 2 2 2" xfId="28367" xr:uid="{5A0897BD-A779-44F8-AA5F-5940E521E948}"/>
    <cellStyle name="Ausgabe 2 2 2 3" xfId="29066" xr:uid="{EF187C3B-46D1-454C-B376-8CAE26471ABB}"/>
    <cellStyle name="Ausgabe 2 2 3" xfId="25405" xr:uid="{DF13A07B-E650-469F-A11D-421D9C23632B}"/>
    <cellStyle name="Ausgabe 2 2 3 2" xfId="28676" xr:uid="{FAC8DC48-3621-4B26-AF3B-04E33B71AA2C}"/>
    <cellStyle name="Ausgabe 2 2 3 3" xfId="29362" xr:uid="{C86DBED0-E25B-41D8-9EA8-5FBE4FEB3470}"/>
    <cellStyle name="Ausgabe 2 2 4" xfId="26602" xr:uid="{17F19F2A-FB05-4CD9-B295-96F215DB8487}"/>
    <cellStyle name="Ausgabe 2 2 5" xfId="27560" xr:uid="{BBDA331A-B8AF-4B2C-8466-C752C320B1A9}"/>
    <cellStyle name="Ausgabe 2 3" xfId="24568" xr:uid="{124563BA-DCC6-4A0B-90B2-4996E99C2070}"/>
    <cellStyle name="Ausgabe 2 3 2" xfId="28090" xr:uid="{E33E0BFB-9EF0-4025-9365-AE1A4BDEE3E3}"/>
    <cellStyle name="Ausgabe 2 3 3" xfId="28803" xr:uid="{72F56C94-084B-49A4-A719-58A0FD071008}"/>
    <cellStyle name="Ausgabe 2 4" xfId="25207" xr:uid="{AACCDBC7-9A6C-4003-AE2E-2E51126AAB68}"/>
    <cellStyle name="Ausgabe 2 4 2" xfId="28495" xr:uid="{75F0D1B6-9D17-472B-B3C6-55D3AAAFD969}"/>
    <cellStyle name="Ausgabe 2 4 3" xfId="29185" xr:uid="{790AFB97-3CF8-4C8D-B9F0-47A444334D88}"/>
    <cellStyle name="Ausgabe 2 5" xfId="26385" xr:uid="{56F4863D-2416-4218-94CA-0443A1F602EB}"/>
    <cellStyle name="Ausgabe 2 6" xfId="26192" xr:uid="{98EA1F23-AA65-4930-9930-5A1F53EE7F4A}"/>
    <cellStyle name="Ausgabe 3" xfId="11961" xr:uid="{D6D26F68-18CC-4547-A619-3159BFED3041}"/>
    <cellStyle name="Ausgabe 3 2" xfId="25050" xr:uid="{4348016D-7267-422B-8F8B-4C2A1897D1B4}"/>
    <cellStyle name="Ausgabe 3 2 2" xfId="28366" xr:uid="{6CA97E5C-305E-4407-B5C6-46C2A76B548F}"/>
    <cellStyle name="Ausgabe 3 2 3" xfId="29065" xr:uid="{7A6266A9-5A4E-4B43-969B-B58E9B5D5A05}"/>
    <cellStyle name="Ausgabe 3 3" xfId="25404" xr:uid="{CA799368-EEC2-4CC4-84A0-45AD152C6DDB}"/>
    <cellStyle name="Ausgabe 3 3 2" xfId="28675" xr:uid="{DEE2C12F-FC57-4A8C-B31E-B70768F8B143}"/>
    <cellStyle name="Ausgabe 3 3 3" xfId="29361" xr:uid="{AF071E9E-E037-4CCD-9D6D-CEE17C7E5230}"/>
    <cellStyle name="Ausgabe 3 4" xfId="26601" xr:uid="{CB8569C0-E26A-40E9-8B8B-53A9D7E2B743}"/>
    <cellStyle name="Ausgabe 3 5" xfId="25948" xr:uid="{D0798E18-5ECD-4889-9C78-BF30C8995FD6}"/>
    <cellStyle name="Ausgabe 4" xfId="24567" xr:uid="{7083D7AC-543B-473F-8195-913F3DB87291}"/>
    <cellStyle name="Ausgabe 4 2" xfId="28089" xr:uid="{E4AF05D1-BB7E-4C00-B8A3-94A87EC55E20}"/>
    <cellStyle name="Ausgabe 4 3" xfId="28802" xr:uid="{3DB86555-7B20-415E-886B-C30CD8EDE6A9}"/>
    <cellStyle name="Ausgabe 5" xfId="25206" xr:uid="{ABAE6B53-D9F1-4398-B034-966327B3FABD}"/>
    <cellStyle name="Ausgabe 5 2" xfId="28494" xr:uid="{E8EF3E74-CDBC-494F-A220-6797FCFF4210}"/>
    <cellStyle name="Ausgabe 5 3" xfId="29184" xr:uid="{799F738C-C95E-42EF-BA00-45FAC5A71606}"/>
    <cellStyle name="Ausgabe 6" xfId="26384" xr:uid="{6994B651-6962-477A-AFB8-AE7C9B90CF18}"/>
    <cellStyle name="Ausgabe 7" xfId="27881" xr:uid="{1F5F1C62-EE0D-412C-B371-E2DA8E79E34D}"/>
    <cellStyle name="Availability" xfId="10516" xr:uid="{E00D1321-A299-42F2-8DC1-18ED2D796C5D}"/>
    <cellStyle name="Bad 10" xfId="3005" xr:uid="{78D98531-3C3C-492F-802F-2A7A895B920E}"/>
    <cellStyle name="Bad 10 2" xfId="10517" xr:uid="{8A2967B5-E02A-41A2-82F0-4DA31349EF5C}"/>
    <cellStyle name="Bad 11" xfId="5531" xr:uid="{755F58D1-C5A0-4773-84A2-A2E03846F22A}"/>
    <cellStyle name="Bad 11 2" xfId="10518" xr:uid="{CA7C6239-401C-49C6-B2BE-AF934D39670A}"/>
    <cellStyle name="Bad 12" xfId="10519" xr:uid="{1C35E25E-B6E1-46ED-B086-93709CEC202A}"/>
    <cellStyle name="Bad 13" xfId="10520" xr:uid="{37496A87-22BA-4FA1-ADBE-56B867229286}"/>
    <cellStyle name="Bad 14" xfId="10521" xr:uid="{FBDA8219-CEBB-4469-A24D-CB8677A3293E}"/>
    <cellStyle name="Bad 15" xfId="10522" xr:uid="{98F7DA7C-9F28-4A91-AF3E-31D29CAD2BDB}"/>
    <cellStyle name="Bad 16" xfId="10523" xr:uid="{87B05915-24DA-4A83-8A4D-443B7390FDE0}"/>
    <cellStyle name="Bad 17" xfId="10524" xr:uid="{7A0471D3-8575-4458-AEB6-FAA4DF057E71}"/>
    <cellStyle name="Bad 18" xfId="10525" xr:uid="{369CF920-6ABC-4A61-84E5-8473BC975B76}"/>
    <cellStyle name="Bad 19" xfId="10526" xr:uid="{CB64F404-0236-44F0-BA5C-897108A7AA6F}"/>
    <cellStyle name="Bad 2" xfId="232" xr:uid="{A31BAD67-ACB5-4F77-86C1-5474E42E0465}"/>
    <cellStyle name="Bad 2 2" xfId="1618" xr:uid="{314DFB57-B711-4C2E-8004-A598F0106D59}"/>
    <cellStyle name="Bad 2 2 2" xfId="3222" xr:uid="{C3AE3C4E-39D9-4684-AD2A-1ADF1CC6AA8B}"/>
    <cellStyle name="Bad 2 2 2 2" xfId="10529" xr:uid="{9612927F-143F-4538-8524-215140983A81}"/>
    <cellStyle name="Bad 2 2 3" xfId="10528" xr:uid="{FFEF3067-A39A-44C5-90D6-407EBBB98C10}"/>
    <cellStyle name="Bad 2 3" xfId="1619" xr:uid="{F7B133D6-A9C3-4482-BA78-591132CE98E7}"/>
    <cellStyle name="Bad 2 3 2" xfId="10530" xr:uid="{33491516-55CA-4C8B-B4D8-16E0BAB4A026}"/>
    <cellStyle name="Bad 2 4" xfId="1620" xr:uid="{E59234D1-56D8-4395-8EA9-759D41EE60C6}"/>
    <cellStyle name="Bad 2 4 2" xfId="10531" xr:uid="{7ECBDF7F-C6CC-469D-8C6B-8ED13B2A2B37}"/>
    <cellStyle name="Bad 2 5" xfId="1621" xr:uid="{7C5FF732-1818-48E4-9326-B0B50825196E}"/>
    <cellStyle name="Bad 2 6" xfId="1622" xr:uid="{F6F75658-1709-4CFC-BCA9-F63B60C03A91}"/>
    <cellStyle name="Bad 2 7" xfId="1623" xr:uid="{6745C396-475A-437D-B00D-58D6CFA42499}"/>
    <cellStyle name="Bad 2 8" xfId="10527" xr:uid="{51DE3EEE-B1DE-489E-B450-43ED77DF4E52}"/>
    <cellStyle name="Bad 20" xfId="10532" xr:uid="{60DE2CBC-E2CD-4286-A8FD-BCDE782B9A75}"/>
    <cellStyle name="Bad 21" xfId="10533" xr:uid="{7DD0C55C-002C-4EDC-A81B-C440CA39590E}"/>
    <cellStyle name="Bad 22" xfId="10534" xr:uid="{04A4B8D9-1272-4D8A-A525-C25BE9EB4CAF}"/>
    <cellStyle name="Bad 23" xfId="10535" xr:uid="{34DAB59A-52B7-468F-BDEB-7F4C9DE60BA6}"/>
    <cellStyle name="Bad 24" xfId="10536" xr:uid="{BB9BF784-59CE-409F-9759-B49C2E037A22}"/>
    <cellStyle name="Bad 25" xfId="10537" xr:uid="{51EC52D6-62EA-41B3-A031-920B1099A7C9}"/>
    <cellStyle name="Bad 26" xfId="10538" xr:uid="{7139E222-BFBD-4B08-89A6-D4E2813887C2}"/>
    <cellStyle name="Bad 27" xfId="10539" xr:uid="{C43AD735-0FB5-4173-A737-4C1734B4A604}"/>
    <cellStyle name="Bad 3" xfId="233" xr:uid="{9E8110C5-7EBC-474A-8842-AE43B1F0DD48}"/>
    <cellStyle name="Bad 3 2" xfId="1624" xr:uid="{8DC50C1B-C94D-4E82-A8A7-333EF4813C4E}"/>
    <cellStyle name="Bad 3 2 2" xfId="10541" xr:uid="{C5FCF941-8856-4B39-BA71-57E29732CB34}"/>
    <cellStyle name="Bad 3 3" xfId="1625" xr:uid="{BC50EA79-4B9A-42E9-8906-A9AA3C7EEC0C}"/>
    <cellStyle name="Bad 3 4" xfId="1626" xr:uid="{B32C3526-B6FB-444F-9B62-7199A38BF62A}"/>
    <cellStyle name="Bad 3 5" xfId="1627" xr:uid="{A20E0A55-35CA-4984-9CDC-477176E526A2}"/>
    <cellStyle name="Bad 3 6" xfId="1628" xr:uid="{2074074C-C7AF-4286-A3CC-33625611E9F6}"/>
    <cellStyle name="Bad 3 7" xfId="1629" xr:uid="{FC3CB54D-B0B2-4183-8B9B-E55748D38A07}"/>
    <cellStyle name="Bad 3 8" xfId="10540" xr:uid="{B1C6AD63-90A4-49E8-AA56-9DA5D29AB803}"/>
    <cellStyle name="Bad 4" xfId="234" xr:uid="{B2CD2738-0E4C-4B33-8297-015CC129846E}"/>
    <cellStyle name="Bad 4 2" xfId="1630" xr:uid="{EB6C5BDE-F147-4897-950E-4F0F19AA2934}"/>
    <cellStyle name="Bad 4 3" xfId="1631" xr:uid="{C06D1CCE-F87A-4DFC-8A50-F5B765A9BDAC}"/>
    <cellStyle name="Bad 4 4" xfId="1632" xr:uid="{F486AB9C-0DAA-46F8-89D9-FC81380136D0}"/>
    <cellStyle name="Bad 4 5" xfId="1633" xr:uid="{3CF299AA-E643-4FCE-B5B8-4382537FFCE6}"/>
    <cellStyle name="Bad 4 6" xfId="1634" xr:uid="{0D5035D4-6BAA-4CA9-8E7C-F33C0BEE519B}"/>
    <cellStyle name="Bad 4 7" xfId="1635" xr:uid="{B2C6D47B-42A3-46A8-BF5C-D1270D325A91}"/>
    <cellStyle name="Bad 4 8" xfId="10542" xr:uid="{75B8CC46-54EB-446D-A537-53DE32505617}"/>
    <cellStyle name="Bad 5" xfId="235" xr:uid="{DBE8A480-38B6-4663-8364-2C0DCAC20F1B}"/>
    <cellStyle name="Bad 5 2" xfId="10543" xr:uid="{512F7D4D-7D21-49A1-8016-6B20EF8165FD}"/>
    <cellStyle name="Bad 6" xfId="236" xr:uid="{0D99968D-9A08-43EB-AC91-FD21C5061D86}"/>
    <cellStyle name="Bad 6 2" xfId="10544" xr:uid="{C9285710-BE72-4101-9B21-5200B4E446EF}"/>
    <cellStyle name="Bad 7" xfId="237" xr:uid="{735933AF-8424-4986-9B3F-61100D192EE7}"/>
    <cellStyle name="Bad 7 2" xfId="10545" xr:uid="{67C980D0-565C-436A-8198-6812A9037A04}"/>
    <cellStyle name="Bad 8" xfId="238" xr:uid="{F9AA4462-B11B-404D-A68D-0F15E714A5E0}"/>
    <cellStyle name="Bad 8 2" xfId="10546" xr:uid="{3B1027E7-0E55-45FB-B20E-CA40A2F12FB2}"/>
    <cellStyle name="Bad 9" xfId="239" xr:uid="{2FF63C5F-A4AC-4369-B55C-C8D17540A50A}"/>
    <cellStyle name="Bad 9 2" xfId="10547" xr:uid="{00BB9AEF-D0D5-4A96-A433-90E31FACBD83}"/>
    <cellStyle name="Band 1" xfId="10548" xr:uid="{74361479-66B5-42F8-96E8-6B46B8588796}"/>
    <cellStyle name="Band 1 2" xfId="11963" xr:uid="{6A13D38C-E882-4F8B-92AF-5EAD090CF6D4}"/>
    <cellStyle name="Band 1 2 2" xfId="25052" xr:uid="{390B41A2-52A6-4A72-918C-5D71A775A3DB}"/>
    <cellStyle name="Band 1 2 2 2" xfId="28368" xr:uid="{16DDF761-4B5D-4956-82BB-DF30E57410A8}"/>
    <cellStyle name="Band 1 2 2 3" xfId="29067" xr:uid="{1257ACD5-9799-4F13-AFEF-5D12747EFD3D}"/>
    <cellStyle name="Band 1 2 3" xfId="25406" xr:uid="{16E934CA-4AD0-4329-B5B9-B3FFCF9398E7}"/>
    <cellStyle name="Band 1 2 3 2" xfId="28677" xr:uid="{E93FA894-F2E0-4FE4-8E77-C5CC706D798E}"/>
    <cellStyle name="Band 1 2 3 3" xfId="29363" xr:uid="{73B18D14-9328-4FE2-AB4F-0432B716C777}"/>
    <cellStyle name="Band 1 2 4" xfId="26846" xr:uid="{E2E88A2B-2948-4944-A023-A54D2FB8BEED}"/>
    <cellStyle name="Band 1 3" xfId="24569" xr:uid="{C93EB0DA-CE55-44B6-957B-A5EC872AAF3C}"/>
    <cellStyle name="Band 1 3 2" xfId="28091" xr:uid="{2CFC5CAB-AD22-4725-A5FB-A04C02DD4540}"/>
    <cellStyle name="Band 1 3 3" xfId="28804" xr:uid="{83B803F7-65E3-4155-8265-8F30BD607BF0}"/>
    <cellStyle name="Band 1 4" xfId="25208" xr:uid="{AC9F3F60-FAC9-4944-BFB6-C4E16340AEBA}"/>
    <cellStyle name="Band 1 4 2" xfId="28496" xr:uid="{55CD9CD1-F07D-41EE-9C40-C4BD96AD0689}"/>
    <cellStyle name="Band 1 4 3" xfId="29186" xr:uid="{B87930BE-D554-476C-9D1C-1366B8506B6B}"/>
    <cellStyle name="Band 1 5" xfId="26386" xr:uid="{CECA9309-CE19-483A-8182-08252E1B3FC0}"/>
    <cellStyle name="Band 1 6" xfId="26331" xr:uid="{AB89EAF3-E967-420C-A6E2-93F7E4D4EAD9}"/>
    <cellStyle name="Band 2" xfId="10549" xr:uid="{287D250E-EAF0-45BA-BFF9-33AAC7CEDE2D}"/>
    <cellStyle name="Band 2 2" xfId="10550" xr:uid="{1389F740-7640-4B04-B9FF-01CADD67C267}"/>
    <cellStyle name="Band 2 2 2" xfId="24571" xr:uid="{B60E10CB-FDBA-42BA-B4E5-32AD598FD408}"/>
    <cellStyle name="Band 2 2 2 2" xfId="28806" xr:uid="{62F9395E-E005-4CB2-A3C0-39CE16C4C8A8}"/>
    <cellStyle name="Band 2 2 3" xfId="26011" xr:uid="{7EB017E2-A1E3-4F6C-A062-8FED89F9CB44}"/>
    <cellStyle name="Band 2 3" xfId="24570" xr:uid="{3FEF8E00-BD12-4296-BD10-E586AC7F9EB8}"/>
    <cellStyle name="Band 2 3 2" xfId="28805" xr:uid="{CCB73084-26C6-4CEA-A7CB-E4568C4C1F9A}"/>
    <cellStyle name="Band 2 4" xfId="26116" xr:uid="{1A5D2C80-80DA-4AF4-8F6A-B76BBCA20AA7}"/>
    <cellStyle name="Berechnung" xfId="10551" xr:uid="{60647FA2-3E16-48AF-A511-6CD14DA42BA6}"/>
    <cellStyle name="Berechnung 2" xfId="10552" xr:uid="{7DE0B506-9964-4639-97A1-96CAE3321B71}"/>
    <cellStyle name="Berechnung 2 2" xfId="11965" xr:uid="{E80288D4-DE7D-4755-A940-24EA32559092}"/>
    <cellStyle name="Berechnung 2 2 2" xfId="25054" xr:uid="{89036792-8C96-4ABD-8538-C0D5CB28AF10}"/>
    <cellStyle name="Berechnung 2 2 2 2" xfId="28370" xr:uid="{78B62326-CE84-4D0A-9F90-F4A56848D78A}"/>
    <cellStyle name="Berechnung 2 2 2 3" xfId="29069" xr:uid="{7C8E3AC3-A8F3-4AF5-825C-7FDB516D34CA}"/>
    <cellStyle name="Berechnung 2 2 3" xfId="25408" xr:uid="{B8DD499C-496E-4E5F-AED5-DFAC7DBEDB6A}"/>
    <cellStyle name="Berechnung 2 2 3 2" xfId="28679" xr:uid="{990C6127-B091-4C88-85E5-C23674AE63D0}"/>
    <cellStyle name="Berechnung 2 2 3 3" xfId="29365" xr:uid="{194AA0B6-A1F4-4164-AA8D-9C9A61191BAF}"/>
    <cellStyle name="Berechnung 2 2 4" xfId="26604" xr:uid="{5319E136-B49C-49A5-95EA-98AD054A4353}"/>
    <cellStyle name="Berechnung 2 2 5" xfId="26180" xr:uid="{A7EA92DF-9ECD-4F99-AE59-BA80397870C7}"/>
    <cellStyle name="Berechnung 2 3" xfId="24573" xr:uid="{ADD7DF58-09EA-4C5D-A5F8-F971E8C57E82}"/>
    <cellStyle name="Berechnung 2 3 2" xfId="28093" xr:uid="{F1DE9819-92F8-4D59-9EE1-6042DFC4BFF7}"/>
    <cellStyle name="Berechnung 2 3 3" xfId="28808" xr:uid="{96FDCF2C-0496-4D45-85DD-6C2CD63C44E6}"/>
    <cellStyle name="Berechnung 2 4" xfId="25210" xr:uid="{C58B8A44-EDD2-4C8A-BF3C-5B8CE1FE5268}"/>
    <cellStyle name="Berechnung 2 4 2" xfId="28498" xr:uid="{2A20AA20-CCA5-48C7-9A04-8FF7937C57C7}"/>
    <cellStyle name="Berechnung 2 4 3" xfId="29188" xr:uid="{2FA73953-2F7F-4A4F-B221-FC070AED2A3E}"/>
    <cellStyle name="Berechnung 2 5" xfId="26388" xr:uid="{23813DC9-6775-4409-B5A6-CF01A264D07E}"/>
    <cellStyle name="Berechnung 2 6" xfId="26867" xr:uid="{1399B086-CB93-43F5-B6BC-292E86C608DC}"/>
    <cellStyle name="Berechnung 3" xfId="11964" xr:uid="{6D1C6028-8592-4D9F-91FF-DCD40F2B94BC}"/>
    <cellStyle name="Berechnung 3 2" xfId="25053" xr:uid="{28DA4CA0-90BD-40FA-976D-C73AAF6B57B7}"/>
    <cellStyle name="Berechnung 3 2 2" xfId="28369" xr:uid="{E937C7F7-85DD-420F-83C7-B075666A41CD}"/>
    <cellStyle name="Berechnung 3 2 3" xfId="29068" xr:uid="{51B3A59A-7F8A-4362-A15E-6F97DA00CE29}"/>
    <cellStyle name="Berechnung 3 3" xfId="25407" xr:uid="{7C1DC20D-A5BC-492B-BF0B-74D9E9D8640A}"/>
    <cellStyle name="Berechnung 3 3 2" xfId="28678" xr:uid="{84D99AE1-5ED2-4FD4-8517-F8B30A501840}"/>
    <cellStyle name="Berechnung 3 3 3" xfId="29364" xr:uid="{F8FCF3EA-C564-4DC4-B8CE-7265406B957D}"/>
    <cellStyle name="Berechnung 3 4" xfId="26603" xr:uid="{2944F562-DD0B-485A-AD16-9431A98169FF}"/>
    <cellStyle name="Berechnung 3 5" xfId="27868" xr:uid="{C82C05D8-7505-4DDF-8A44-CA9298B9DD46}"/>
    <cellStyle name="Berechnung 4" xfId="24572" xr:uid="{FB9F61AF-A535-45D7-BD03-60886563FF3E}"/>
    <cellStyle name="Berechnung 4 2" xfId="28092" xr:uid="{A4F90DD8-BA86-4382-B013-93142063AC01}"/>
    <cellStyle name="Berechnung 4 3" xfId="28807" xr:uid="{F4563008-FBF2-4814-B2A2-CD34794CBC81}"/>
    <cellStyle name="Berechnung 5" xfId="25209" xr:uid="{711BB053-231D-4472-80F4-CEDA52CCF294}"/>
    <cellStyle name="Berechnung 5 2" xfId="28497" xr:uid="{E9B1B269-C098-4DA9-977F-1C9216A9DF46}"/>
    <cellStyle name="Berechnung 5 3" xfId="29187" xr:uid="{16D55C60-4B5B-4246-8E0C-5AEA3A7D8C2E}"/>
    <cellStyle name="Berechnung 6" xfId="26387" xr:uid="{F664FD68-5A27-4428-BF00-A0C71CFFF3DA}"/>
    <cellStyle name="Berechnung 7" xfId="27646" xr:uid="{B3347674-4DFD-483A-80D3-BB4E8A6144E5}"/>
    <cellStyle name="Besuchter Hyperlink" xfId="10553" xr:uid="{AD6E9809-9E36-4CBE-B302-41E537070BAE}"/>
    <cellStyle name="Besuchter Hyperlink 2" xfId="10554" xr:uid="{7346A1D1-1A09-4993-BF25-F2F3A3E19A73}"/>
    <cellStyle name="blp_column_header" xfId="10555" xr:uid="{DE6E0DB5-37F8-4A59-912E-38EBED3A6C56}"/>
    <cellStyle name="Body" xfId="4" xr:uid="{36D9B4BD-A32B-48C4-B756-F713EAE68808}"/>
    <cellStyle name="Border" xfId="1982" xr:uid="{D2526584-2EB5-4AD4-85C0-5EEE18945F6D}"/>
    <cellStyle name="Border 2" xfId="18180" xr:uid="{DA9CDAA7-6723-491A-B4E6-B02AE3CEFF72}"/>
    <cellStyle name="Border 2 2" xfId="27503" xr:uid="{17D1D9B0-3CD9-43A2-A226-C9FDDCBAD475}"/>
    <cellStyle name="Border 2 3" xfId="26015" xr:uid="{3B29B98C-605C-46EE-B02D-36DDBC237629}"/>
    <cellStyle name="Border 3" xfId="18494" xr:uid="{C2B074AE-9FBA-4115-B794-B0BD594663AA}"/>
    <cellStyle name="Border 3 2" xfId="27569" xr:uid="{437D71B5-43D1-418E-B660-2751150F0B60}"/>
    <cellStyle name="Border 3 3" xfId="27563" xr:uid="{8ABBBEA5-F941-423C-AA07-0B16AC06C636}"/>
    <cellStyle name="Border 4" xfId="25880" xr:uid="{37A53A8D-5A3A-4BC2-8DD3-B853BBE8FBF5}"/>
    <cellStyle name="Border 5" xfId="26874" xr:uid="{606A49FC-2AD9-4963-B462-36DC628D8039}"/>
    <cellStyle name="C06_Main text" xfId="10556" xr:uid="{F6E6F8D7-7C46-423A-B340-C559978EC573}"/>
    <cellStyle name="C07_Main text Bold Green" xfId="10557" xr:uid="{ACD3C2C7-6CDB-4A11-A8A5-7DEFE71CD976}"/>
    <cellStyle name="C08_2001 Col heads" xfId="10558" xr:uid="{49FB6623-9B68-4B5C-A59C-44A59FDC8FC8}"/>
    <cellStyle name="C10_2001 Figs Black" xfId="10559" xr:uid="{D9446C31-86E6-4522-AE18-18FDAC190971}"/>
    <cellStyle name="C11_2002 Figs Bold Green" xfId="10560" xr:uid="{00AD2193-CF07-4767-BF50-3C843DB450AC}"/>
    <cellStyle name="C13_2001 Figs 1 decimals" xfId="10561" xr:uid="{4777931E-921A-4983-B816-EE4A034B5CD0}"/>
    <cellStyle name="C15_Main text Bold Black" xfId="10562" xr:uid="{CBB4A4E2-478C-4C86-B6BF-DDC5DF28737C}"/>
    <cellStyle name="Calc Currency (0)" xfId="5" xr:uid="{9DE18215-5D45-4C57-B0D9-406CED14B864}"/>
    <cellStyle name="Calc Currency (2)" xfId="1983" xr:uid="{7C34426D-96C6-4104-B711-05D4A6D57B80}"/>
    <cellStyle name="Calc Percent (0)" xfId="1984" xr:uid="{1FFFF3D5-80BE-4BE9-A381-B4F966C66720}"/>
    <cellStyle name="Calc Percent (1)" xfId="1985" xr:uid="{A963E716-8E4F-4378-844B-58B6E4BD36FE}"/>
    <cellStyle name="Calc Percent (2)" xfId="1986" xr:uid="{9BFE00F8-F095-4B1D-A602-0E7D3D3150EA}"/>
    <cellStyle name="Calc Units (0)" xfId="1987" xr:uid="{CC04D012-5164-430D-B252-9F5FCCE51A1F}"/>
    <cellStyle name="Calc Units (1)" xfId="1988" xr:uid="{675C3CD9-6E10-4494-BFB3-2339D0DCCAEF}"/>
    <cellStyle name="Calc Units (2)" xfId="1989" xr:uid="{A168DCF5-6DCE-4FA1-ABD6-396FB1AB7D52}"/>
    <cellStyle name="Calculation 10" xfId="2711" xr:uid="{A3151A6E-B58A-4E14-A7EF-9FDFA9279820}"/>
    <cellStyle name="Calculation 10 2" xfId="10563" xr:uid="{CCCDD81A-A91C-4875-84FA-D96A5E4A6F66}"/>
    <cellStyle name="Calculation 10 3" xfId="11947" xr:uid="{39833B72-3D65-4D57-9EEB-AFE560C7738B}"/>
    <cellStyle name="Calculation 10 3 2" xfId="25037" xr:uid="{DFDF6A0E-3621-4766-AF42-668F99ED0AD8}"/>
    <cellStyle name="Calculation 10 3 2 2" xfId="28353" xr:uid="{CFD10443-E594-4A8F-84AC-967CAE456265}"/>
    <cellStyle name="Calculation 10 3 2 3" xfId="29052" xr:uid="{1197C17B-2A7D-4008-A7AF-4058C554C207}"/>
    <cellStyle name="Calculation 10 3 3" xfId="25391" xr:uid="{C195859E-9B93-40A5-A062-F942C71BFBFB}"/>
    <cellStyle name="Calculation 10 3 3 2" xfId="28662" xr:uid="{EED9201D-5BDA-4C79-B60B-1CC4CED52DE6}"/>
    <cellStyle name="Calculation 10 3 3 3" xfId="29348" xr:uid="{1197771D-CC9D-4017-B572-0CBDC5711682}"/>
    <cellStyle name="Calculation 10 3 4" xfId="26589" xr:uid="{E6E72487-5104-4AF1-8C55-8564F24A34EF}"/>
    <cellStyle name="Calculation 10 3 5" xfId="26188" xr:uid="{826A8D1E-10E8-4C53-ADC2-233255142168}"/>
    <cellStyle name="Calculation 10 4" xfId="18600" xr:uid="{157A3FB9-8A70-4685-987A-365FE6DF3849}"/>
    <cellStyle name="Calculation 10 4 2" xfId="27622" xr:uid="{75764E8A-753F-4D14-ACCE-96AF4DD4248D}"/>
    <cellStyle name="Calculation 10 4 3" xfId="26162" xr:uid="{6D4E44AB-6368-4EE8-9257-15B4747149BE}"/>
    <cellStyle name="Calculation 10 5" xfId="24563" xr:uid="{AEA47266-C8C5-4490-B930-D2E230203288}"/>
    <cellStyle name="Calculation 10 5 2" xfId="28088" xr:uid="{C1DC09CB-7E63-49DD-82CD-C93893C820A5}"/>
    <cellStyle name="Calculation 10 5 3" xfId="28801" xr:uid="{3ACFDA63-8BD5-462A-9D57-47537E16F5AF}"/>
    <cellStyle name="Calculation 10 6" xfId="25945" xr:uid="{EEE7950D-8D5D-41A2-A91A-4C04CBE9833E}"/>
    <cellStyle name="Calculation 10 7" xfId="25954" xr:uid="{AF624A1C-C807-4BE4-806E-164087DD3401}"/>
    <cellStyle name="Calculation 11" xfId="5532" xr:uid="{B09579AB-6E82-4895-83C2-273DE769ACBA}"/>
    <cellStyle name="Calculation 11 2" xfId="10564" xr:uid="{06A0554B-536F-4712-AD24-A149BB76D361}"/>
    <cellStyle name="Calculation 11 3" xfId="11959" xr:uid="{F42163BA-DFAC-4097-BD3E-571CDE217F0C}"/>
    <cellStyle name="Calculation 11 3 2" xfId="25048" xr:uid="{9A2890BC-A400-4D68-8242-4C33BFFB9B11}"/>
    <cellStyle name="Calculation 11 3 2 2" xfId="28364" xr:uid="{79785B9D-4CBF-4556-98F8-D8FA1CBAA9CE}"/>
    <cellStyle name="Calculation 11 3 2 3" xfId="29063" xr:uid="{542EEF35-FD9C-4C1B-A35A-3EDDC103C149}"/>
    <cellStyle name="Calculation 11 3 3" xfId="25402" xr:uid="{CDFAD9F4-4329-4E28-B6A3-5613427ED86A}"/>
    <cellStyle name="Calculation 11 3 3 2" xfId="28673" xr:uid="{469E3964-FCA5-4BCC-A0D6-494BB4703131}"/>
    <cellStyle name="Calculation 11 3 3 3" xfId="29359" xr:uid="{9C7136DC-316E-4E13-85D4-FAA4705792DD}"/>
    <cellStyle name="Calculation 11 3 4" xfId="26599" xr:uid="{23F5EA47-1F93-4F1E-9650-D9D7E821BE1F}"/>
    <cellStyle name="Calculation 11 3 5" xfId="26122" xr:uid="{16B57F85-755F-45A8-90F8-5E0C04AF4BD7}"/>
    <cellStyle name="Calculation 11 4" xfId="21220" xr:uid="{68B3BC2A-496E-4B8F-AA79-ECE31438FDE1}"/>
    <cellStyle name="Calculation 11 4 2" xfId="27851" xr:uid="{34393A16-0E8E-4AD6-94DD-C2DC4D292598}"/>
    <cellStyle name="Calculation 11 4 3" xfId="26383" xr:uid="{2AAEF8EF-8FF1-4D43-AEAA-C26F87D7CD9E}"/>
    <cellStyle name="Calculation 11 5" xfId="25193" xr:uid="{F57CA73B-0313-4D5B-B935-097176672352}"/>
    <cellStyle name="Calculation 11 5 2" xfId="28489" xr:uid="{3383D7EA-85D8-452B-8996-DF148F0DBFDE}"/>
    <cellStyle name="Calculation 11 5 3" xfId="29180" xr:uid="{BF445F96-2038-493D-978F-8D89A9AB7A3B}"/>
    <cellStyle name="Calculation 11 6" xfId="26161" xr:uid="{556C41BE-F46C-4B11-9C13-9D16C21B8E8D}"/>
    <cellStyle name="Calculation 11 7" xfId="26868" xr:uid="{303FB254-2A7F-4F99-AE3A-89A55F12EBA1}"/>
    <cellStyle name="Calculation 12" xfId="10565" xr:uid="{CC57BA9F-A1E4-4834-A3EE-62CC145381C0}"/>
    <cellStyle name="Calculation 13" xfId="10566" xr:uid="{4D2B98AA-EC86-42A0-93C0-7A070F6E529F}"/>
    <cellStyle name="Calculation 14" xfId="10567" xr:uid="{F8D0E7C8-7FA1-4BA1-BD80-442B37C0E41D}"/>
    <cellStyle name="Calculation 15" xfId="10568" xr:uid="{6F9BF5D7-8339-492A-A140-C01420CB8DBC}"/>
    <cellStyle name="Calculation 16" xfId="10569" xr:uid="{B209CAF8-1B74-4A16-82F6-DD25196E4A9B}"/>
    <cellStyle name="Calculation 17" xfId="10570" xr:uid="{87DB7AEE-5724-4EBD-B74F-2EFA921209FC}"/>
    <cellStyle name="Calculation 18" xfId="10571" xr:uid="{8772DB4F-4CED-4866-B9DC-F9BC97A109BF}"/>
    <cellStyle name="Calculation 19" xfId="10572" xr:uid="{4D75F3D6-DE46-4DE0-BD7B-198D191F50DF}"/>
    <cellStyle name="Calculation 2" xfId="240" xr:uid="{6BD21D95-5076-447B-B023-3428D98FE513}"/>
    <cellStyle name="Calculation 2 10" xfId="25546" xr:uid="{1E82AF0A-B9FA-49E8-B992-382BD7FAE643}"/>
    <cellStyle name="Calculation 2 11" xfId="26532" xr:uid="{B6F942D9-0E42-4B54-9F91-5B8AB2BB9A89}"/>
    <cellStyle name="Calculation 2 2" xfId="836" xr:uid="{EFDD210B-0627-487F-99F7-A814C0EE431D}"/>
    <cellStyle name="Calculation 2 2 10" xfId="25659" xr:uid="{15DF15EF-7827-4609-88E2-BB2672CFAE0E}"/>
    <cellStyle name="Calculation 2 2 11" xfId="26102" xr:uid="{A83A43B8-BE4D-41FF-BB7F-3E97186901EF}"/>
    <cellStyle name="Calculation 2 2 2" xfId="3223" xr:uid="{523EF075-ADB9-4099-97E6-1F1DDF155207}"/>
    <cellStyle name="Calculation 2 2 2 2" xfId="10575" xr:uid="{03C4D05A-0A8B-4475-BACA-BD570A2B981D}"/>
    <cellStyle name="Calculation 2 2 2 2 2" xfId="11968" xr:uid="{6B040F3B-FD4D-49B2-8796-6C4CAB3E2E35}"/>
    <cellStyle name="Calculation 2 2 2 2 2 2" xfId="25057" xr:uid="{C3079712-66CC-4E1E-B643-18C4EDD1AC83}"/>
    <cellStyle name="Calculation 2 2 2 2 2 2 2" xfId="28373" xr:uid="{2606568B-FE34-4559-9D30-8C10A4D8FFFB}"/>
    <cellStyle name="Calculation 2 2 2 2 2 2 3" xfId="29072" xr:uid="{90AFB3D3-573E-4686-B2E4-D9B97956E9DF}"/>
    <cellStyle name="Calculation 2 2 2 2 2 3" xfId="25411" xr:uid="{20AB2AEE-10DE-435A-A040-F521712B09C4}"/>
    <cellStyle name="Calculation 2 2 2 2 2 3 2" xfId="28682" xr:uid="{5C974133-8655-42CE-BC9F-6A87354C9165}"/>
    <cellStyle name="Calculation 2 2 2 2 2 3 3" xfId="29368" xr:uid="{B07CA34B-E3CC-4F59-BD89-3D6BCF2517C8}"/>
    <cellStyle name="Calculation 2 2 2 2 2 4" xfId="26607" xr:uid="{8360EB95-93E5-4B1E-B736-A4D31459DD7E}"/>
    <cellStyle name="Calculation 2 2 2 2 2 5" xfId="26279" xr:uid="{AA9E6589-D59E-4AA0-8228-1691BFC343CD}"/>
    <cellStyle name="Calculation 2 2 2 2 3" xfId="24576" xr:uid="{F7790C51-A565-4B39-BB49-CE9C263354D2}"/>
    <cellStyle name="Calculation 2 2 2 2 3 2" xfId="28096" xr:uid="{903046C5-5925-4675-8A64-0CF586295CFF}"/>
    <cellStyle name="Calculation 2 2 2 2 3 3" xfId="28811" xr:uid="{835E45CC-2153-463B-B57D-A7DC6D543F9C}"/>
    <cellStyle name="Calculation 2 2 2 2 4" xfId="25213" xr:uid="{742DC724-CA2E-47EC-AC67-35B51E4920FC}"/>
    <cellStyle name="Calculation 2 2 2 2 4 2" xfId="28501" xr:uid="{F60A7BE8-B937-4728-8E99-7A46DED673E1}"/>
    <cellStyle name="Calculation 2 2 2 2 4 3" xfId="29191" xr:uid="{CC1DB7DD-F511-4FEC-8E63-954DC221CC26}"/>
    <cellStyle name="Calculation 2 2 2 2 5" xfId="26391" xr:uid="{78BB7ACC-7689-47F6-8A9E-7B7B3984B948}"/>
    <cellStyle name="Calculation 2 2 2 2 6" xfId="25932" xr:uid="{692BD87F-2F92-4E4C-8477-679AAA2C3221}"/>
    <cellStyle name="Calculation 2 2 2 3" xfId="11954" xr:uid="{ECC9391E-FA27-44F1-9FB6-C01A4151D127}"/>
    <cellStyle name="Calculation 2 2 2 3 2" xfId="25044" xr:uid="{62F94C53-44A9-4ADB-8509-BBDEEFDC0AE5}"/>
    <cellStyle name="Calculation 2 2 2 3 2 2" xfId="28360" xr:uid="{2CA0CC22-4408-4B28-AD1F-6F39E86989AD}"/>
    <cellStyle name="Calculation 2 2 2 3 2 3" xfId="29059" xr:uid="{61655530-27C9-4831-9FDF-A9F56486F5A7}"/>
    <cellStyle name="Calculation 2 2 2 3 3" xfId="25398" xr:uid="{60DCC624-C8B2-4432-A087-05FAAACAC4A6}"/>
    <cellStyle name="Calculation 2 2 2 3 3 2" xfId="28669" xr:uid="{CBAB8F5C-F17B-46CD-B6FF-CFEF37482CE2}"/>
    <cellStyle name="Calculation 2 2 2 3 3 3" xfId="29355" xr:uid="{B717E4FE-3C7A-4080-93F1-6AF679036EE2}"/>
    <cellStyle name="Calculation 2 2 2 3 4" xfId="26595" xr:uid="{587C916A-B87A-4F53-85C8-B95EEACAAC48}"/>
    <cellStyle name="Calculation 2 2 2 3 5" xfId="27925" xr:uid="{3E27240B-33C9-4BD3-A200-D48AD98A723D}"/>
    <cellStyle name="Calculation 2 2 2 4" xfId="18991" xr:uid="{FDE8EF77-F722-4ED5-AD68-87E292E63D8F}"/>
    <cellStyle name="Calculation 2 2 2 4 2" xfId="27672" xr:uid="{652068C2-43B9-422C-A946-46D6CC607745}"/>
    <cellStyle name="Calculation 2 2 2 4 3" xfId="25916" xr:uid="{6FC6FAA5-B434-4E37-B025-FDC105F51FBE}"/>
    <cellStyle name="Calculation 2 2 2 5" xfId="18058" xr:uid="{F8CEB0F8-D100-41E7-A1C6-43F79328EA05}"/>
    <cellStyle name="Calculation 2 2 2 5 2" xfId="27386" xr:uid="{CD0C26BC-F645-4054-8C71-D07FC19A2BE1}"/>
    <cellStyle name="Calculation 2 2 2 5 3" xfId="26196" xr:uid="{6934DCCC-B3F1-4E9D-BAEF-E6A545550CC0}"/>
    <cellStyle name="Calculation 2 2 2 6" xfId="25989" xr:uid="{7E178574-3ED2-4D73-BADB-4BF4A726034C}"/>
    <cellStyle name="Calculation 2 2 2 7" xfId="27702" xr:uid="{F0A26ED4-AD44-4109-8BF0-9E5683543A45}"/>
    <cellStyle name="Calculation 2 2 3" xfId="10574" xr:uid="{A539AF64-F1A5-40C1-80A0-B817CBE47B36}"/>
    <cellStyle name="Calculation 2 2 3 2" xfId="11967" xr:uid="{F0B5654B-5AEA-4092-83BB-EF0903004BC9}"/>
    <cellStyle name="Calculation 2 2 3 2 2" xfId="25056" xr:uid="{ADCB50DB-36EA-4734-AADB-A899BEE57D5A}"/>
    <cellStyle name="Calculation 2 2 3 2 2 2" xfId="28372" xr:uid="{F43DFA06-6C4D-43A8-87B2-BF78893AE90B}"/>
    <cellStyle name="Calculation 2 2 3 2 2 3" xfId="29071" xr:uid="{06163DA3-BE13-4461-A61F-E813DF6B4AEA}"/>
    <cellStyle name="Calculation 2 2 3 2 3" xfId="25410" xr:uid="{A9D9ED65-FEE5-4713-B154-16D9E9DE9EE6}"/>
    <cellStyle name="Calculation 2 2 3 2 3 2" xfId="28681" xr:uid="{6788DCBA-C643-4A3C-9124-267E9B04F70D}"/>
    <cellStyle name="Calculation 2 2 3 2 3 3" xfId="29367" xr:uid="{DB60BDE2-0D2C-45F6-9159-40BF81DAD46B}"/>
    <cellStyle name="Calculation 2 2 3 2 4" xfId="26606" xr:uid="{6F2C1549-9773-4018-9D79-DA0F904F68A0}"/>
    <cellStyle name="Calculation 2 2 3 2 5" xfId="27974" xr:uid="{E2F34C33-4FBC-4CF5-BB9A-B6A7959BCDCF}"/>
    <cellStyle name="Calculation 2 2 3 3" xfId="24575" xr:uid="{6F3DB334-810E-4B49-B9C5-E4C9E1A57621}"/>
    <cellStyle name="Calculation 2 2 3 3 2" xfId="28095" xr:uid="{37F93F70-B300-4ECE-A487-6C548B060B4A}"/>
    <cellStyle name="Calculation 2 2 3 3 3" xfId="28810" xr:uid="{1628786F-DD80-41C7-8A45-DC5CC769CDBD}"/>
    <cellStyle name="Calculation 2 2 3 4" xfId="25212" xr:uid="{563BAF41-CA1A-4940-88C6-5D4529E33DFF}"/>
    <cellStyle name="Calculation 2 2 3 4 2" xfId="28500" xr:uid="{354F8E6E-5746-4596-9CB1-C6BC9EE6C49A}"/>
    <cellStyle name="Calculation 2 2 3 4 3" xfId="29190" xr:uid="{BB3643AA-13B7-4D7B-A6C8-3E8B3ADFF2D0}"/>
    <cellStyle name="Calculation 2 2 3 5" xfId="26390" xr:uid="{662DABCA-BEF7-436D-AA7D-396E97329136}"/>
    <cellStyle name="Calculation 2 2 3 6" xfId="25603" xr:uid="{D5B9446C-2F4C-4C9E-95F3-F68DECB96D11}"/>
    <cellStyle name="Calculation 2 2 4" xfId="1636" xr:uid="{887DE87C-F537-4411-8BA9-70FAAEE5B96A}"/>
    <cellStyle name="Calculation 2 2 4 2" xfId="18061" xr:uid="{91079283-64A6-433F-B65F-EDEA3F7436D6}"/>
    <cellStyle name="Calculation 2 2 4 2 2" xfId="27389" xr:uid="{3E39F5B7-C35D-4ED4-986E-D3DA22750E04}"/>
    <cellStyle name="Calculation 2 2 4 2 3" xfId="26296" xr:uid="{69C2E10E-A413-41D9-8797-D83122202BF3}"/>
    <cellStyle name="Calculation 2 2 4 3" xfId="18093" xr:uid="{499AB2A0-0A34-42EE-A355-8B818D39BF29}"/>
    <cellStyle name="Calculation 2 2 4 3 2" xfId="27419" xr:uid="{7ADADB26-3080-46C6-8A01-4F3B32966ACE}"/>
    <cellStyle name="Calculation 2 2 4 3 3" xfId="26190" xr:uid="{E27A8DF9-5A04-454B-B441-04581B6C2EA9}"/>
    <cellStyle name="Calculation 2 2 4 4" xfId="25780" xr:uid="{59EEA8E8-2068-4F23-8DC9-26B11D2DE3EE}"/>
    <cellStyle name="Calculation 2 2 4 5" xfId="28204" xr:uid="{677773E0-7571-43C5-8C03-9F6200125D48}"/>
    <cellStyle name="Calculation 2 2 5" xfId="2064" xr:uid="{E66AF571-0EFE-4CC4-9829-C18D5852B6AB}"/>
    <cellStyle name="Calculation 2 2 5 2" xfId="18211" xr:uid="{F53D87B5-9C14-4E27-B751-062E64AB437D}"/>
    <cellStyle name="Calculation 2 2 5 2 2" xfId="27524" xr:uid="{485AFCBD-478C-49CF-A5BE-F706C5A8FDDA}"/>
    <cellStyle name="Calculation 2 2 5 2 3" xfId="26343" xr:uid="{97E2CA3E-8534-4EA0-BC09-7DC573E2D55C}"/>
    <cellStyle name="Calculation 2 2 5 3" xfId="24585" xr:uid="{BE536AAD-384A-4510-BCB9-CA52BD496DE6}"/>
    <cellStyle name="Calculation 2 2 5 3 2" xfId="28101" xr:uid="{3A021CE4-1FC4-4537-B371-A33BADBC2829}"/>
    <cellStyle name="Calculation 2 2 5 3 3" xfId="28816" xr:uid="{793925DD-F9F6-44C6-B35D-4502D7054E0F}"/>
    <cellStyle name="Calculation 2 2 5 4" xfId="25900" xr:uid="{33653CE9-4612-4073-9F31-51397CF01DEE}"/>
    <cellStyle name="Calculation 2 2 5 5" xfId="27958" xr:uid="{BF0604EB-C80A-4EC0-AE69-F9DF4D6F6F75}"/>
    <cellStyle name="Calculation 2 2 6" xfId="14768" xr:uid="{06B2D8FB-2807-4026-B9C5-D6BEC430D586}"/>
    <cellStyle name="Calculation 2 2 6 2" xfId="26902" xr:uid="{6BCAD9EB-5470-4BA3-9642-AA18139789BC}"/>
    <cellStyle name="Calculation 2 2 6 3" xfId="26081" xr:uid="{B7BC5C59-2F33-4367-B912-C28AADE07D69}"/>
    <cellStyle name="Calculation 2 2 7" xfId="17403" xr:uid="{911B77C1-18EC-4A09-9F5B-6BE75159BAB9}"/>
    <cellStyle name="Calculation 2 2 7 2" xfId="27078" xr:uid="{7E6E64DA-A3C9-44E1-ACAF-772A82CB9442}"/>
    <cellStyle name="Calculation 2 2 7 3" xfId="26336" xr:uid="{8BAF9C05-2720-4412-93C5-C3D8905AF7FD}"/>
    <cellStyle name="Calculation 2 2 8" xfId="17752" xr:uid="{09EE1312-900C-473F-B2C1-D3AC6FF90E8A}"/>
    <cellStyle name="Calculation 2 2 8 2" xfId="27265" xr:uid="{DE30495B-2852-4ED6-9D93-70CB4E610446}"/>
    <cellStyle name="Calculation 2 2 8 3" xfId="26106" xr:uid="{93F94C16-AEE9-4071-8091-357824C3D83F}"/>
    <cellStyle name="Calculation 2 2 9" xfId="17521" xr:uid="{0F711511-3C79-4262-BB76-2678099B99EE}"/>
    <cellStyle name="Calculation 2 2 9 2" xfId="27185" xr:uid="{25CFC9CF-A305-43D9-B823-A93D48800C6E}"/>
    <cellStyle name="Calculation 2 2 9 3" xfId="27971" xr:uid="{59258CBF-AE21-4157-BA72-370AB5E64810}"/>
    <cellStyle name="Calculation 2 3" xfId="868" xr:uid="{76CB3E0C-493C-41CB-900F-D01E6DB805F9}"/>
    <cellStyle name="Calculation 2 3 2" xfId="10576" xr:uid="{4A2231BA-B378-4470-9E11-6A1DD2D6BFCA}"/>
    <cellStyle name="Calculation 2 3 2 2" xfId="11969" xr:uid="{A0F2D45A-1FA5-4E4D-9E33-6931764854D4}"/>
    <cellStyle name="Calculation 2 3 2 2 2" xfId="25058" xr:uid="{85D31C23-80EF-4742-AEB4-7D8C7F882CA4}"/>
    <cellStyle name="Calculation 2 3 2 2 2 2" xfId="28374" xr:uid="{C8D36943-166F-4AC1-8ECB-8C81F748417C}"/>
    <cellStyle name="Calculation 2 3 2 2 2 3" xfId="29073" xr:uid="{E8041D9A-3FA8-4B45-8314-B9AFE5B0BC0F}"/>
    <cellStyle name="Calculation 2 3 2 2 3" xfId="25412" xr:uid="{62083960-BDCF-4BB9-985F-904EF6D6C6FB}"/>
    <cellStyle name="Calculation 2 3 2 2 3 2" xfId="28683" xr:uid="{5AED1584-70B2-4236-AFFE-1740ABDE7B40}"/>
    <cellStyle name="Calculation 2 3 2 2 3 3" xfId="29369" xr:uid="{B233741F-5C7F-4D53-A69B-131D570F1550}"/>
    <cellStyle name="Calculation 2 3 2 2 4" xfId="26608" xr:uid="{8F850236-5E76-4A43-BCAF-5CFCE88618A9}"/>
    <cellStyle name="Calculation 2 3 2 2 5" xfId="26063" xr:uid="{0BAB85D9-EA78-4E73-A934-9D97A4CF9982}"/>
    <cellStyle name="Calculation 2 3 2 3" xfId="24577" xr:uid="{3D9A3C00-FD8F-4D54-A6E8-D49919B067DB}"/>
    <cellStyle name="Calculation 2 3 2 3 2" xfId="28097" xr:uid="{F8B6E94C-4F53-4CA2-B4DE-0CC5A76F2D0A}"/>
    <cellStyle name="Calculation 2 3 2 3 3" xfId="28812" xr:uid="{320E7096-9334-424C-B7D3-7F08E3EF1DA2}"/>
    <cellStyle name="Calculation 2 3 2 4" xfId="25214" xr:uid="{53ECB5F9-710A-4A16-B78E-8D005E862B1C}"/>
    <cellStyle name="Calculation 2 3 2 4 2" xfId="28502" xr:uid="{C48E3CB2-6066-4D94-90EC-548FC0D36112}"/>
    <cellStyle name="Calculation 2 3 2 4 3" xfId="29192" xr:uid="{D9439563-8133-40A2-B6B3-AC1FABA5A287}"/>
    <cellStyle name="Calculation 2 3 2 5" xfId="26392" xr:uid="{C6515015-550F-4B35-A1B5-5400CC4C656A}"/>
    <cellStyle name="Calculation 2 3 2 6" xfId="25602" xr:uid="{18366167-7A55-4A17-825E-EA95F60BE124}"/>
    <cellStyle name="Calculation 2 3 3" xfId="1637" xr:uid="{012184F5-EC86-4F9B-9C27-35B493187251}"/>
    <cellStyle name="Calculation 2 3 3 2" xfId="18062" xr:uid="{8E35DA73-0BA8-4175-A70A-DEB6693F572E}"/>
    <cellStyle name="Calculation 2 3 3 2 2" xfId="27390" xr:uid="{DF454633-5C48-4F4B-9EBC-06E9EDDE8878}"/>
    <cellStyle name="Calculation 2 3 3 2 3" xfId="26084" xr:uid="{A0A169B0-DAB2-48D8-B1E0-ED1D2A639F85}"/>
    <cellStyle name="Calculation 2 3 3 3" xfId="18092" xr:uid="{AE272B97-399A-490D-A1EE-4191715F3927}"/>
    <cellStyle name="Calculation 2 3 3 3 2" xfId="27418" xr:uid="{DE5C6A53-0F2A-489C-9BB4-2721E4C8F3BB}"/>
    <cellStyle name="Calculation 2 3 3 3 3" xfId="27879" xr:uid="{67BEC744-BA8E-457A-8B8A-006A481C6A70}"/>
    <cellStyle name="Calculation 2 3 3 4" xfId="25781" xr:uid="{DA510E2C-5228-433A-918E-9B05E2B828CD}"/>
    <cellStyle name="Calculation 2 3 3 5" xfId="26436" xr:uid="{042E63F0-E547-4EDB-8F7E-CE92907EFCCA}"/>
    <cellStyle name="Calculation 2 3 4" xfId="2063" xr:uid="{C967D6C6-676C-46B6-86E3-18F470F3DEE6}"/>
    <cellStyle name="Calculation 2 3 4 2" xfId="18210" xr:uid="{0F36254B-791A-4B95-8D82-106ACFB54EE4}"/>
    <cellStyle name="Calculation 2 3 4 2 2" xfId="27523" xr:uid="{623E5B32-71B2-4988-BDE8-2F2F393A5530}"/>
    <cellStyle name="Calculation 2 3 4 2 3" xfId="28039" xr:uid="{EEC930DB-E7FB-46A5-81F1-31B7430A13EF}"/>
    <cellStyle name="Calculation 2 3 4 3" xfId="18079" xr:uid="{CECE7EC5-612F-4DCF-BF01-534840FCCC97}"/>
    <cellStyle name="Calculation 2 3 4 3 2" xfId="27407" xr:uid="{743C7D9B-0146-4C1C-B9D1-1E4340F881D3}"/>
    <cellStyle name="Calculation 2 3 4 3 3" xfId="27744" xr:uid="{A1CA6A0B-DB0A-472D-B4D7-1C3E51C1DA58}"/>
    <cellStyle name="Calculation 2 3 4 4" xfId="25899" xr:uid="{7135A850-659E-40FD-9D0C-36FE2F3F564E}"/>
    <cellStyle name="Calculation 2 3 4 5" xfId="27736" xr:uid="{3336EE90-5A9B-461E-BD38-E013A8ECC453}"/>
    <cellStyle name="Calculation 2 3 5" xfId="17784" xr:uid="{24C472A8-519A-4B38-B45F-F9AA03C5A276}"/>
    <cellStyle name="Calculation 2 3 5 2" xfId="27294" xr:uid="{278EF731-A47A-4651-A791-3AE67D331DB3}"/>
    <cellStyle name="Calculation 2 3 5 3" xfId="26799" xr:uid="{1281F90E-44F7-49E3-9426-3A2815B187F1}"/>
    <cellStyle name="Calculation 2 3 6" xfId="17503" xr:uid="{24E70913-ECA7-4AE2-8467-7B1B68B127AB}"/>
    <cellStyle name="Calculation 2 3 6 2" xfId="27167" xr:uid="{FFC504EC-EAA6-44E2-A262-1978A7E3ED1B}"/>
    <cellStyle name="Calculation 2 3 6 3" xfId="26236" xr:uid="{66C6DCEC-FDFC-4435-BEEA-BBFAB8C24FFC}"/>
    <cellStyle name="Calculation 2 3 7" xfId="25687" xr:uid="{FFF8EBBE-E776-4E2E-A960-BB0D0A8FD607}"/>
    <cellStyle name="Calculation 2 3 8" xfId="26101" xr:uid="{CD98A777-2667-4AB4-8019-3B591116CE10}"/>
    <cellStyle name="Calculation 2 4" xfId="822" xr:uid="{3B0EF1BC-9918-4A28-A07D-D0D8F56D77C3}"/>
    <cellStyle name="Calculation 2 4 2" xfId="10577" xr:uid="{22323993-9DA4-44F2-B78E-821D6DF86FF3}"/>
    <cellStyle name="Calculation 2 4 3" xfId="1638" xr:uid="{26EE0C3D-16AA-4816-8FBF-765FCFFEBAFB}"/>
    <cellStyle name="Calculation 2 4 3 2" xfId="18063" xr:uid="{111F9410-003A-44CF-B013-DD9EFF13BFD1}"/>
    <cellStyle name="Calculation 2 4 3 2 2" xfId="27391" xr:uid="{2EC59115-B505-4215-A2D6-DE732F22A345}"/>
    <cellStyle name="Calculation 2 4 3 2 3" xfId="27717" xr:uid="{A05C2236-131B-4C78-8F0A-5F7A14FD5507}"/>
    <cellStyle name="Calculation 2 4 3 3" xfId="17483" xr:uid="{3443DFEA-2120-49A2-B578-A30C24303278}"/>
    <cellStyle name="Calculation 2 4 3 3 2" xfId="27150" xr:uid="{80985B87-8836-40E5-9812-A988F6D78977}"/>
    <cellStyle name="Calculation 2 4 3 3 3" xfId="28015" xr:uid="{B1809FFD-0312-4C7A-A59B-E8BA85CFAF09}"/>
    <cellStyle name="Calculation 2 4 3 4" xfId="25782" xr:uid="{820D6EA6-1BE9-4DB0-A833-2796D60442C3}"/>
    <cellStyle name="Calculation 2 4 3 5" xfId="26435" xr:uid="{29FDABC2-1CB4-4E16-8049-8F1170CF4F1E}"/>
    <cellStyle name="Calculation 2 4 4" xfId="2062" xr:uid="{1AD932D1-2BC4-440A-99FF-F66D48C51B81}"/>
    <cellStyle name="Calculation 2 4 4 2" xfId="18209" xr:uid="{AC524B5E-C7FE-417B-9AC9-97565A10EBFC}"/>
    <cellStyle name="Calculation 2 4 4 2 2" xfId="27522" xr:uid="{CB804F39-453A-4A21-B9BD-36E016BC44AD}"/>
    <cellStyle name="Calculation 2 4 4 2 3" xfId="27820" xr:uid="{173973F2-170D-4562-869B-2F65B472915A}"/>
    <cellStyle name="Calculation 2 4 4 3" xfId="17470" xr:uid="{23DDE7ED-AD5C-4CC0-B252-20B07898E40F}"/>
    <cellStyle name="Calculation 2 4 4 3 2" xfId="27140" xr:uid="{D4FAEE15-D193-4FAD-B985-C783CBA39051}"/>
    <cellStyle name="Calculation 2 4 4 3 3" xfId="27742" xr:uid="{3335FAA4-8FCB-46A7-9B2B-371F9FA466F0}"/>
    <cellStyle name="Calculation 2 4 4 4" xfId="25898" xr:uid="{588296A6-A182-453E-85C9-C2E2BE4388DD}"/>
    <cellStyle name="Calculation 2 4 4 5" xfId="26104" xr:uid="{48F4ED0E-0B5C-4FBF-A277-C2CE4434B620}"/>
    <cellStyle name="Calculation 2 4 5" xfId="17738" xr:uid="{2521DCDD-44A8-415B-B94F-ECA02FEC683F}"/>
    <cellStyle name="Calculation 2 4 5 2" xfId="27251" xr:uid="{BD9DDB63-502E-4365-B739-F62F2B969CFB}"/>
    <cellStyle name="Calculation 2 4 5 3" xfId="26168" xr:uid="{9783F79F-BECA-4125-8614-B8FCAA87A241}"/>
    <cellStyle name="Calculation 2 4 6" xfId="24737" xr:uid="{D7145770-82E5-44FF-8DB1-85F420ED44E3}"/>
    <cellStyle name="Calculation 2 4 6 2" xfId="28183" xr:uid="{A5B18D28-8A3C-40F2-93DC-8A396DC4C8AE}"/>
    <cellStyle name="Calculation 2 4 6 3" xfId="28891" xr:uid="{B57FF5B1-CC81-4CDD-A9D2-9DE8325583E8}"/>
    <cellStyle name="Calculation 2 4 7" xfId="25645" xr:uid="{BFE57B85-2E83-4428-86E1-C75812FD7249}"/>
    <cellStyle name="Calculation 2 4 8" xfId="28066" xr:uid="{C6C6831A-5418-46C4-B9E0-F19A819A3F40}"/>
    <cellStyle name="Calculation 2 5" xfId="1104" xr:uid="{D0F199CF-3551-4FE2-9C78-AD3A6BE85CB6}"/>
    <cellStyle name="Calculation 2 5 2" xfId="1639" xr:uid="{BA520E02-40CD-48E2-864D-9E1D61C62400}"/>
    <cellStyle name="Calculation 2 5 2 2" xfId="18064" xr:uid="{74BD6A1D-4ECB-423B-AF2E-031580616CFA}"/>
    <cellStyle name="Calculation 2 5 2 2 2" xfId="27392" xr:uid="{5D3FE913-3B0B-4855-B899-189D905002D2}"/>
    <cellStyle name="Calculation 2 5 2 2 3" xfId="27933" xr:uid="{49218A57-4740-42AD-9F8F-E2BD6F556F75}"/>
    <cellStyle name="Calculation 2 5 2 3" xfId="24631" xr:uid="{30C6267C-647C-4FF0-93E7-09F1A30DBFF2}"/>
    <cellStyle name="Calculation 2 5 2 3 2" xfId="28129" xr:uid="{46495088-4090-4A81-AA90-D924F255E0EA}"/>
    <cellStyle name="Calculation 2 5 2 3 3" xfId="28842" xr:uid="{1844AF41-21C7-4524-8EF3-1DD351DEE327}"/>
    <cellStyle name="Calculation 2 5 2 4" xfId="25783" xr:uid="{CE7953AC-8CA3-4BC8-8B99-798CFC3DC86F}"/>
    <cellStyle name="Calculation 2 5 2 5" xfId="28202" xr:uid="{ACA9DD34-935E-4A95-83F5-A42A184A0397}"/>
    <cellStyle name="Calculation 2 5 3" xfId="2061" xr:uid="{C33BED93-89BE-4178-AF90-E6E34FFDF5BE}"/>
    <cellStyle name="Calculation 2 5 3 2" xfId="18208" xr:uid="{76688A07-92AB-4F82-A68A-082466F8A981}"/>
    <cellStyle name="Calculation 2 5 3 2 2" xfId="27521" xr:uid="{60A42E4F-3505-4475-B00F-2D83D639D8A9}"/>
    <cellStyle name="Calculation 2 5 3 2 3" xfId="26244" xr:uid="{9E52AAAC-2C0D-4CC6-9432-A6A51D304BCC}"/>
    <cellStyle name="Calculation 2 5 3 3" xfId="18492" xr:uid="{D8FE52C0-A665-47D7-89DA-8B75D2CCEF2E}"/>
    <cellStyle name="Calculation 2 5 3 3 2" xfId="27567" xr:uid="{91347DB5-E17D-4338-9C85-2D4EC542F9A7}"/>
    <cellStyle name="Calculation 2 5 3 3 3" xfId="26017" xr:uid="{BB56C9B3-6EAA-4546-9BC9-AEABBEB2CDC6}"/>
    <cellStyle name="Calculation 2 5 3 4" xfId="25897" xr:uid="{09BC8672-42B8-4513-ABC0-70926D02DFBC}"/>
    <cellStyle name="Calculation 2 5 3 5" xfId="26317" xr:uid="{3939A691-E75A-45CE-B0C3-8A885CFB6CC1}"/>
    <cellStyle name="Calculation 2 5 4" xfId="18017" xr:uid="{61EFFFDC-4D3F-443B-BADE-80507B729332}"/>
    <cellStyle name="Calculation 2 5 4 2" xfId="27381" xr:uid="{0A5D63B2-2649-4F87-B522-93F584D300CE}"/>
    <cellStyle name="Calculation 2 5 4 3" xfId="27691" xr:uid="{98470FF6-0749-40E8-ACC4-65BAF3B05C49}"/>
    <cellStyle name="Calculation 2 5 5" xfId="24648" xr:uid="{BFA33CF2-916A-44BA-A89B-59E8FB7571A0}"/>
    <cellStyle name="Calculation 2 5 5 2" xfId="28144" xr:uid="{B919F9AE-8AF3-442E-8DD5-F1E32987019B}"/>
    <cellStyle name="Calculation 2 5 5 3" xfId="28856" xr:uid="{38144A65-1299-40C4-AE3F-1F9162E6FE28}"/>
    <cellStyle name="Calculation 2 5 6" xfId="25771" xr:uid="{636688C5-3F8E-4995-9BAB-AE971AA4488C}"/>
    <cellStyle name="Calculation 2 5 7" xfId="27785" xr:uid="{E73D8D49-2D13-4D22-93D3-BD15F764F606}"/>
    <cellStyle name="Calculation 2 6" xfId="1640" xr:uid="{3F379614-4F23-4CE7-9C5A-DF930238D4D9}"/>
    <cellStyle name="Calculation 2 6 2" xfId="2060" xr:uid="{6DC67AB5-614F-4CBA-A0D9-35A182D8FDF0}"/>
    <cellStyle name="Calculation 2 6 2 2" xfId="18207" xr:uid="{C659F917-6C42-456F-B7A9-19D0AAEEA19D}"/>
    <cellStyle name="Calculation 2 6 2 2 2" xfId="27520" xr:uid="{08470793-8B9C-4F2B-AF4E-D42FE8645E82}"/>
    <cellStyle name="Calculation 2 6 2 2 3" xfId="27929" xr:uid="{EB4EF39F-C19B-479A-9F23-1825CC981AC8}"/>
    <cellStyle name="Calculation 2 6 2 3" xfId="17670" xr:uid="{FEF039EE-7D3B-45C0-AA7F-CDE9E64F2C5A}"/>
    <cellStyle name="Calculation 2 6 2 3 2" xfId="27209" xr:uid="{E1DDFE0A-CE77-401E-BF9B-85DA09084B4A}"/>
    <cellStyle name="Calculation 2 6 2 3 3" xfId="26807" xr:uid="{0CD506D5-E30C-45BA-A970-0A1CF5D0FD92}"/>
    <cellStyle name="Calculation 2 6 2 4" xfId="25896" xr:uid="{15403AA9-38C8-4482-8F88-BAF1E4B1C933}"/>
    <cellStyle name="Calculation 2 6 2 5" xfId="28011" xr:uid="{7E4B5105-F1EF-4CAE-94E0-04EFD0006B68}"/>
    <cellStyle name="Calculation 2 6 3" xfId="18065" xr:uid="{EEAC013F-7F3D-46B1-8B47-16E8754E0054}"/>
    <cellStyle name="Calculation 2 6 3 2" xfId="27393" xr:uid="{0803DE86-9617-4494-A1C3-5FF8162C94F4}"/>
    <cellStyle name="Calculation 2 6 3 3" xfId="26248" xr:uid="{FC5EED9C-851E-4B56-B0FF-D7363A9EAE54}"/>
    <cellStyle name="Calculation 2 6 4" xfId="18091" xr:uid="{7CAA5F00-B1F1-4DD0-A662-BE1D982A692D}"/>
    <cellStyle name="Calculation 2 6 4 2" xfId="27417" xr:uid="{9F6C5504-16E4-4618-B479-27D05BCBF955}"/>
    <cellStyle name="Calculation 2 6 4 3" xfId="27634" xr:uid="{4F6833BA-A807-4B0B-8134-172D809DE717}"/>
    <cellStyle name="Calculation 2 6 5" xfId="25784" xr:uid="{1E5646C0-5E43-4A89-86C4-CD798BBB7C58}"/>
    <cellStyle name="Calculation 2 6 6" xfId="26434" xr:uid="{D7612073-4C17-41F5-81DB-B45486CCE4E7}"/>
    <cellStyle name="Calculation 2 7" xfId="1641" xr:uid="{578F6DF4-07FD-4183-AA4B-EC0B5091DB57}"/>
    <cellStyle name="Calculation 2 7 2" xfId="2059" xr:uid="{C58E4FB1-671F-464C-BFAF-201CDFC6A89F}"/>
    <cellStyle name="Calculation 2 7 2 2" xfId="18206" xr:uid="{F16B2004-F8ED-4486-B909-1851D26BB8C4}"/>
    <cellStyle name="Calculation 2 7 2 2 2" xfId="27519" xr:uid="{66AB4055-D243-42F6-BA93-660A03E5CAD8}"/>
    <cellStyle name="Calculation 2 7 2 2 3" xfId="27712" xr:uid="{2DD0351A-F2C7-4A92-95FC-242D73DF6A10}"/>
    <cellStyle name="Calculation 2 7 2 3" xfId="18570" xr:uid="{0C5245F2-4513-441B-BE1B-F0456AC5BF3A}"/>
    <cellStyle name="Calculation 2 7 2 3 2" xfId="27615" xr:uid="{4B84831B-2612-4225-BB71-55CB5DEFBED9}"/>
    <cellStyle name="Calculation 2 7 2 3 3" xfId="26080" xr:uid="{5DD23E01-B9D6-4D46-9948-BE212FA4F017}"/>
    <cellStyle name="Calculation 2 7 2 4" xfId="25895" xr:uid="{CA2A651A-E7B0-4241-915A-1EB5F48A1CB1}"/>
    <cellStyle name="Calculation 2 7 2 5" xfId="27791" xr:uid="{F242BD34-9F44-4579-923E-A354E21B9BE1}"/>
    <cellStyle name="Calculation 2 7 3" xfId="18066" xr:uid="{B1773185-8588-4C43-93C7-66009B2EC4DF}"/>
    <cellStyle name="Calculation 2 7 3 2" xfId="27394" xr:uid="{53AE0448-7BC9-42E1-9519-5CCC5125F7FF}"/>
    <cellStyle name="Calculation 2 7 3 3" xfId="27824" xr:uid="{B46C7548-91C2-474B-B34B-DE16A976DC22}"/>
    <cellStyle name="Calculation 2 7 4" xfId="18090" xr:uid="{06F96E98-359E-4749-A878-358A8050C9CB}"/>
    <cellStyle name="Calculation 2 7 4 2" xfId="27416" xr:uid="{53693A07-EDE5-465C-BEDC-4B870D9461C0}"/>
    <cellStyle name="Calculation 2 7 4 3" xfId="26000" xr:uid="{5BBB8418-BA73-4A58-8EB3-BF6DEB3D04BE}"/>
    <cellStyle name="Calculation 2 7 5" xfId="25785" xr:uid="{2F48DF6A-B02E-4005-9BB2-C79A73C01444}"/>
    <cellStyle name="Calculation 2 7 6" xfId="28203" xr:uid="{BC71193B-726C-4355-94CA-BAA3C9E638D2}"/>
    <cellStyle name="Calculation 2 8" xfId="10573" xr:uid="{D6FA971C-377E-4B91-9644-9A50D78B5C5B}"/>
    <cellStyle name="Calculation 2 8 2" xfId="11966" xr:uid="{F3C145A0-937D-4331-93CB-D680C610D953}"/>
    <cellStyle name="Calculation 2 8 2 2" xfId="25055" xr:uid="{4B229703-692B-4218-8475-4A739741D50F}"/>
    <cellStyle name="Calculation 2 8 2 2 2" xfId="28371" xr:uid="{38B9D425-C015-4D99-8D28-CAA82A5938EA}"/>
    <cellStyle name="Calculation 2 8 2 2 3" xfId="29070" xr:uid="{A284658A-9054-4790-832B-EB3601E0B740}"/>
    <cellStyle name="Calculation 2 8 2 3" xfId="25409" xr:uid="{5178AC01-2FDF-44F6-B6C8-BD1BE38C270B}"/>
    <cellStyle name="Calculation 2 8 2 3 2" xfId="28680" xr:uid="{C9973367-80C0-4906-9E33-70A47C8CE0E8}"/>
    <cellStyle name="Calculation 2 8 2 3 3" xfId="29366" xr:uid="{64D18AD7-8E27-47BF-AD8B-D1A7CFFA5C9C}"/>
    <cellStyle name="Calculation 2 8 2 4" xfId="26605" xr:uid="{57DFBC85-1BEE-4348-B51F-D06C3FE7DB60}"/>
    <cellStyle name="Calculation 2 8 2 5" xfId="27754" xr:uid="{CCDF50FB-E9C5-462E-B9F8-D518E7FF721C}"/>
    <cellStyle name="Calculation 2 8 3" xfId="24574" xr:uid="{0F6FA3F0-FF52-41CE-A027-FD36D4D86620}"/>
    <cellStyle name="Calculation 2 8 3 2" xfId="28094" xr:uid="{170D3472-5A25-47A2-9461-CB6CB689C67E}"/>
    <cellStyle name="Calculation 2 8 3 3" xfId="28809" xr:uid="{B8FA526F-57A2-4647-BA89-E2651E0697E2}"/>
    <cellStyle name="Calculation 2 8 4" xfId="25211" xr:uid="{A609EB27-B90B-432C-B9EC-F8F11D2B87C1}"/>
    <cellStyle name="Calculation 2 8 4 2" xfId="28499" xr:uid="{C7B3D582-D5DC-4B8F-8398-EB57789CD8D9}"/>
    <cellStyle name="Calculation 2 8 4 3" xfId="29189" xr:uid="{1D36F639-2B6F-4E4C-82DF-15524A73DCC2}"/>
    <cellStyle name="Calculation 2 8 5" xfId="26389" xr:uid="{A2D80C62-3DDF-442E-B555-081285025A01}"/>
    <cellStyle name="Calculation 2 8 6" xfId="27205" xr:uid="{B31434B4-76F1-4D50-81EB-5D6748E9A53A}"/>
    <cellStyle name="Calculation 2 9" xfId="12143" xr:uid="{3A683BF6-7364-40B5-AE5D-378F05E1CE89}"/>
    <cellStyle name="Calculation 2 9 2" xfId="26725" xr:uid="{59C371B9-765D-4BC8-A6A6-B27B7F7B6698}"/>
    <cellStyle name="Calculation 2 9 3" xfId="27830" xr:uid="{F5551AEE-D387-4F5D-A058-270FCEEA9D6A}"/>
    <cellStyle name="Calculation 20" xfId="10578" xr:uid="{604265E2-CFE8-43AC-A285-D626DC306C3B}"/>
    <cellStyle name="Calculation 21" xfId="10579" xr:uid="{E2E3192E-A5C3-46C8-8C3A-9CD3794128F0}"/>
    <cellStyle name="Calculation 22" xfId="10580" xr:uid="{A09347F5-9E2E-49B2-B4A8-11B4B51265FB}"/>
    <cellStyle name="Calculation 23" xfId="10581" xr:uid="{7BDE5398-FC66-4108-A5F9-0B864E119FE9}"/>
    <cellStyle name="Calculation 24" xfId="10582" xr:uid="{38E548BF-85C5-460C-9168-D98C6C426593}"/>
    <cellStyle name="Calculation 25" xfId="10583" xr:uid="{0E9FF799-405E-4264-9C70-EA986A5FFC58}"/>
    <cellStyle name="Calculation 26" xfId="10584" xr:uid="{4E165248-4DAC-4DA5-8211-A37FA5EA1290}"/>
    <cellStyle name="Calculation 27" xfId="10585" xr:uid="{9575A077-8F63-4B2E-8B4F-FA8B071FEAFF}"/>
    <cellStyle name="Calculation 3" xfId="241" xr:uid="{83501FEA-7B2D-4B6B-993A-A13F8358CCD5}"/>
    <cellStyle name="Calculation 3 10" xfId="25547" xr:uid="{A2FE4743-3E20-4ED4-B3AC-42340B6B584A}"/>
    <cellStyle name="Calculation 3 11" xfId="26531" xr:uid="{9F8AA430-7677-4011-80F8-15431022594B}"/>
    <cellStyle name="Calculation 3 2" xfId="837" xr:uid="{E63899DB-4710-4479-9763-71773DE816D9}"/>
    <cellStyle name="Calculation 3 2 10" xfId="25660" xr:uid="{8CE97BEF-54C4-43FB-8E92-CEA1FC16466D}"/>
    <cellStyle name="Calculation 3 2 11" xfId="27734" xr:uid="{E1A8E6D9-2D06-4A37-B2E1-F476B92C1210}"/>
    <cellStyle name="Calculation 3 2 2" xfId="10587" xr:uid="{D06EC6D3-CE2B-41A7-9226-1CDE172DCC84}"/>
    <cellStyle name="Calculation 3 2 2 2" xfId="11971" xr:uid="{738171E6-6943-4872-9A06-85669C3A6634}"/>
    <cellStyle name="Calculation 3 2 2 2 2" xfId="25060" xr:uid="{4AEBC9E1-234D-47AD-A8CE-C4F9C0B4A19A}"/>
    <cellStyle name="Calculation 3 2 2 2 2 2" xfId="28376" xr:uid="{9EA4CADE-062C-474E-A3F0-21F27F8359EB}"/>
    <cellStyle name="Calculation 3 2 2 2 2 3" xfId="29075" xr:uid="{2C3361CB-4BE9-4EEE-924D-44F3841F0FE8}"/>
    <cellStyle name="Calculation 3 2 2 2 3" xfId="25414" xr:uid="{8ADB7608-8272-4450-9E2E-6BBBFF704A8C}"/>
    <cellStyle name="Calculation 3 2 2 2 3 2" xfId="28685" xr:uid="{B12E7B3D-FBA5-4E95-9222-5C0888E7DA8E}"/>
    <cellStyle name="Calculation 3 2 2 2 3 3" xfId="29371" xr:uid="{E55CB9D5-EB10-4A0D-9BEF-88A48450842E}"/>
    <cellStyle name="Calculation 3 2 2 2 4" xfId="26610" xr:uid="{E57AD89F-2A0B-46F6-8889-CF82C74BA103}"/>
    <cellStyle name="Calculation 3 2 2 2 5" xfId="27021" xr:uid="{4D35ACF6-A93E-4779-AC09-7B10FC9BAFAB}"/>
    <cellStyle name="Calculation 3 2 2 3" xfId="24579" xr:uid="{EAFE44D6-C7BB-42DA-99E9-0E00BD10D1A6}"/>
    <cellStyle name="Calculation 3 2 2 3 2" xfId="28099" xr:uid="{C5956330-F080-41E8-A2E2-7117EEB4AF1F}"/>
    <cellStyle name="Calculation 3 2 2 3 3" xfId="28814" xr:uid="{7D17E9A1-89D4-4CAB-8EC4-1E204CB9F6EB}"/>
    <cellStyle name="Calculation 3 2 2 4" xfId="25216" xr:uid="{AD6FD3FA-0FC9-4753-9B10-DB19A3F2ABAB}"/>
    <cellStyle name="Calculation 3 2 2 4 2" xfId="28504" xr:uid="{0B6A93C9-2739-4CC9-BB60-7BCACDC99ACB}"/>
    <cellStyle name="Calculation 3 2 2 4 3" xfId="29194" xr:uid="{2F661616-D691-4AED-9D1C-A16EA47176E0}"/>
    <cellStyle name="Calculation 3 2 2 5" xfId="26394" xr:uid="{9D4DC660-55EF-4CD5-BEB8-91315BCE5899}"/>
    <cellStyle name="Calculation 3 2 2 6" xfId="25569" xr:uid="{CDCC02E0-7204-44B0-884A-B444E64A9520}"/>
    <cellStyle name="Calculation 3 2 3" xfId="1642" xr:uid="{823556DF-2C79-4097-989A-779A9B8E1565}"/>
    <cellStyle name="Calculation 3 2 3 2" xfId="18067" xr:uid="{E65097BA-FE50-4EEA-ADBC-8B33BC69EDC5}"/>
    <cellStyle name="Calculation 3 2 3 2 2" xfId="27395" xr:uid="{157F084D-7F2F-45C3-8443-E9317CBB99A5}"/>
    <cellStyle name="Calculation 3 2 3 2 3" xfId="28043" xr:uid="{9C8339C2-A7F7-41A0-ADC1-D03881A265E3}"/>
    <cellStyle name="Calculation 3 2 3 3" xfId="18089" xr:uid="{FF6CF4A3-7A10-42C1-9394-E5BB2F2A0ED2}"/>
    <cellStyle name="Calculation 3 2 3 3 2" xfId="27415" xr:uid="{BA69CA74-E2E1-44AC-846E-81476C8A0188}"/>
    <cellStyle name="Calculation 3 2 3 3 3" xfId="26107" xr:uid="{63733FD3-5F41-4F6B-8D0D-5C574A12E3BD}"/>
    <cellStyle name="Calculation 3 2 3 4" xfId="25786" xr:uid="{4581D611-9EC0-4668-9515-AAB4C6318DC4}"/>
    <cellStyle name="Calculation 3 2 3 5" xfId="26433" xr:uid="{5C2B48F3-D0D8-4050-A9B2-124D86198616}"/>
    <cellStyle name="Calculation 3 2 4" xfId="2058" xr:uid="{5F46521F-9405-408C-B84B-B61C1FF8B21A}"/>
    <cellStyle name="Calculation 3 2 4 2" xfId="18205" xr:uid="{F61C5CF5-5E39-4B0F-84D1-2E2C967D530C}"/>
    <cellStyle name="Calculation 3 2 4 2 2" xfId="27518" xr:uid="{C7DEB572-A99B-42E7-BD5B-DA1FE355BE96}"/>
    <cellStyle name="Calculation 3 2 4 2 3" xfId="26079" xr:uid="{240B25AA-F79F-40BC-AFFF-CEEE93154081}"/>
    <cellStyle name="Calculation 3 2 4 3" xfId="18560" xr:uid="{D65BED81-3E60-48A3-94C7-5D79CBE3315A}"/>
    <cellStyle name="Calculation 3 2 4 3 2" xfId="27611" xr:uid="{5F76C5FE-DC1B-49A0-8332-3E3A70B87772}"/>
    <cellStyle name="Calculation 3 2 4 3 3" xfId="27636" xr:uid="{1A5924D5-EAEC-4950-B370-DC816FFC16BF}"/>
    <cellStyle name="Calculation 3 2 4 4" xfId="25894" xr:uid="{E7888458-1137-44E5-B91A-0185DDE81929}"/>
    <cellStyle name="Calculation 3 2 4 5" xfId="26216" xr:uid="{EABED2F1-A39E-4584-9E8B-085881493335}"/>
    <cellStyle name="Calculation 3 2 5" xfId="14769" xr:uid="{6DE9F11E-385E-44D6-A4BF-B069E8CE203C}"/>
    <cellStyle name="Calculation 3 2 5 2" xfId="26903" xr:uid="{E2C08CA3-067D-403B-8042-7AFCC5A68B95}"/>
    <cellStyle name="Calculation 3 2 5 3" xfId="27713" xr:uid="{4E91B3B9-2503-4E33-854B-366AC6F2234E}"/>
    <cellStyle name="Calculation 3 2 6" xfId="17443" xr:uid="{FBA2D4B7-26C1-4880-B533-B97168477003}"/>
    <cellStyle name="Calculation 3 2 6 2" xfId="27118" xr:uid="{E7196736-170D-4140-B29B-EA3A98741628}"/>
    <cellStyle name="Calculation 3 2 6 3" xfId="27718" xr:uid="{71CF3569-140D-4A4E-BFAB-4C05EB5F3184}"/>
    <cellStyle name="Calculation 3 2 7" xfId="17434" xr:uid="{28B452B3-D1F3-4AB2-91B9-36FFB74EBDB4}"/>
    <cellStyle name="Calculation 3 2 7 2" xfId="27109" xr:uid="{371908AA-CA24-49CF-913E-AFC6C7E68B79}"/>
    <cellStyle name="Calculation 3 2 7 3" xfId="27885" xr:uid="{72402712-B10E-4CE4-94EF-96B24F5F2B59}"/>
    <cellStyle name="Calculation 3 2 8" xfId="17753" xr:uid="{DDE9D947-BD59-4E76-957E-DD977766178F}"/>
    <cellStyle name="Calculation 3 2 8 2" xfId="27266" xr:uid="{1612FCF7-85E4-4D3A-9DA5-C26377615CDB}"/>
    <cellStyle name="Calculation 3 2 8 3" xfId="25998" xr:uid="{AB1FEF25-22A7-402E-A32E-D2EFE96FFFD5}"/>
    <cellStyle name="Calculation 3 2 9" xfId="18508" xr:uid="{72E36341-1681-48EE-BAA5-07881C79CF95}"/>
    <cellStyle name="Calculation 3 2 9 2" xfId="27583" xr:uid="{CC36A5D3-D74F-4134-AE4D-FA5BF72F7306}"/>
    <cellStyle name="Calculation 3 2 9 3" xfId="26965" xr:uid="{D46AF48E-F6D1-4CC1-BE4E-B33D1EEEA571}"/>
    <cellStyle name="Calculation 3 3" xfId="867" xr:uid="{6ECC8F30-877F-4A12-BA63-E4E9D562F871}"/>
    <cellStyle name="Calculation 3 3 2" xfId="1643" xr:uid="{DF66FB4C-F530-4606-A7AA-EC0F713AC5FB}"/>
    <cellStyle name="Calculation 3 3 2 2" xfId="18068" xr:uid="{DEAC0F8F-C5E4-4345-A251-54F67615AC06}"/>
    <cellStyle name="Calculation 3 3 2 2 2" xfId="27396" xr:uid="{7A1EF57D-A1BB-4345-9D33-9CB11711355B}"/>
    <cellStyle name="Calculation 3 3 2 2 3" xfId="26346" xr:uid="{77FE860B-D285-4B3B-AAF2-624ECA130D11}"/>
    <cellStyle name="Calculation 3 3 2 3" xfId="18088" xr:uid="{4D383399-7AF8-4733-9198-79AF6D2F3E39}"/>
    <cellStyle name="Calculation 3 3 2 3 2" xfId="27414" xr:uid="{C5C8E3EE-E937-4F9B-A0C4-495792D8E146}"/>
    <cellStyle name="Calculation 3 3 2 3 3" xfId="26323" xr:uid="{5BCBA599-BC1B-4CD7-8241-A484B25C938E}"/>
    <cellStyle name="Calculation 3 3 2 4" xfId="25787" xr:uid="{E8FBB4F2-5170-4715-9E20-8776E1F27820}"/>
    <cellStyle name="Calculation 3 3 2 5" xfId="26432" xr:uid="{E0C41622-81F5-4DF5-8469-8F5FB8A70192}"/>
    <cellStyle name="Calculation 3 3 3" xfId="2057" xr:uid="{73A8B4F3-9372-4DBE-B7B2-B36F1E1B2A15}"/>
    <cellStyle name="Calculation 3 3 3 2" xfId="18204" xr:uid="{BDC33767-627A-4B70-855E-4CB38EC8EFED}"/>
    <cellStyle name="Calculation 3 3 3 2 2" xfId="27517" xr:uid="{07A1A344-3990-4B01-9B33-530662B42A68}"/>
    <cellStyle name="Calculation 3 3 3 2 3" xfId="26292" xr:uid="{6BA04213-DF86-4E99-9CFD-DE7CD2A2803D}"/>
    <cellStyle name="Calculation 3 3 3 3" xfId="18574" xr:uid="{32B53422-DA11-4FA3-A925-19E6F043DCE5}"/>
    <cellStyle name="Calculation 3 3 3 3 2" xfId="27616" xr:uid="{E80EA748-A977-4BF9-BC31-6254076AE8CD}"/>
    <cellStyle name="Calculation 3 3 3 3 3" xfId="26961" xr:uid="{85119036-4AC2-4545-BDB8-8EBF43948C35}"/>
    <cellStyle name="Calculation 3 3 3 4" xfId="25893" xr:uid="{40F3C6F2-4944-4D11-BB26-58E2CC0AFA49}"/>
    <cellStyle name="Calculation 3 3 3 5" xfId="27904" xr:uid="{7A597CBA-BDCD-45AA-B634-BA31DFF3BD28}"/>
    <cellStyle name="Calculation 3 3 4" xfId="17783" xr:uid="{9A062EDD-0105-4C6E-B9E2-0975E6E24C94}"/>
    <cellStyle name="Calculation 3 3 4 2" xfId="27293" xr:uid="{B0643A8F-83B5-4917-8B7E-1A635030A928}"/>
    <cellStyle name="Calculation 3 3 4 3" xfId="27722" xr:uid="{83BEDB78-AF81-43E5-B8AD-96EFED2F93E4}"/>
    <cellStyle name="Calculation 3 3 5" xfId="17504" xr:uid="{FE99477E-00E3-4A81-B0FC-925DB908928F}"/>
    <cellStyle name="Calculation 3 3 5 2" xfId="27168" xr:uid="{245CD62E-AC80-437F-851F-415AA39EDCFF}"/>
    <cellStyle name="Calculation 3 3 5 3" xfId="27811" xr:uid="{2B6E8E61-B37A-49FC-AC75-6B802D15E773}"/>
    <cellStyle name="Calculation 3 3 6" xfId="25686" xr:uid="{F6B2AE42-6AEA-4DF0-BA84-F8422112FEB5}"/>
    <cellStyle name="Calculation 3 3 7" xfId="26314" xr:uid="{22CF9F0B-365B-43B2-ACE2-0A2B5A5B7FDD}"/>
    <cellStyle name="Calculation 3 4" xfId="823" xr:uid="{63DA615F-DEA5-45F3-8CCC-EE6BC09B01FC}"/>
    <cellStyle name="Calculation 3 4 2" xfId="1644" xr:uid="{645C1DAB-3C68-4692-AAFE-EB4AACA2B113}"/>
    <cellStyle name="Calculation 3 4 2 2" xfId="18069" xr:uid="{9BAA8594-A2C7-4C8D-961F-D3F8DAD2B26C}"/>
    <cellStyle name="Calculation 3 4 2 2 2" xfId="27397" xr:uid="{B0F0B2AD-5480-4A4D-8877-2708A61668A2}"/>
    <cellStyle name="Calculation 3 4 2 2 3" xfId="26132" xr:uid="{AFF80864-B45B-40D6-AA70-0E870F96EF5B}"/>
    <cellStyle name="Calculation 3 4 2 3" xfId="18087" xr:uid="{D8836B50-24E0-4ADD-9575-0907C4D2FDC1}"/>
    <cellStyle name="Calculation 3 4 2 3 2" xfId="27413" xr:uid="{14B1ABA5-83DD-421C-84AA-FDCB63110096}"/>
    <cellStyle name="Calculation 3 4 2 3 3" xfId="28017" xr:uid="{6CEF4526-FD1C-4161-BD26-6A7F14836C5B}"/>
    <cellStyle name="Calculation 3 4 2 4" xfId="25788" xr:uid="{1A9F00E9-DAAD-44F9-B99C-1C424980182A}"/>
    <cellStyle name="Calculation 3 4 2 5" xfId="28200" xr:uid="{8D1F50BE-30F0-4544-8DAF-41B533A8BA08}"/>
    <cellStyle name="Calculation 3 4 3" xfId="2056" xr:uid="{2F07E343-F116-40F5-8F6C-E1945C77B5B9}"/>
    <cellStyle name="Calculation 3 4 3 2" xfId="18203" xr:uid="{E933FEA9-0878-4906-9763-9A2E4EEA1176}"/>
    <cellStyle name="Calculation 3 4 3 2 2" xfId="27516" xr:uid="{85F0395B-2083-45B1-83A9-FDF47CC1BEA9}"/>
    <cellStyle name="Calculation 3 4 3 2 3" xfId="27986" xr:uid="{6F73299B-42C9-4CF9-ABC0-89AA8A7D3C4A}"/>
    <cellStyle name="Calculation 3 4 3 3" xfId="18226" xr:uid="{9EA2490B-92E9-4483-8BAF-74F32A9C9CF2}"/>
    <cellStyle name="Calculation 3 4 3 3 2" xfId="27529" xr:uid="{A133B559-9B16-4C1A-8654-45F126DB4C42}"/>
    <cellStyle name="Calculation 3 4 3 3 3" xfId="26169" xr:uid="{4CC32808-E126-4500-909A-40CD2CEA8FB4}"/>
    <cellStyle name="Calculation 3 4 3 4" xfId="25892" xr:uid="{B7230C3D-429F-4FEE-8FA0-E86BE3C4CD9B}"/>
    <cellStyle name="Calculation 3 4 3 5" xfId="27684" xr:uid="{842E3FC1-B892-4DF5-B160-621122C0F645}"/>
    <cellStyle name="Calculation 3 4 4" xfId="17739" xr:uid="{20B035AE-D634-4736-952E-0873C7281D40}"/>
    <cellStyle name="Calculation 3 4 4 2" xfId="27252" xr:uid="{E4B5619B-EEF2-4D4C-987F-2C02A78C470D}"/>
    <cellStyle name="Calculation 3 4 4 3" xfId="27741" xr:uid="{F23A51F6-C24B-43AC-8572-54D1E3F0E3FD}"/>
    <cellStyle name="Calculation 3 4 5" xfId="18388" xr:uid="{D4685698-0DEE-4174-94E2-C1B96BE012A6}"/>
    <cellStyle name="Calculation 3 4 5 2" xfId="27558" xr:uid="{829A2004-CE6E-49D8-A0F0-1C424E0EAA7E}"/>
    <cellStyle name="Calculation 3 4 5 3" xfId="26090" xr:uid="{337DAD69-D680-463D-A680-32F2EBFB57A8}"/>
    <cellStyle name="Calculation 3 4 6" xfId="25646" xr:uid="{E6F3CE8D-AFF6-487A-B799-9835FE6D6625}"/>
    <cellStyle name="Calculation 3 4 7" xfId="26371" xr:uid="{E641B157-5BB6-4170-822A-1AB8642B229E}"/>
    <cellStyle name="Calculation 3 5" xfId="1105" xr:uid="{42072B6B-2C24-4C0B-A2F0-6E97CFC7D9B2}"/>
    <cellStyle name="Calculation 3 5 2" xfId="1645" xr:uid="{FB50B7AC-AEB7-4558-8FF3-E99A31E7FBCC}"/>
    <cellStyle name="Calculation 3 5 2 2" xfId="18070" xr:uid="{54A2ABDB-5EE1-4DF9-AC45-B597B36A61DF}"/>
    <cellStyle name="Calculation 3 5 2 2 2" xfId="27398" xr:uid="{5867F7C2-F0B0-4939-B02E-966D8BC722A1}"/>
    <cellStyle name="Calculation 3 5 2 2 3" xfId="26029" xr:uid="{3C0BB00C-BA20-4E58-9E53-311E9B8C3DBE}"/>
    <cellStyle name="Calculation 3 5 2 3" xfId="24632" xr:uid="{C8217B4E-D7DC-4414-91F1-7184124D8BAE}"/>
    <cellStyle name="Calculation 3 5 2 3 2" xfId="28130" xr:uid="{604DD6E2-6FB6-429B-A7F2-9F59C7C7FA65}"/>
    <cellStyle name="Calculation 3 5 2 3 3" xfId="28843" xr:uid="{F8271580-629D-405D-B026-070E5CFEE152}"/>
    <cellStyle name="Calculation 3 5 2 4" xfId="25789" xr:uid="{6D218988-5F46-4431-B437-02599B2BFC3B}"/>
    <cellStyle name="Calculation 3 5 2 5" xfId="26431" xr:uid="{4D27C081-FFC2-4620-949B-DBB2096294F5}"/>
    <cellStyle name="Calculation 3 5 3" xfId="2055" xr:uid="{971BCDD0-3F1D-4AAE-B099-87136C8CD773}"/>
    <cellStyle name="Calculation 3 5 3 2" xfId="18202" xr:uid="{4E75D5A5-A5AA-4FC5-8F31-667912398CF5}"/>
    <cellStyle name="Calculation 3 5 3 2 2" xfId="27515" xr:uid="{932DB3A7-B307-44BA-B0D8-0053964A6A78}"/>
    <cellStyle name="Calculation 3 5 3 2 3" xfId="27768" xr:uid="{927EFE6E-22AB-43EA-BB8D-97D88DB1A64C}"/>
    <cellStyle name="Calculation 3 5 3 3" xfId="18299" xr:uid="{3EDD2879-0AFD-4257-9AF6-4BD57B893CEA}"/>
    <cellStyle name="Calculation 3 5 3 3 2" xfId="27541" xr:uid="{E666833F-259C-4F0F-A1C7-6D736E7CDDE7}"/>
    <cellStyle name="Calculation 3 5 3 3 3" xfId="27770" xr:uid="{B88749B2-A399-4F27-AD1E-85B29A78899D}"/>
    <cellStyle name="Calculation 3 5 3 4" xfId="25891" xr:uid="{33216DCE-595F-466F-A7F3-DFB7EC622C09}"/>
    <cellStyle name="Calculation 3 5 3 5" xfId="26425" xr:uid="{3E73187D-7A96-41EC-BCF0-1E8A465032B4}"/>
    <cellStyle name="Calculation 3 5 4" xfId="18018" xr:uid="{7DE134CA-A350-4193-BC2E-DC2CA23094D6}"/>
    <cellStyle name="Calculation 3 5 4 2" xfId="27382" xr:uid="{92EB23C4-D1B9-44B3-B75C-0A1B874590CF}"/>
    <cellStyle name="Calculation 3 5 4 3" xfId="27910" xr:uid="{F595E223-B1CC-4F75-A50E-65069F7E2288}"/>
    <cellStyle name="Calculation 3 5 5" xfId="24647" xr:uid="{21384A4E-A1E9-4D30-A051-05A6ED09DE68}"/>
    <cellStyle name="Calculation 3 5 5 2" xfId="28143" xr:uid="{DDE0A582-3F88-4B49-83C1-D48D3C3BFDFE}"/>
    <cellStyle name="Calculation 3 5 5 3" xfId="28855" xr:uid="{78147704-68C5-42CE-95FB-0916A529E45E}"/>
    <cellStyle name="Calculation 3 5 6" xfId="25772" xr:uid="{6DB397E7-CB5A-4CFE-8D28-AD19A365779E}"/>
    <cellStyle name="Calculation 3 5 7" xfId="28004" xr:uid="{34D7A0C1-6C2B-4EA9-BBD6-F62DDC3CD4BB}"/>
    <cellStyle name="Calculation 3 6" xfId="1646" xr:uid="{81D0188A-3614-4A25-BF5E-989BDF3F2BA0}"/>
    <cellStyle name="Calculation 3 6 2" xfId="2054" xr:uid="{30A87BF6-CA75-47CD-9DB2-0F0BEC65A9A7}"/>
    <cellStyle name="Calculation 3 6 2 2" xfId="18201" xr:uid="{D60E5342-003A-4212-9845-ACFF846156A9}"/>
    <cellStyle name="Calculation 3 6 2 2 2" xfId="27514" xr:uid="{A6C9662F-8C2E-4262-B0D5-7DCC18FB2625}"/>
    <cellStyle name="Calculation 3 6 2 2 3" xfId="26191" xr:uid="{AF07641C-2287-42C9-AB46-043730FD8B46}"/>
    <cellStyle name="Calculation 3 6 2 3" xfId="17471" xr:uid="{BBDCDDFB-6E8D-4750-AACC-91FEBDCFE917}"/>
    <cellStyle name="Calculation 3 6 2 3 2" xfId="27141" xr:uid="{444EB1DE-B50E-4E2D-80A8-3ECB4AEA42A2}"/>
    <cellStyle name="Calculation 3 6 2 3 3" xfId="26820" xr:uid="{7571E867-AA33-4FFE-9291-AA96D00ECA22}"/>
    <cellStyle name="Calculation 3 6 2 4" xfId="25890" xr:uid="{2833AB03-6B93-46EB-A181-B398C29671F7}"/>
    <cellStyle name="Calculation 3 6 2 5" xfId="25822" xr:uid="{34001090-DF78-4C96-BC9A-68887E482E8B}"/>
    <cellStyle name="Calculation 3 6 3" xfId="18071" xr:uid="{D6EF9924-EFE7-47CB-8243-BD6E8E110F6E}"/>
    <cellStyle name="Calculation 3 6 3 2" xfId="27399" xr:uid="{6B610A39-3B80-479C-8126-F99BE7695247}"/>
    <cellStyle name="Calculation 3 6 3 3" xfId="25963" xr:uid="{FE6BE13F-0D21-47BB-AF95-79DA5950A83D}"/>
    <cellStyle name="Calculation 3 6 4" xfId="18086" xr:uid="{A3F64AD3-CD33-4166-8BD5-74E10C2F157A}"/>
    <cellStyle name="Calculation 3 6 4 2" xfId="27412" xr:uid="{38F41767-B1F3-496E-9483-6E68FE30EDC9}"/>
    <cellStyle name="Calculation 3 6 4 3" xfId="27797" xr:uid="{64CE2DCF-108E-43EC-9F32-4052918F5DB2}"/>
    <cellStyle name="Calculation 3 6 5" xfId="25790" xr:uid="{55194BD8-1284-4C3C-B58C-2EF677D56603}"/>
    <cellStyle name="Calculation 3 6 6" xfId="28201" xr:uid="{E997A32F-EB43-43B1-8BD4-3AE3FB2C0F8E}"/>
    <cellStyle name="Calculation 3 7" xfId="1647" xr:uid="{1FE1B409-6F38-4140-ACDA-BFA56358B5FD}"/>
    <cellStyle name="Calculation 3 7 2" xfId="2053" xr:uid="{FA4BFCFE-1257-4C44-B9E2-5EC1518034F7}"/>
    <cellStyle name="Calculation 3 7 2 2" xfId="18200" xr:uid="{D6B9A79E-AD6B-4732-B5E2-8A8C82F7A035}"/>
    <cellStyle name="Calculation 3 7 2 2 2" xfId="27513" xr:uid="{BC297A45-19D3-4C99-A596-1BAD1349C831}"/>
    <cellStyle name="Calculation 3 7 2 2 3" xfId="27880" xr:uid="{29460AED-5123-4826-9CC4-1E913C7A2758}"/>
    <cellStyle name="Calculation 3 7 2 3" xfId="18493" xr:uid="{6935B589-674B-472C-A13E-DFB8A9E0E8B9}"/>
    <cellStyle name="Calculation 3 7 2 3 2" xfId="27568" xr:uid="{A3607656-1296-4D82-AE06-BED545BC1884}"/>
    <cellStyle name="Calculation 3 7 2 3 3" xfId="25943" xr:uid="{803E18F5-F9F3-42A4-B4BB-1321452C42B6}"/>
    <cellStyle name="Calculation 3 7 2 4" xfId="25889" xr:uid="{A03005F4-6746-4BF2-8772-FA06C057AC6A}"/>
    <cellStyle name="Calculation 3 7 2 5" xfId="25605" xr:uid="{50F1EBD8-E659-4916-8973-97C4C2DEF956}"/>
    <cellStyle name="Calculation 3 7 3" xfId="18072" xr:uid="{9C498CF9-FA34-4312-A672-E7E771A9439D}"/>
    <cellStyle name="Calculation 3 7 3 2" xfId="27400" xr:uid="{6EE83CF0-2408-41BB-91C2-61CAD128BDED}"/>
    <cellStyle name="Calculation 3 7 3 3" xfId="25919" xr:uid="{D4BA6893-EA5A-44A7-A6D0-809D368742AA}"/>
    <cellStyle name="Calculation 3 7 4" xfId="17482" xr:uid="{A477D56D-E61D-494D-9FBD-88EFC4CFEB4A}"/>
    <cellStyle name="Calculation 3 7 4 2" xfId="27149" xr:uid="{091C8636-A6A2-4FDB-B397-70CA22B39C9F}"/>
    <cellStyle name="Calculation 3 7 4 3" xfId="26819" xr:uid="{EE34AE9A-8E59-4698-B6D5-35ED30962187}"/>
    <cellStyle name="Calculation 3 7 5" xfId="25791" xr:uid="{EE20BCA1-A5F6-47F5-8421-70161FBA3D0E}"/>
    <cellStyle name="Calculation 3 7 6" xfId="26430" xr:uid="{BB5F9211-D0D8-4568-BF00-CF46E2B81282}"/>
    <cellStyle name="Calculation 3 8" xfId="10586" xr:uid="{1BCB3FF5-39A3-4BB7-8214-8062413C3241}"/>
    <cellStyle name="Calculation 3 8 2" xfId="11970" xr:uid="{87242E45-ADC5-48A2-A9D6-E404C3928D37}"/>
    <cellStyle name="Calculation 3 8 2 2" xfId="25059" xr:uid="{624D8A7D-41FB-46D4-8861-A09A08E1B32B}"/>
    <cellStyle name="Calculation 3 8 2 2 2" xfId="28375" xr:uid="{EB83E903-ECB8-4E60-B6DE-3EBCBD01FFFA}"/>
    <cellStyle name="Calculation 3 8 2 2 3" xfId="29074" xr:uid="{7EAA9E96-7D22-43B6-B8B3-5CC3D745CD71}"/>
    <cellStyle name="Calculation 3 8 2 3" xfId="25413" xr:uid="{A7BC011B-2CA2-47B1-9E76-F1476DD28F79}"/>
    <cellStyle name="Calculation 3 8 2 3 2" xfId="28684" xr:uid="{57041DBD-3476-4025-AE2F-29900012BF17}"/>
    <cellStyle name="Calculation 3 8 2 3 3" xfId="29370" xr:uid="{0C52A251-53C5-44AE-8C5B-95A0B64A72EF}"/>
    <cellStyle name="Calculation 3 8 2 4" xfId="26609" xr:uid="{F41E5446-2353-48F2-847A-E00792519380}"/>
    <cellStyle name="Calculation 3 8 2 5" xfId="27697" xr:uid="{2BCE62DC-A175-4DFF-831C-00FCE8AB71D8}"/>
    <cellStyle name="Calculation 3 8 3" xfId="24578" xr:uid="{7FCE0ABC-7C4D-43EE-899D-6D918438FE86}"/>
    <cellStyle name="Calculation 3 8 3 2" xfId="28098" xr:uid="{6DF04B12-A97C-4EA6-96E3-2F1849071274}"/>
    <cellStyle name="Calculation 3 8 3 3" xfId="28813" xr:uid="{24659F1B-B457-4551-A864-5BF6CB75A0DD}"/>
    <cellStyle name="Calculation 3 8 4" xfId="25215" xr:uid="{DB12E15A-97F0-4FAE-9B6B-EBB34370C934}"/>
    <cellStyle name="Calculation 3 8 4 2" xfId="28503" xr:uid="{BD70C10B-65CD-4A85-885A-AF7FF3C99670}"/>
    <cellStyle name="Calculation 3 8 4 3" xfId="29193" xr:uid="{B20BB657-94E2-4131-9CC1-6CFB047301BF}"/>
    <cellStyle name="Calculation 3 8 5" xfId="26393" xr:uid="{27477468-B83A-48D1-8EC6-75702ABBFA0F}"/>
    <cellStyle name="Calculation 3 8 6" xfId="25933" xr:uid="{C7C2B5DE-9679-42D6-81C1-A4FE59E40AAF}"/>
    <cellStyle name="Calculation 3 9" xfId="12144" xr:uid="{1C8F158F-59BE-492D-8D11-F143A229B4ED}"/>
    <cellStyle name="Calculation 3 9 2" xfId="26726" xr:uid="{822ED6DF-3104-4750-ABE8-AAFA1933EA7F}"/>
    <cellStyle name="Calculation 3 9 3" xfId="27016" xr:uid="{28114981-2C60-4760-A4EF-FC2E4C979A78}"/>
    <cellStyle name="Calculation 4" xfId="242" xr:uid="{0882017D-8469-4170-BB3A-F688797561BC}"/>
    <cellStyle name="Calculation 4 10" xfId="25548" xr:uid="{5FE5B305-7F8A-4682-AAD9-CDC988C82B8E}"/>
    <cellStyle name="Calculation 4 11" xfId="26530" xr:uid="{2E31CA41-E90D-499F-A8B8-A443D8A36167}"/>
    <cellStyle name="Calculation 4 2" xfId="838" xr:uid="{AB699004-83C3-4157-B5D7-5385EFE91464}"/>
    <cellStyle name="Calculation 4 2 10" xfId="27954" xr:uid="{32878620-6E0B-449F-9169-97876CE38916}"/>
    <cellStyle name="Calculation 4 2 2" xfId="1648" xr:uid="{6E9CF114-F48D-4883-A3A2-C0ED9AE345C6}"/>
    <cellStyle name="Calculation 4 2 2 2" xfId="18073" xr:uid="{AF6E62E4-5B87-4C9B-B816-0A54C54F472B}"/>
    <cellStyle name="Calculation 4 2 2 2 2" xfId="27401" xr:uid="{6FED5C7E-D37A-4EA4-8877-3463B8BF61DF}"/>
    <cellStyle name="Calculation 4 2 2 2 3" xfId="25910" xr:uid="{954D4377-A24E-429E-944E-1AC5EC1DB4A0}"/>
    <cellStyle name="Calculation 4 2 2 3" xfId="24630" xr:uid="{FCA0D210-B84C-4D83-9585-398A0579AB97}"/>
    <cellStyle name="Calculation 4 2 2 3 2" xfId="28128" xr:uid="{4BD73A37-A040-4BBC-8DB8-803BDAE673D6}"/>
    <cellStyle name="Calculation 4 2 2 3 3" xfId="28841" xr:uid="{B681685E-04C5-49ED-91A1-E708138B93C2}"/>
    <cellStyle name="Calculation 4 2 2 4" xfId="25792" xr:uid="{F4DB39B9-A8A7-4376-9C2E-1FD3B5F21E7E}"/>
    <cellStyle name="Calculation 4 2 2 5" xfId="26429" xr:uid="{211777B9-8A66-4018-B6C8-F5C86333267B}"/>
    <cellStyle name="Calculation 4 2 3" xfId="2052" xr:uid="{86E0FB3E-E78F-497C-9548-CCB377A9796A}"/>
    <cellStyle name="Calculation 4 2 3 2" xfId="18199" xr:uid="{9DB32D49-1F99-4A3D-90F6-0951B8E8A2E7}"/>
    <cellStyle name="Calculation 4 2 3 2 2" xfId="27512" xr:uid="{5241C58F-297E-4788-9DD3-A92266B74C06}"/>
    <cellStyle name="Calculation 4 2 3 2 3" xfId="27635" xr:uid="{5B66E013-6F4F-4B32-BF6A-5DDAD96A8C5D}"/>
    <cellStyle name="Calculation 4 2 3 3" xfId="18305" xr:uid="{CF70881B-15C6-4F3C-A374-C4E409627FE5}"/>
    <cellStyle name="Calculation 4 2 3 3 2" xfId="27546" xr:uid="{93297B61-48C7-4096-91FE-8BAB85D1660C}"/>
    <cellStyle name="Calculation 4 2 3 3 3" xfId="27715" xr:uid="{135A3451-8FAE-444D-9752-6910BF233488}"/>
    <cellStyle name="Calculation 4 2 3 4" xfId="25888" xr:uid="{2388312A-2043-4FEB-9492-5E20F622C0B8}"/>
    <cellStyle name="Calculation 4 2 3 5" xfId="25980" xr:uid="{3D52A972-B418-4443-BEE0-0EE0CC88BD2E}"/>
    <cellStyle name="Calculation 4 2 4" xfId="14770" xr:uid="{1EFC5E98-9CC9-42A6-8C3A-E20C792AFBF3}"/>
    <cellStyle name="Calculation 4 2 4 2" xfId="26904" xr:uid="{D19AEE04-7B1E-4463-9A29-D11E25ED8048}"/>
    <cellStyle name="Calculation 4 2 4 3" xfId="26832" xr:uid="{660CE27D-6BB0-4A8D-ACD7-D8DC5E8FA68B}"/>
    <cellStyle name="Calculation 4 2 5" xfId="17410" xr:uid="{362F6531-6B56-4728-8CE8-A8D92B899E9C}"/>
    <cellStyle name="Calculation 4 2 5 2" xfId="27085" xr:uid="{CC5C3DC1-747E-436C-9F48-BE6971D87507}"/>
    <cellStyle name="Calculation 4 2 5 3" xfId="25921" xr:uid="{DB956562-E903-4235-B66C-674E380E6DBF}"/>
    <cellStyle name="Calculation 4 2 6" xfId="17409" xr:uid="{7D7BA0BA-88EA-4740-B666-913D4B328F47}"/>
    <cellStyle name="Calculation 4 2 6 2" xfId="27084" xr:uid="{B999C0A6-A106-4C68-88ED-8A9AD976359A}"/>
    <cellStyle name="Calculation 4 2 6 3" xfId="27557" xr:uid="{5B6671CE-CB81-461C-9523-FAA19DDDDA8B}"/>
    <cellStyle name="Calculation 4 2 7" xfId="17754" xr:uid="{16801CD2-AAAD-4500-BBD0-48C7776D8273}"/>
    <cellStyle name="Calculation 4 2 7 2" xfId="27267" xr:uid="{86F0D3EE-4554-45E1-A903-E73F90CC6BDF}"/>
    <cellStyle name="Calculation 4 2 7 3" xfId="25904" xr:uid="{21940DF4-92DC-46AE-ACBC-0C0B5865F036}"/>
    <cellStyle name="Calculation 4 2 8" xfId="17520" xr:uid="{7A7BB7AB-162B-4F6F-8E00-99E5E08FB5B5}"/>
    <cellStyle name="Calculation 4 2 8 2" xfId="27184" xr:uid="{AB40941E-46AE-41C6-80A8-A73C20EEA3D1}"/>
    <cellStyle name="Calculation 4 2 8 3" xfId="26813" xr:uid="{BDB625BC-3962-4756-9ADA-BF4F47E1985B}"/>
    <cellStyle name="Calculation 4 2 9" xfId="25661" xr:uid="{6675BDCC-C96B-4431-A718-6141AF47800D}"/>
    <cellStyle name="Calculation 4 3" xfId="866" xr:uid="{354B3AA1-EFB7-4BB1-B040-960C79D3CE1E}"/>
    <cellStyle name="Calculation 4 3 2" xfId="1649" xr:uid="{3421A215-4F07-4215-881B-F28B00F74DE3}"/>
    <cellStyle name="Calculation 4 3 2 2" xfId="18074" xr:uid="{4B689EF9-62F4-4829-AD14-5E337ACB8C51}"/>
    <cellStyle name="Calculation 4 3 2 2 2" xfId="27402" xr:uid="{80E56C7E-EFB8-4EA2-9C46-29FC79AE0A7A}"/>
    <cellStyle name="Calculation 4 3 2 2 3" xfId="27543" xr:uid="{493DB5D8-8E28-41AD-A205-CD655BEF8FC0}"/>
    <cellStyle name="Calculation 4 3 2 3" xfId="24629" xr:uid="{971D46C4-E7AC-4F60-8EEE-F95545F40F7E}"/>
    <cellStyle name="Calculation 4 3 2 3 2" xfId="28127" xr:uid="{8B3ACEE4-B2F4-447D-BD84-6D93BF30E29A}"/>
    <cellStyle name="Calculation 4 3 2 3 3" xfId="28840" xr:uid="{46EE3A80-F6CF-4C54-9160-E456186E3BC3}"/>
    <cellStyle name="Calculation 4 3 2 4" xfId="25793" xr:uid="{00D73FD7-68DA-4B12-9864-CD20C4762D01}"/>
    <cellStyle name="Calculation 4 3 2 5" xfId="28198" xr:uid="{DA494DF7-832C-46EA-9D60-391883773081}"/>
    <cellStyle name="Calculation 4 3 3" xfId="2051" xr:uid="{B7BABFF2-EEFD-4756-9030-AFADEF9AF5B1}"/>
    <cellStyle name="Calculation 4 3 3 2" xfId="18198" xr:uid="{813154FC-00E2-4450-95C6-4E7B2C9088F2}"/>
    <cellStyle name="Calculation 4 3 3 2 2" xfId="27511" xr:uid="{CF00091F-1BAB-45BC-A79C-CE1879A249F9}"/>
    <cellStyle name="Calculation 4 3 3 2 3" xfId="26001" xr:uid="{7426000F-76A0-4F43-8FE2-6C9E50D37F15}"/>
    <cellStyle name="Calculation 4 3 3 3" xfId="18302" xr:uid="{C6C40D5E-5E1C-4430-965D-480B961C61EA}"/>
    <cellStyle name="Calculation 4 3 3 3 2" xfId="27544" xr:uid="{46CED993-56B8-4DC8-90D0-7B5A4ACC3830}"/>
    <cellStyle name="Calculation 4 3 3 3 3" xfId="26969" xr:uid="{DDD860AB-5EA2-473D-AC3F-10517B215F32}"/>
    <cellStyle name="Calculation 4 3 3 4" xfId="25887" xr:uid="{E26156FA-7A0C-4BD3-B0CE-B7C169E55E58}"/>
    <cellStyle name="Calculation 4 3 3 5" xfId="26044" xr:uid="{3482B5B1-4252-4C8A-A0F7-830EA588247A}"/>
    <cellStyle name="Calculation 4 3 4" xfId="17782" xr:uid="{9A1F381B-06C7-43BF-B500-CEA02EFB740B}"/>
    <cellStyle name="Calculation 4 3 4 2" xfId="27292" xr:uid="{CCE5CF33-512E-4521-802E-D75CF779D69C}"/>
    <cellStyle name="Calculation 4 3 4 3" xfId="26089" xr:uid="{D8818F2F-47E4-461B-8574-4FE1F69C4C6F}"/>
    <cellStyle name="Calculation 4 3 5" xfId="17505" xr:uid="{52026BF9-E1CB-42D4-B9C1-A4AA1942A064}"/>
    <cellStyle name="Calculation 4 3 5 2" xfId="27169" xr:uid="{DFAC8B71-4012-4E3D-B4B1-1F82DA230450}"/>
    <cellStyle name="Calculation 4 3 5 3" xfId="26816" xr:uid="{B1187716-AB15-4833-89A3-DFBB8F58826F}"/>
    <cellStyle name="Calculation 4 3 6" xfId="25685" xr:uid="{850D1CBE-18E5-4475-B912-1B04DB1A1F55}"/>
    <cellStyle name="Calculation 4 3 7" xfId="28008" xr:uid="{9293C1C9-6D06-44FD-88C3-05890B2D7191}"/>
    <cellStyle name="Calculation 4 4" xfId="824" xr:uid="{346ABCD3-9D2E-4CD0-9617-294BFD37D0F0}"/>
    <cellStyle name="Calculation 4 4 2" xfId="1650" xr:uid="{FCDB1BE0-D176-4F63-A159-ED078319C281}"/>
    <cellStyle name="Calculation 4 4 2 2" xfId="18075" xr:uid="{8216385D-6578-4625-9721-D5DB572E33C3}"/>
    <cellStyle name="Calculation 4 4 2 2 2" xfId="27403" xr:uid="{3BAA7C0E-3A1F-45A1-BFAD-3407053A9395}"/>
    <cellStyle name="Calculation 4 4 2 2 3" xfId="26910" xr:uid="{B8F588C0-5F53-4363-902C-D2159148336B}"/>
    <cellStyle name="Calculation 4 4 2 3" xfId="24628" xr:uid="{51D141DD-1025-4452-A945-C1A58FA8C9D5}"/>
    <cellStyle name="Calculation 4 4 2 3 2" xfId="28126" xr:uid="{7ED7B7A1-9805-4F32-9C63-528CA10F16B5}"/>
    <cellStyle name="Calculation 4 4 2 3 3" xfId="28839" xr:uid="{BBE05EB1-0524-407B-AADD-ADD3DD3BEBD2}"/>
    <cellStyle name="Calculation 4 4 2 4" xfId="25794" xr:uid="{F5D626C1-7F97-47BE-A130-079BF06F80A1}"/>
    <cellStyle name="Calculation 4 4 2 5" xfId="26428" xr:uid="{EE90D390-6FF1-4076-825C-8E2E5D1A2CB3}"/>
    <cellStyle name="Calculation 4 4 3" xfId="2050" xr:uid="{071212FA-A9F2-4B06-9341-27BCF73E8011}"/>
    <cellStyle name="Calculation 4 4 3 2" xfId="18197" xr:uid="{9D6B489D-9FD4-4584-ACC4-DA9AA84BCF66}"/>
    <cellStyle name="Calculation 4 4 3 2 2" xfId="27510" xr:uid="{2687AEDE-0FFD-469A-91B1-2B34C1B7E07E}"/>
    <cellStyle name="Calculation 4 4 3 2 3" xfId="26108" xr:uid="{80D2EBF9-ED20-4CDC-87F7-13A62680AC6B}"/>
    <cellStyle name="Calculation 4 4 3 3" xfId="18288" xr:uid="{18C8120B-52B0-434D-8FBB-48F8489BCEC9}"/>
    <cellStyle name="Calculation 4 4 3 3 2" xfId="27537" xr:uid="{63652A0B-1DD9-420E-9D54-BCD629DB0DA4}"/>
    <cellStyle name="Calculation 4 4 3 3 3" xfId="26790" xr:uid="{790D0ABA-1278-43E7-8D22-19509E4E6EF7}"/>
    <cellStyle name="Calculation 4 4 3 4" xfId="25886" xr:uid="{A2223186-3C3C-48A2-8B6B-65432D6E4DE0}"/>
    <cellStyle name="Calculation 4 4 3 5" xfId="26147" xr:uid="{270F024C-5173-4BA0-8D4E-92E8D42675F5}"/>
    <cellStyle name="Calculation 4 4 4" xfId="17740" xr:uid="{69DC490A-B208-44DC-A31C-2BDB267DC20B}"/>
    <cellStyle name="Calculation 4 4 4 2" xfId="27253" xr:uid="{946732B3-2FD2-43AD-BB4C-63EFC832F1DC}"/>
    <cellStyle name="Calculation 4 4 4 3" xfId="26982" xr:uid="{F8B2BB96-1B49-41F9-B0C1-9C9583B42EBB}"/>
    <cellStyle name="Calculation 4 4 5" xfId="24733" xr:uid="{7A3C2E1A-B7FE-438B-B9B3-476E7E76D197}"/>
    <cellStyle name="Calculation 4 4 5 2" xfId="28180" xr:uid="{6959C261-D061-4675-8E29-F03E9BE8BF1D}"/>
    <cellStyle name="Calculation 4 4 5 3" xfId="28888" xr:uid="{A528FBEC-AD94-46CA-BDB9-729A60D84352}"/>
    <cellStyle name="Calculation 4 4 6" xfId="25647" xr:uid="{E4766340-D29E-4268-9633-22E9DD524CE8}"/>
    <cellStyle name="Calculation 4 4 7" xfId="26160" xr:uid="{7EF27512-D3A8-4BBC-9EA7-C99956D891DD}"/>
    <cellStyle name="Calculation 4 5" xfId="1102" xr:uid="{4BFB54B9-51E2-4DB5-A1E1-A0E9566DAFE0}"/>
    <cellStyle name="Calculation 4 5 2" xfId="1651" xr:uid="{231C0DC2-3A4E-451A-BC99-62EFC32A8095}"/>
    <cellStyle name="Calculation 4 5 2 2" xfId="18076" xr:uid="{D8759E27-E3E1-475A-8448-A2E3828388D8}"/>
    <cellStyle name="Calculation 4 5 2 2 2" xfId="27404" xr:uid="{F1BB5E72-C2A6-4F4F-BCF3-C2E76A9FAC71}"/>
    <cellStyle name="Calculation 4 5 2 2 3" xfId="26402" xr:uid="{92449AB0-45C3-4F35-B318-98B1906AC66A}"/>
    <cellStyle name="Calculation 4 5 2 3" xfId="24627" xr:uid="{2CB97DCE-87FE-4408-A404-EA362C1F7A7B}"/>
    <cellStyle name="Calculation 4 5 2 3 2" xfId="28125" xr:uid="{AE89A67A-92FA-49C6-97FC-2B176CD11279}"/>
    <cellStyle name="Calculation 4 5 2 3 3" xfId="28838" xr:uid="{B80B5240-7BFC-4462-80CD-DEC160244876}"/>
    <cellStyle name="Calculation 4 5 2 4" xfId="25795" xr:uid="{60E36672-A91C-4464-A5AF-C7538C85431C}"/>
    <cellStyle name="Calculation 4 5 2 5" xfId="28199" xr:uid="{F85DD17D-BA66-4B17-A655-128F6A1A632F}"/>
    <cellStyle name="Calculation 4 5 3" xfId="2049" xr:uid="{977C3BC4-5320-49EA-ADF9-45B83D7033B7}"/>
    <cellStyle name="Calculation 4 5 3 2" xfId="18196" xr:uid="{2953B76D-69A7-4583-9CE4-004D51FFA3FE}"/>
    <cellStyle name="Calculation 4 5 3 2 2" xfId="27509" xr:uid="{37CB1D5A-EB85-4937-BD38-4B01E6CADAB0}"/>
    <cellStyle name="Calculation 4 5 3 2 3" xfId="26324" xr:uid="{7787B45D-52D7-43D4-B604-7C84FABC015E}"/>
    <cellStyle name="Calculation 4 5 3 3" xfId="18187" xr:uid="{0A98D314-3ADC-40A0-9D48-C2167905EB09}"/>
    <cellStyle name="Calculation 4 5 3 3 2" xfId="27505" xr:uid="{24FC66E3-FCA1-41C7-B30B-FBF82E685E82}"/>
    <cellStyle name="Calculation 4 5 3 3 3" xfId="27746" xr:uid="{2162E5EF-3C1E-42E8-A54A-5C36B53E50CA}"/>
    <cellStyle name="Calculation 4 5 3 4" xfId="25885" xr:uid="{D5ACE3DD-8334-473A-8389-DFC73FB9F2F4}"/>
    <cellStyle name="Calculation 4 5 3 5" xfId="26360" xr:uid="{B4A6BA64-3906-4631-ACC7-350ADB49E561}"/>
    <cellStyle name="Calculation 4 5 4" xfId="18015" xr:uid="{47C74324-E185-4067-94DD-4FBA4C0617E8}"/>
    <cellStyle name="Calculation 4 5 4 2" xfId="27379" xr:uid="{28DCAAAA-7AAC-4029-B298-9F86D1BA17CD}"/>
    <cellStyle name="Calculation 4 5 4 3" xfId="26272" xr:uid="{4E8E9446-7269-4398-BF91-954B2E042761}"/>
    <cellStyle name="Calculation 4 5 5" xfId="24650" xr:uid="{2FDC490B-AEE1-4567-A181-2CE39A66DF17}"/>
    <cellStyle name="Calculation 4 5 5 2" xfId="28146" xr:uid="{87010012-DC07-4287-A999-A9B735DF9FAB}"/>
    <cellStyle name="Calculation 4 5 5 3" xfId="28858" xr:uid="{F4FDFCD4-5616-4810-80C8-C321E2D94515}"/>
    <cellStyle name="Calculation 4 5 6" xfId="25769" xr:uid="{2496D731-BDE4-4306-89F9-E156948E28CB}"/>
    <cellStyle name="Calculation 4 5 7" xfId="27894" xr:uid="{3D096875-F4FF-4DEF-A533-AC5A66F718C0}"/>
    <cellStyle name="Calculation 4 6" xfId="1652" xr:uid="{B7D06CBE-D072-41D9-B4C5-E02816EE450C}"/>
    <cellStyle name="Calculation 4 6 2" xfId="2048" xr:uid="{72ED9A10-705E-4144-A709-0B03089D4550}"/>
    <cellStyle name="Calculation 4 6 2 2" xfId="18195" xr:uid="{D984A601-B7C3-4479-9A35-2B65801DD4DB}"/>
    <cellStyle name="Calculation 4 6 2 2 2" xfId="27508" xr:uid="{0F26AD9D-340E-4119-886E-AE2BB58D570F}"/>
    <cellStyle name="Calculation 4 6 2 2 3" xfId="28019" xr:uid="{20D3ED5F-7EC1-4773-AC28-93C0DBEE8EDD}"/>
    <cellStyle name="Calculation 4 6 2 3" xfId="18563" xr:uid="{199B6AB1-446B-4053-AD91-2D21AB13A991}"/>
    <cellStyle name="Calculation 4 6 2 3 2" xfId="27613" xr:uid="{19213293-3BB6-4789-9BE3-1E0716208592}"/>
    <cellStyle name="Calculation 4 6 2 3 3" xfId="26960" xr:uid="{C0A5337A-6667-4B20-A64D-B938FF1811EB}"/>
    <cellStyle name="Calculation 4 6 2 4" xfId="25884" xr:uid="{1A366B7F-4A7B-4904-AD4C-6A196AE7F1AD}"/>
    <cellStyle name="Calculation 4 6 2 5" xfId="27043" xr:uid="{A32D4D2A-FEFE-407A-92AE-1D9A7336400D}"/>
    <cellStyle name="Calculation 4 6 3" xfId="18077" xr:uid="{EE21C7E3-1EAE-4EBF-AA62-F2DC26568A45}"/>
    <cellStyle name="Calculation 4 6 3 2" xfId="27405" xr:uid="{59C320D7-521C-4B64-BEF6-084CAD957009}"/>
    <cellStyle name="Calculation 4 6 3 3" xfId="27858" xr:uid="{DC6ECD1E-D8E5-4081-B798-3F390247FA62}"/>
    <cellStyle name="Calculation 4 6 4" xfId="24626" xr:uid="{1CA07476-0CB7-44D7-9DF1-6E9E6915B61E}"/>
    <cellStyle name="Calculation 4 6 4 2" xfId="28124" xr:uid="{41789E82-1346-4D3A-8A3E-82022CC2B01C}"/>
    <cellStyle name="Calculation 4 6 4 3" xfId="28837" xr:uid="{CE370044-851F-43B4-B90F-8FD05E738577}"/>
    <cellStyle name="Calculation 4 6 5" xfId="25796" xr:uid="{CCA9AF6C-2F92-4160-9A61-2E86C4EA6994}"/>
    <cellStyle name="Calculation 4 6 6" xfId="26427" xr:uid="{A9C69D6A-7BB6-4856-927D-D9FB1D29E8D4}"/>
    <cellStyle name="Calculation 4 7" xfId="1653" xr:uid="{0319E9EF-30E0-4442-9F62-DEB44F4B529B}"/>
    <cellStyle name="Calculation 4 7 2" xfId="2047" xr:uid="{5E6DF3F9-7138-4D5D-B318-AD858AF99380}"/>
    <cellStyle name="Calculation 4 7 2 2" xfId="18194" xr:uid="{23C25119-A9A7-481F-A02D-246D83289DD0}"/>
    <cellStyle name="Calculation 4 7 2 2 2" xfId="27507" xr:uid="{25567423-6D9F-47D0-8B6F-7B73D2537C9B}"/>
    <cellStyle name="Calculation 4 7 2 2 3" xfId="27798" xr:uid="{61CA8516-1429-47D4-B724-1C782CF6812E}"/>
    <cellStyle name="Calculation 4 7 2 3" xfId="17472" xr:uid="{4AA06B32-CBCB-40D2-81E6-B009A13006AE}"/>
    <cellStyle name="Calculation 4 7 2 3 2" xfId="27142" xr:uid="{458D567D-4123-4A11-AD90-2C014F342CAA}"/>
    <cellStyle name="Calculation 4 7 2 3 3" xfId="27963" xr:uid="{4D4A08BD-2293-4AA5-BC2F-3073B6D42570}"/>
    <cellStyle name="Calculation 4 7 2 4" xfId="25883" xr:uid="{42404F9B-22ED-4ADB-8B72-D6A3B16A2DF1}"/>
    <cellStyle name="Calculation 4 7 2 5" xfId="26873" xr:uid="{32988F6F-88C6-417F-A4C3-372C39C5D9EC}"/>
    <cellStyle name="Calculation 4 7 3" xfId="18078" xr:uid="{5D41C9BD-9310-49E0-890D-0EFB7D23E9FF}"/>
    <cellStyle name="Calculation 4 7 3 2" xfId="27406" xr:uid="{7C75E1B5-C38F-441D-BD57-E39BE284EA7E}"/>
    <cellStyle name="Calculation 4 7 3 3" xfId="26171" xr:uid="{4DB12D8C-CE9E-487D-ACDD-6D3030DBAAEA}"/>
    <cellStyle name="Calculation 4 7 4" xfId="24625" xr:uid="{552E2B4F-7500-4D55-8CBA-EB1085BC7716}"/>
    <cellStyle name="Calculation 4 7 4 2" xfId="28123" xr:uid="{C7E74973-D387-4DAD-9D65-579B6CF9E76F}"/>
    <cellStyle name="Calculation 4 7 4 3" xfId="28836" xr:uid="{A0255610-9A91-4605-9659-9212759CD596}"/>
    <cellStyle name="Calculation 4 7 5" xfId="25797" xr:uid="{13661938-2559-4FAE-8D17-86F1C7846175}"/>
    <cellStyle name="Calculation 4 7 6" xfId="26426" xr:uid="{AD2452B0-61B4-4E31-A9DE-673C791E9757}"/>
    <cellStyle name="Calculation 4 8" xfId="10588" xr:uid="{50E9DB48-302D-4A7A-83AC-0F6AA094A4A0}"/>
    <cellStyle name="Calculation 4 9" xfId="12145" xr:uid="{969363E2-8BDC-4C82-8140-FDE4AEA4E51F}"/>
    <cellStyle name="Calculation 4 9 2" xfId="26727" xr:uid="{350BFCC9-EF9C-46F2-9FEA-5258A12C269B}"/>
    <cellStyle name="Calculation 4 9 3" xfId="28049" xr:uid="{7237C120-58ED-4E50-A984-35A8808E970D}"/>
    <cellStyle name="Calculation 5" xfId="243" xr:uid="{F2C258A3-641D-43C7-8F7F-B83F68291EA1}"/>
    <cellStyle name="Calculation 5 2" xfId="839" xr:uid="{D15C9D91-1087-48E2-A4D6-F36173928BB5}"/>
    <cellStyle name="Calculation 5 2 2" xfId="10589" xr:uid="{EEA46B9A-8F0C-4996-A3FB-69F631259ECE}"/>
    <cellStyle name="Calculation 5 2 3" xfId="14771" xr:uid="{FA66EA95-12CE-4225-844F-1D5DD92D69AD}"/>
    <cellStyle name="Calculation 5 2 3 2" xfId="26905" xr:uid="{7B9760A5-6559-4781-8EFD-3D0FE1C8964E}"/>
    <cellStyle name="Calculation 5 2 3 3" xfId="27930" xr:uid="{015174DE-8A93-4D77-A13C-EE41B51ABAC3}"/>
    <cellStyle name="Calculation 5 2 4" xfId="17411" xr:uid="{2D0F0BB9-7DC5-450F-8521-BA5E29103EDF}"/>
    <cellStyle name="Calculation 5 2 4 2" xfId="27086" xr:uid="{ABDF92F0-1581-4651-9D27-4CCB51223EAF}"/>
    <cellStyle name="Calculation 5 2 4 3" xfId="27866" xr:uid="{80930C2A-2B47-4FAE-B98F-F9A1109D4A9A}"/>
    <cellStyle name="Calculation 5 2 5" xfId="17440" xr:uid="{039C7B9E-B958-4247-8433-52E25C270AC0}"/>
    <cellStyle name="Calculation 5 2 5 2" xfId="27115" xr:uid="{6609C516-2D77-4318-AC8F-4B52D9EDAA2F}"/>
    <cellStyle name="Calculation 5 2 5 3" xfId="27003" xr:uid="{F9512CE6-CAE4-447C-A5FC-BD9F068CA0B7}"/>
    <cellStyle name="Calculation 5 2 6" xfId="17755" xr:uid="{9C555913-0AC2-45A3-B6A9-57546182436B}"/>
    <cellStyle name="Calculation 5 2 6 2" xfId="27268" xr:uid="{EB4969E4-24E9-48A9-A1D7-E3823F08E5CF}"/>
    <cellStyle name="Calculation 5 2 6 3" xfId="27562" xr:uid="{922F61E5-38CF-461E-9974-93FC6614D13D}"/>
    <cellStyle name="Calculation 5 2 7" xfId="18507" xr:uid="{C11902DC-30B1-46E2-B64A-18AF0FB80D96}"/>
    <cellStyle name="Calculation 5 2 7 2" xfId="27582" xr:uid="{4B1E623C-97AA-4439-963E-D9BEA9FFAD77}"/>
    <cellStyle name="Calculation 5 2 7 3" xfId="27806" xr:uid="{C9E17E6B-494E-4DB0-9A30-2628B8F445B5}"/>
    <cellStyle name="Calculation 5 2 8" xfId="25662" xr:uid="{A2F2842D-AD50-455A-840F-30B19FAC3977}"/>
    <cellStyle name="Calculation 5 2 9" xfId="26264" xr:uid="{1B3CBBFD-6CC7-41D7-AA99-31F5B51493F0}"/>
    <cellStyle name="Calculation 5 3" xfId="865" xr:uid="{F520668A-3EA5-468F-9D4A-ED73F792D074}"/>
    <cellStyle name="Calculation 5 3 2" xfId="17781" xr:uid="{9C0F72F0-58D4-4F99-A598-656C57F1AB13}"/>
    <cellStyle name="Calculation 5 3 2 2" xfId="27291" xr:uid="{E2F65E45-6C52-4F12-AF68-E54B59E2A59B}"/>
    <cellStyle name="Calculation 5 3 2 3" xfId="26302" xr:uid="{660B0907-8A0C-4A5F-8EB0-B8F39B281609}"/>
    <cellStyle name="Calculation 5 3 3" xfId="17506" xr:uid="{0E031E2C-3D83-4968-B938-0FE9404EFF06}"/>
    <cellStyle name="Calculation 5 3 3 2" xfId="27170" xr:uid="{A8B154FB-FD62-499E-8DC8-68010C826AC7}"/>
    <cellStyle name="Calculation 5 3 3 3" xfId="28032" xr:uid="{2EEE63E4-A935-420B-8BFD-D40D03EEAB29}"/>
    <cellStyle name="Calculation 5 3 4" xfId="25684" xr:uid="{D11F33D7-C995-4969-9E07-C5243CAB5FF0}"/>
    <cellStyle name="Calculation 5 3 5" xfId="27788" xr:uid="{4F2AF891-5344-4840-BC13-8962E7BEF6ED}"/>
    <cellStyle name="Calculation 5 4" xfId="825" xr:uid="{1F773BEE-0EA5-46AB-A9FC-ECA28686EB7E}"/>
    <cellStyle name="Calculation 5 4 2" xfId="17741" xr:uid="{ED6D5A18-FEDB-46AB-AD50-04EDB24DD3C1}"/>
    <cellStyle name="Calculation 5 4 2 2" xfId="27254" xr:uid="{6A6E8215-B7F2-4662-B494-F204A74D17E0}"/>
    <cellStyle name="Calculation 5 4 2 3" xfId="27962" xr:uid="{C5166CAC-6EBB-4BBE-AB9A-CB20B9E4E41A}"/>
    <cellStyle name="Calculation 5 4 3" xfId="24735" xr:uid="{3FA3B119-03EB-406C-9E47-D7086FAD6354}"/>
    <cellStyle name="Calculation 5 4 3 2" xfId="28182" xr:uid="{232FBF34-5B95-4BCE-A951-223FC620D827}"/>
    <cellStyle name="Calculation 5 4 3 3" xfId="28890" xr:uid="{029C6833-F848-4BF2-AEF6-545EC3848633}"/>
    <cellStyle name="Calculation 5 4 4" xfId="25648" xr:uid="{EAC7649A-B241-4080-BECB-B515EDFC00CA}"/>
    <cellStyle name="Calculation 5 4 5" xfId="26050" xr:uid="{545411E0-B083-4806-9EE7-0E1D70D8CBE5}"/>
    <cellStyle name="Calculation 5 5" xfId="1087" xr:uid="{42353851-07C8-4373-AC2B-5307A1026532}"/>
    <cellStyle name="Calculation 5 5 2" xfId="18002" xr:uid="{5ECF2C82-C2E7-4A5E-B2B4-3C114932BB27}"/>
    <cellStyle name="Calculation 5 5 2 2" xfId="27366" xr:uid="{EC96BB73-CC32-416D-BD62-C70A9D300EF1}"/>
    <cellStyle name="Calculation 5 5 2 3" xfId="28042" xr:uid="{0C934068-C8B9-4B29-B94B-5ADA99D88578}"/>
    <cellStyle name="Calculation 5 5 3" xfId="18116" xr:uid="{89FD9178-2F83-4917-B5B6-1C69677872B1}"/>
    <cellStyle name="Calculation 5 5 3 2" xfId="27442" xr:uid="{FF259BD1-F61D-4499-AA76-7B142606657F}"/>
    <cellStyle name="Calculation 5 5 3 3" xfId="26223" xr:uid="{EDB65500-678F-4B11-8F13-743043E146CC}"/>
    <cellStyle name="Calculation 5 5 4" xfId="25756" xr:uid="{6A60CD44-34A4-46BD-B710-83879931E499}"/>
    <cellStyle name="Calculation 5 5 5" xfId="28002" xr:uid="{A83B166F-D97C-4FC9-9410-1A6F618FBFCC}"/>
    <cellStyle name="Calculation 5 6" xfId="12146" xr:uid="{30C1CCCD-665E-4163-90D4-FB9B3750E5D6}"/>
    <cellStyle name="Calculation 5 6 2" xfId="26728" xr:uid="{CB9DD951-F80E-4A41-9D0B-4A68D789B331}"/>
    <cellStyle name="Calculation 5 6 3" xfId="26353" xr:uid="{23771590-7C64-4690-A4DE-8FCA93A59CE9}"/>
    <cellStyle name="Calculation 5 7" xfId="25549" xr:uid="{11CC242A-02F0-44EB-9EE4-83B69669F4CA}"/>
    <cellStyle name="Calculation 5 8" xfId="26529" xr:uid="{611DA8AE-F8EA-4430-9C43-0B36C2FC39F3}"/>
    <cellStyle name="Calculation 6" xfId="244" xr:uid="{61B2A9E0-EE22-4AB8-BB1C-6B15A79764C3}"/>
    <cellStyle name="Calculation 6 2" xfId="840" xr:uid="{FA55F17B-7B7A-407A-BD28-2A70C388C0B2}"/>
    <cellStyle name="Calculation 6 2 2" xfId="10590" xr:uid="{C8263978-27A3-468F-9BC7-D89E2F4ED0D9}"/>
    <cellStyle name="Calculation 6 2 3" xfId="14772" xr:uid="{DD441F8F-28E2-4AAB-A610-6C0AA423FE2F}"/>
    <cellStyle name="Calculation 6 2 3 2" xfId="26906" xr:uid="{8EBE4E75-0FAD-426D-A8DF-11B9A3F87A93}"/>
    <cellStyle name="Calculation 6 2 3 3" xfId="26245" xr:uid="{93D0BABE-6633-4FE6-B696-0FB9946BFAA5}"/>
    <cellStyle name="Calculation 6 2 4" xfId="17400" xr:uid="{763673EC-CA3F-4D96-A5B7-C7FB722FD714}"/>
    <cellStyle name="Calculation 6 2 4 2" xfId="27075" xr:uid="{B6E46D7B-1157-4ADF-94F1-6204F658BB4D}"/>
    <cellStyle name="Calculation 6 2 4 3" xfId="26829" xr:uid="{D16F69D2-75A4-43A3-948D-03B5DC014320}"/>
    <cellStyle name="Calculation 6 2 5" xfId="17417" xr:uid="{BDA245FC-55BB-42D0-86D2-A67DF58E8654}"/>
    <cellStyle name="Calculation 6 2 5 2" xfId="27092" xr:uid="{94525389-C046-4D93-9E21-0E734FEBF4AF}"/>
    <cellStyle name="Calculation 6 2 5 3" xfId="27006" xr:uid="{E63FCBC8-2146-40F8-9607-0E76EE877EA2}"/>
    <cellStyle name="Calculation 6 2 6" xfId="17756" xr:uid="{E544991B-52C4-429E-8261-ECADDA4F15ED}"/>
    <cellStyle name="Calculation 6 2 6 2" xfId="27269" xr:uid="{B34FCC34-55E7-49B5-B9D3-0AACCB1548F4}"/>
    <cellStyle name="Calculation 6 2 6 3" xfId="26797" xr:uid="{09CC14F9-AAFE-42EA-884E-82F005823DC1}"/>
    <cellStyle name="Calculation 6 2 7" xfId="17519" xr:uid="{2BD89538-41F5-4CB6-9A2F-A436E3B49B33}"/>
    <cellStyle name="Calculation 6 2 7 2" xfId="27183" xr:uid="{57622E43-8B36-4897-A65E-835F14474E61}"/>
    <cellStyle name="Calculation 6 2 7 3" xfId="27751" xr:uid="{F1EC2E24-D042-4415-BBD9-6316ACE6FADF}"/>
    <cellStyle name="Calculation 6 2 8" xfId="25663" xr:uid="{7285D9C4-969E-4EC9-AB4B-CAB742726C83}"/>
    <cellStyle name="Calculation 6 2 9" xfId="27841" xr:uid="{80773BBF-4E6A-49D8-AC22-649D9003F15E}"/>
    <cellStyle name="Calculation 6 3" xfId="864" xr:uid="{96680917-CA54-4A9A-90F5-73AE82EE10FB}"/>
    <cellStyle name="Calculation 6 3 2" xfId="17780" xr:uid="{46A17DB2-B672-45CB-BFF3-BBF475B373C9}"/>
    <cellStyle name="Calculation 6 3 2 2" xfId="27290" xr:uid="{9549A762-C48D-42E8-8B32-7D6B69BEA508}"/>
    <cellStyle name="Calculation 6 3 2 3" xfId="27995" xr:uid="{8FEB04FF-A40A-43FE-BD8B-1CB9ED2F28F1}"/>
    <cellStyle name="Calculation 6 3 3" xfId="18504" xr:uid="{ED4F7E76-CBB8-447B-8235-D09CB6187CF2}"/>
    <cellStyle name="Calculation 6 3 3 2" xfId="27579" xr:uid="{909A9503-FCA6-4AD1-BD71-BE6781D22849}"/>
    <cellStyle name="Calculation 6 3 3 3" xfId="26787" xr:uid="{14E11F97-0050-42B7-B8C3-4DB20AF140BA}"/>
    <cellStyle name="Calculation 6 3 4" xfId="25683" xr:uid="{B241ACB1-2AFF-47B2-B8D6-741A94E43527}"/>
    <cellStyle name="Calculation 6 3 5" xfId="26212" xr:uid="{D3808152-982C-4C01-A319-9AF7A44A69A8}"/>
    <cellStyle name="Calculation 6 4" xfId="826" xr:uid="{0FDB32A8-A4CC-4DA9-A4DF-F4499DF91271}"/>
    <cellStyle name="Calculation 6 4 2" xfId="17742" xr:uid="{780FF1D6-D7BF-4ACE-BBDD-A887F98D9C64}"/>
    <cellStyle name="Calculation 6 4 2 2" xfId="27255" xr:uid="{81C6FEA7-1DA3-4EE2-A1E6-4D22B2EE883B}"/>
    <cellStyle name="Calculation 6 4 2 3" xfId="26270" xr:uid="{4D6D5B70-5A07-438D-9519-A0489AFCCF3C}"/>
    <cellStyle name="Calculation 6 4 3" xfId="18219" xr:uid="{403BD807-021E-406B-9518-3A60B841A873}"/>
    <cellStyle name="Calculation 6 4 3 2" xfId="27527" xr:uid="{3CEE9FED-4657-41A3-A42B-1F3893E492E4}"/>
    <cellStyle name="Calculation 6 4 3 3" xfId="25597" xr:uid="{7BC114E7-55A8-4E20-ACE4-4BF0BC2E5C10}"/>
    <cellStyle name="Calculation 6 4 4" xfId="25649" xr:uid="{D84629B5-A52C-4EB4-BD7D-B3ECD5CAC95D}"/>
    <cellStyle name="Calculation 6 4 5" xfId="25985" xr:uid="{E284794F-AED3-4C9F-94AB-B7811C200382}"/>
    <cellStyle name="Calculation 6 5" xfId="1005" xr:uid="{799C384B-2E97-4C61-AAEE-214F05E17247}"/>
    <cellStyle name="Calculation 6 5 2" xfId="17921" xr:uid="{24A53D54-7170-40AC-9910-66BAFA4FCEC4}"/>
    <cellStyle name="Calculation 6 5 2 2" xfId="27359" xr:uid="{E7D6EB76-4FD8-4129-B27F-42C36EB89D8A}"/>
    <cellStyle name="Calculation 6 5 2 3" xfId="26911" xr:uid="{77A4D845-C701-4630-8058-3301DE6AD8DB}"/>
    <cellStyle name="Calculation 6 5 3" xfId="18857" xr:uid="{1C74368E-CB2A-4FA1-97BF-13EC17B76DE2}"/>
    <cellStyle name="Calculation 6 5 3 2" xfId="27649" xr:uid="{F511E81C-05D3-45A7-9108-004AB594C04E}"/>
    <cellStyle name="Calculation 6 5 3 3" xfId="26395" xr:uid="{38504505-00A6-4688-86FA-18DE5FFB884A}"/>
    <cellStyle name="Calculation 6 5 4" xfId="25750" xr:uid="{17D833B0-52EA-42F3-A31D-E908CFC9E6BD}"/>
    <cellStyle name="Calculation 6 5 5" xfId="26312" xr:uid="{FC5EFB80-CF45-480F-9555-0395258DB5C3}"/>
    <cellStyle name="Calculation 6 6" xfId="12147" xr:uid="{8C072CDA-459B-4A70-8E85-856FF0EF1940}"/>
    <cellStyle name="Calculation 6 6 2" xfId="26729" xr:uid="{8DAF1701-EA11-46CF-93AC-E086C3C2AC44}"/>
    <cellStyle name="Calculation 6 6 3" xfId="26138" xr:uid="{D63F2F8D-EAB0-4F8F-9A60-ADF4DD126982}"/>
    <cellStyle name="Calculation 6 7" xfId="25550" xr:uid="{571BCA04-94D4-49EC-9663-37CD9C55D49A}"/>
    <cellStyle name="Calculation 6 8" xfId="26528" xr:uid="{6856345C-E73D-4F2C-A0DD-B4F447433FB7}"/>
    <cellStyle name="Calculation 7" xfId="245" xr:uid="{840F8C57-77ED-4A64-B8DB-2389BBD83874}"/>
    <cellStyle name="Calculation 7 2" xfId="841" xr:uid="{CD5432BF-7D32-48D9-ACEE-BBBC4A604ADD}"/>
    <cellStyle name="Calculation 7 2 2" xfId="10591" xr:uid="{E7574A16-B9EB-40C6-A26D-B067AA97AA9E}"/>
    <cellStyle name="Calculation 7 2 3" xfId="14773" xr:uid="{A7694A40-4A6B-4D67-8AF5-0D76ED0ECE14}"/>
    <cellStyle name="Calculation 7 2 3 2" xfId="26907" xr:uid="{AD7B5CD8-FDEC-4413-AE16-8DAE1A9A7293}"/>
    <cellStyle name="Calculation 7 2 3 3" xfId="27821" xr:uid="{7326CC45-1A2D-42A2-8507-984A0A688CA4}"/>
    <cellStyle name="Calculation 7 2 4" xfId="17404" xr:uid="{46038D47-19C1-41E9-ADFB-45B089634206}"/>
    <cellStyle name="Calculation 7 2 4 2" xfId="27079" xr:uid="{375BAA49-CC9B-4CCB-8AAF-562245B2F0C8}"/>
    <cellStyle name="Calculation 7 2 4 3" xfId="26119" xr:uid="{B4E2B5AC-4BFF-455D-B9C0-84321641ED8D}"/>
    <cellStyle name="Calculation 7 2 5" xfId="17405" xr:uid="{F0C8F835-1C98-419F-83E2-B229ED8C63AF}"/>
    <cellStyle name="Calculation 7 2 5 2" xfId="27080" xr:uid="{6171FE55-F1FC-4917-BF45-66CE51A92615}"/>
    <cellStyle name="Calculation 7 2 5 3" xfId="26016" xr:uid="{C60605F8-BD5B-4B9D-AFCE-5A953E41457D}"/>
    <cellStyle name="Calculation 7 2 6" xfId="17757" xr:uid="{BB97B8C4-5007-4C84-9617-0902B928018E}"/>
    <cellStyle name="Calculation 7 2 6 2" xfId="27270" xr:uid="{B55ECCAA-08CF-4810-A1F3-C5ACC449CFF9}"/>
    <cellStyle name="Calculation 7 2 6 3" xfId="27869" xr:uid="{00D76791-1D4A-47D8-9979-EC57253EC7F1}"/>
    <cellStyle name="Calculation 7 2 7" xfId="24728" xr:uid="{6B4826A3-3229-47D8-8466-486480A8F065}"/>
    <cellStyle name="Calculation 7 2 7 2" xfId="28176" xr:uid="{591DE8D9-4302-43DA-9085-EC791216C8DC}"/>
    <cellStyle name="Calculation 7 2 7 3" xfId="28884" xr:uid="{4BCDA453-464D-4789-AD0A-959D011C7F35}"/>
    <cellStyle name="Calculation 7 2 8" xfId="25664" xr:uid="{EB59948F-2ED7-4947-BFE7-2FFA8856187F}"/>
    <cellStyle name="Calculation 7 2 9" xfId="28059" xr:uid="{AC0755EC-07F4-4C56-AF03-EE25415F6779}"/>
    <cellStyle name="Calculation 7 3" xfId="863" xr:uid="{6D9DA013-1D6C-46F8-B231-7F4B28686BA9}"/>
    <cellStyle name="Calculation 7 3 2" xfId="17779" xr:uid="{26D1C655-06C1-439A-9D58-2B547E40AADE}"/>
    <cellStyle name="Calculation 7 3 2 2" xfId="27289" xr:uid="{64ABDAB3-3AD7-45E6-8885-CA0BFB937A37}"/>
    <cellStyle name="Calculation 7 3 2 3" xfId="26980" xr:uid="{23C6E3BD-CC12-4FE0-9F4D-D23429FBD649}"/>
    <cellStyle name="Calculation 7 3 3" xfId="24727" xr:uid="{83468328-A67E-4A47-A074-CD35FC1FAB88}"/>
    <cellStyle name="Calculation 7 3 3 2" xfId="28175" xr:uid="{990A2644-BFD3-44FF-B6EA-637FD2707CA9}"/>
    <cellStyle name="Calculation 7 3 3 3" xfId="28883" xr:uid="{A554F689-31F3-4846-A989-DB6811F9C41B}"/>
    <cellStyle name="Calculation 7 3 4" xfId="25682" xr:uid="{9C6DE2BA-5FC9-4DF4-8CB3-A54A80D3655C}"/>
    <cellStyle name="Calculation 7 3 5" xfId="27899" xr:uid="{13D68272-6943-42A3-BA03-7D02D2751CE6}"/>
    <cellStyle name="Calculation 7 4" xfId="827" xr:uid="{FA4F4F9C-6DE6-407C-B8B5-1652ED2BB85D}"/>
    <cellStyle name="Calculation 7 4 2" xfId="17743" xr:uid="{63F0CA9B-788F-4E28-9C7B-5B303DA572E9}"/>
    <cellStyle name="Calculation 7 4 2 2" xfId="27256" xr:uid="{9E26771D-EFCB-41F6-AE6D-E3CC5C67EF28}"/>
    <cellStyle name="Calculation 7 4 2 3" xfId="26053" xr:uid="{507089C1-51AA-4636-B204-AE2DDC8ACF48}"/>
    <cellStyle name="Calculation 7 4 3" xfId="24734" xr:uid="{B4B04C29-2ABB-47FE-A128-54E74E985FD0}"/>
    <cellStyle name="Calculation 7 4 3 2" xfId="28181" xr:uid="{47C7BEF0-A08E-4484-A487-E4608A7C539A}"/>
    <cellStyle name="Calculation 7 4 3 3" xfId="28889" xr:uid="{8D0DE34C-5455-43AA-A5FA-C916CDF04723}"/>
    <cellStyle name="Calculation 7 4 4" xfId="25650" xr:uid="{E5DF0041-CD3D-4D20-AE7D-BD698A260A44}"/>
    <cellStyle name="Calculation 7 4 5" xfId="25950" xr:uid="{FCEBB2AE-41A5-4B08-94DD-093DC0EB46FF}"/>
    <cellStyle name="Calculation 7 5" xfId="1091" xr:uid="{8D71B450-FBC4-48A6-B6FE-EB58C0280A51}"/>
    <cellStyle name="Calculation 7 5 2" xfId="18005" xr:uid="{9378561B-D27D-47E2-876E-0006549B587A}"/>
    <cellStyle name="Calculation 7 5 2 2" xfId="27369" xr:uid="{97855DC7-08C9-4C68-91CA-B678B62CC8FF}"/>
    <cellStyle name="Calculation 7 5 2 3" xfId="26028" xr:uid="{4E11C9D0-C057-4E7F-981C-3413E00C802E}"/>
    <cellStyle name="Calculation 7 5 3" xfId="18114" xr:uid="{067A83DF-6922-4A59-B470-FF81355F7B20}"/>
    <cellStyle name="Calculation 7 5 3 2" xfId="27440" xr:uid="{10047C28-E0E1-403C-A085-9E808A2E9B2E}"/>
    <cellStyle name="Calculation 7 5 3 3" xfId="27693" xr:uid="{1A2F2EC5-ABC5-42CA-8005-7E7C5ED65E21}"/>
    <cellStyle name="Calculation 7 5 4" xfId="25759" xr:uid="{42404C6F-5CDA-4053-AF5F-CA40BDC26904}"/>
    <cellStyle name="Calculation 7 5 5" xfId="27945" xr:uid="{C2E1F6E7-F4E5-4B2A-91A9-E683DBE108E2}"/>
    <cellStyle name="Calculation 7 6" xfId="12148" xr:uid="{A31A28E8-9189-4896-B441-33D10D55F9E4}"/>
    <cellStyle name="Calculation 7 6 2" xfId="26730" xr:uid="{3FB6BCDC-3E12-4D06-9655-769BCCB96E45}"/>
    <cellStyle name="Calculation 7 6 3" xfId="26035" xr:uid="{6F7716DB-6016-4D98-889F-47C7F95693B0}"/>
    <cellStyle name="Calculation 7 7" xfId="25551" xr:uid="{D3F52C90-9073-4623-B3A5-35176DF57D92}"/>
    <cellStyle name="Calculation 7 8" xfId="26527" xr:uid="{158522FC-1F7B-45A2-BACC-AF8F10FD72A7}"/>
    <cellStyle name="Calculation 8" xfId="246" xr:uid="{74E130FC-ED3E-4EDF-A2A6-6F2DF40E1643}"/>
    <cellStyle name="Calculation 8 2" xfId="842" xr:uid="{073A9D14-87B3-4D27-A460-1996ED4A021C}"/>
    <cellStyle name="Calculation 8 2 2" xfId="10592" xr:uid="{AC370852-2A14-43C0-870F-C5F81A55F6AA}"/>
    <cellStyle name="Calculation 8 2 3" xfId="14774" xr:uid="{4ED62898-AE52-4F51-BA25-76F1A2A10B77}"/>
    <cellStyle name="Calculation 8 2 3 2" xfId="26908" xr:uid="{970CF601-AC69-4A07-B871-6915FBBB8A27}"/>
    <cellStyle name="Calculation 8 2 3 3" xfId="27012" xr:uid="{F80CE9C4-11E1-41B1-A9A7-08F2168EDD61}"/>
    <cellStyle name="Calculation 8 2 4" xfId="17412" xr:uid="{F0E1B7F6-09F3-4015-AFED-3EC55B23D137}"/>
    <cellStyle name="Calculation 8 2 4 2" xfId="27087" xr:uid="{BC883761-AD57-474C-813E-DA274B1DADC9}"/>
    <cellStyle name="Calculation 8 2 4 3" xfId="26999" xr:uid="{559A2263-05A1-438E-B545-F13B6931D188}"/>
    <cellStyle name="Calculation 8 2 5" xfId="17442" xr:uid="{18B3EE8B-4718-4B59-B024-63C198A43A3D}"/>
    <cellStyle name="Calculation 8 2 5 2" xfId="27117" xr:uid="{A06D1FCE-920D-4131-A233-CEB93551039D}"/>
    <cellStyle name="Calculation 8 2 5 3" xfId="26085" xr:uid="{DA845357-E050-4627-AC41-DEDBAEB11976}"/>
    <cellStyle name="Calculation 8 2 6" xfId="17758" xr:uid="{B462BCCF-844F-4E61-82BC-F841DF6F06A9}"/>
    <cellStyle name="Calculation 8 2 6 2" xfId="27271" xr:uid="{C44D0359-FA21-4D3B-A36A-2E7FEE209C4F}"/>
    <cellStyle name="Calculation 8 2 6 3" xfId="26181" xr:uid="{8F852D5A-F089-48C2-8907-E256F47828C1}"/>
    <cellStyle name="Calculation 8 2 7" xfId="24729" xr:uid="{884BF7C0-98E1-4B85-878C-A81755F56874}"/>
    <cellStyle name="Calculation 8 2 7 2" xfId="28177" xr:uid="{3095790A-52F4-46E8-80F6-AD1B8A866C12}"/>
    <cellStyle name="Calculation 8 2 7 3" xfId="28885" xr:uid="{7BB2B000-52AE-472F-A149-0B2BB5EC7252}"/>
    <cellStyle name="Calculation 8 2 8" xfId="25665" xr:uid="{C91BB449-5424-4297-9F86-151EFC911F64}"/>
    <cellStyle name="Calculation 8 2 9" xfId="26364" xr:uid="{E41B7D2B-8E07-44AB-870E-D8C44B04D071}"/>
    <cellStyle name="Calculation 8 3" xfId="782" xr:uid="{F38CEFEF-29FF-44AF-942B-B6AFA4C526B2}"/>
    <cellStyle name="Calculation 8 3 2" xfId="17698" xr:uid="{D2A672AB-7D30-4C41-B94E-0593A795B2C3}"/>
    <cellStyle name="Calculation 8 3 2 2" xfId="27212" xr:uid="{F972A732-EC26-45FA-BCC9-375C5DACC7EF}"/>
    <cellStyle name="Calculation 8 3 2 3" xfId="26804" xr:uid="{08E00021-A2FB-4A8F-B6B6-EFAD246F695A}"/>
    <cellStyle name="Calculation 8 3 3" xfId="18523" xr:uid="{E5E93EB5-16D0-4994-9051-6AA04AE1EADD}"/>
    <cellStyle name="Calculation 8 3 3 2" xfId="27594" xr:uid="{7767B8F7-F5FB-4C6A-9276-FCC0E75BA500}"/>
    <cellStyle name="Calculation 8 3 3 3" xfId="26786" xr:uid="{82DE3C2B-F1E2-4D35-ACF7-44812DA4F1EA}"/>
    <cellStyle name="Calculation 8 3 4" xfId="25608" xr:uid="{0A11C1C4-0A77-4E13-86DC-90D7802E0F5B}"/>
    <cellStyle name="Calculation 8 3 5" xfId="28300" xr:uid="{7FCE2880-F054-405A-8E94-DD5E0A4C38EA}"/>
    <cellStyle name="Calculation 8 4" xfId="828" xr:uid="{450C2DC5-6F8E-455A-8928-E0612EEF6D2F}"/>
    <cellStyle name="Calculation 8 4 2" xfId="17744" xr:uid="{86C5DE6C-9B2F-4E16-8E1D-ED90ECC55537}"/>
    <cellStyle name="Calculation 8 4 2 2" xfId="27257" xr:uid="{BDC9F35E-7DF0-4A43-80F9-5C86139C81C2}"/>
    <cellStyle name="Calculation 8 4 2 3" xfId="27688" xr:uid="{D6C7A26B-AA03-49C9-A42C-EBD35D6773F7}"/>
    <cellStyle name="Calculation 8 4 3" xfId="18509" xr:uid="{CAFA02B0-C572-4CF3-918E-576C0C86B9A6}"/>
    <cellStyle name="Calculation 8 4 3 2" xfId="27584" xr:uid="{0040A753-D4B8-41C4-A432-67D3EBD4357D}"/>
    <cellStyle name="Calculation 8 4 3 3" xfId="28026" xr:uid="{FD2C4EC4-AAFC-47D4-9B2A-C4907DCAFC7D}"/>
    <cellStyle name="Calculation 8 4 4" xfId="25651" xr:uid="{4DF5C73C-894E-4BE7-AFA9-1FC2D22C80C6}"/>
    <cellStyle name="Calculation 8 4 5" xfId="25946" xr:uid="{C13B7ECF-DDB5-42E4-A178-BB1E6F005E78}"/>
    <cellStyle name="Calculation 8 5" xfId="1004" xr:uid="{8F40BA01-3231-4528-96B8-53F7E70D701E}"/>
    <cellStyle name="Calculation 8 5 2" xfId="17920" xr:uid="{88ADDCC4-6662-4B28-A098-E39A304FBE15}"/>
    <cellStyle name="Calculation 8 5 2 2" xfId="27358" xr:uid="{84E4489D-8216-4856-A293-62FCD80E1337}"/>
    <cellStyle name="Calculation 8 5 2 3" xfId="28612" xr:uid="{9D632105-9FCB-42DB-8B70-31A70596B20B}"/>
    <cellStyle name="Calculation 8 5 3" xfId="18117" xr:uid="{915633D4-813D-422F-B656-81D3F10D9F7D}"/>
    <cellStyle name="Calculation 8 5 3 2" xfId="27443" xr:uid="{6BE50668-1EC6-4E87-BA66-DB14528DE6F3}"/>
    <cellStyle name="Calculation 8 5 3 3" xfId="27800" xr:uid="{48D5BACA-7423-42FE-8D7C-46A3E4338B25}"/>
    <cellStyle name="Calculation 8 5 4" xfId="25749" xr:uid="{1557B102-AB69-4A85-B9F5-5E17A32D24FC}"/>
    <cellStyle name="Calculation 8 5 5" xfId="28006" xr:uid="{1529F846-022F-4918-9B2B-BD6C1D534069}"/>
    <cellStyle name="Calculation 8 6" xfId="12149" xr:uid="{9CEDC549-6944-46AD-A87D-DCFD0C06AB1E}"/>
    <cellStyle name="Calculation 8 6 2" xfId="26731" xr:uid="{1BB10C74-E6AE-42FE-82CE-40950EE38121}"/>
    <cellStyle name="Calculation 8 6 3" xfId="25969" xr:uid="{53FE710E-37A1-408D-8BF0-53EC8EBB4350}"/>
    <cellStyle name="Calculation 8 7" xfId="25552" xr:uid="{79596E15-3B64-4D44-BA02-F4FB8C51BE54}"/>
    <cellStyle name="Calculation 8 8" xfId="26526" xr:uid="{6B750AE2-C94E-4313-815F-13F28E09A917}"/>
    <cellStyle name="Calculation 9" xfId="247" xr:uid="{DCF2301B-4AA3-4E46-9829-C6EA79BA4A0B}"/>
    <cellStyle name="Calculation 9 2" xfId="843" xr:uid="{FAC7F9E0-8FF9-43BA-B0F4-7529C45740BA}"/>
    <cellStyle name="Calculation 9 2 2" xfId="10593" xr:uid="{C2345D70-20B5-4A20-87AA-BF74831B5C0A}"/>
    <cellStyle name="Calculation 9 2 3" xfId="14775" xr:uid="{635623F6-E0AB-401D-8A49-141BAC682DF8}"/>
    <cellStyle name="Calculation 9 2 3 2" xfId="26909" xr:uid="{496594B6-7134-43F5-8FF3-EEA3E5CFD5AD}"/>
    <cellStyle name="Calculation 9 2 3 3" xfId="28040" xr:uid="{2166123C-329D-49EE-930A-07C9A0B820F3}"/>
    <cellStyle name="Calculation 9 2 4" xfId="17439" xr:uid="{2C70011A-5511-49D8-AE58-217C560B0DB4}"/>
    <cellStyle name="Calculation 9 2 4 2" xfId="27114" xr:uid="{686FC2B3-9B11-458C-935C-5A11747EABBA}"/>
    <cellStyle name="Calculation 9 2 4 3" xfId="27991" xr:uid="{1621BB60-B088-4153-BED3-89484E043C3C}"/>
    <cellStyle name="Calculation 9 2 5" xfId="17418" xr:uid="{2D259AEF-B9B2-479D-B7EB-3553CA4CB128}"/>
    <cellStyle name="Calculation 9 2 5 2" xfId="27093" xr:uid="{7F1422E1-B906-4EA8-9903-30901A8B5D11}"/>
    <cellStyle name="Calculation 9 2 5 3" xfId="26277" xr:uid="{76FE088C-41A4-49F1-84B6-8DA818B3F057}"/>
    <cellStyle name="Calculation 9 2 6" xfId="17759" xr:uid="{D5276AA8-90BE-42DD-A212-18B2FC4C3C58}"/>
    <cellStyle name="Calculation 9 2 6 2" xfId="27272" xr:uid="{EC09E1C2-75E9-488B-BCB0-79D31FDBACAC}"/>
    <cellStyle name="Calculation 9 2 6 3" xfId="27756" xr:uid="{D2D37184-E1CC-4CFD-99C3-53BCEC412EEA}"/>
    <cellStyle name="Calculation 9 2 7" xfId="18506" xr:uid="{B3B50B0F-9D17-4428-AA30-32401E512332}"/>
    <cellStyle name="Calculation 9 2 7 2" xfId="27581" xr:uid="{CE1C782A-FCCB-44DF-8520-28AD3D52FF08}"/>
    <cellStyle name="Calculation 9 2 7 3" xfId="26231" xr:uid="{9C374B6B-0CB3-4368-8B9D-9C84E68BB0AF}"/>
    <cellStyle name="Calculation 9 2 8" xfId="25666" xr:uid="{DE86F049-8D72-4CA1-A2BF-A43A9D8E34AC}"/>
    <cellStyle name="Calculation 9 2 9" xfId="26151" xr:uid="{EBAF68C2-1D9D-4515-AF1D-C594318979C1}"/>
    <cellStyle name="Calculation 9 3" xfId="1006" xr:uid="{B23E4C40-B049-4DD5-8B42-A7FE52EF90E2}"/>
    <cellStyle name="Calculation 9 3 2" xfId="17922" xr:uid="{F6E05338-28DA-4F6E-A00A-48CF2F5FCE36}"/>
    <cellStyle name="Calculation 9 3 2 2" xfId="27360" xr:uid="{9364768D-9BE9-413C-BDC7-719247308EEC}"/>
    <cellStyle name="Calculation 9 3 2 3" xfId="25800" xr:uid="{64259289-055C-44BB-9BD9-30BDBADF746B}"/>
    <cellStyle name="Calculation 9 3 3" xfId="18930" xr:uid="{FCFBF3B6-7581-4C0E-8100-D6EF5D2A3D56}"/>
    <cellStyle name="Calculation 9 3 3 2" xfId="27666" xr:uid="{0E25533C-EF1B-421F-9E07-B8AF179354CF}"/>
    <cellStyle name="Calculation 9 3 3 3" xfId="26958" xr:uid="{6A8B23AA-3107-4DFF-BF64-61AFF7200333}"/>
    <cellStyle name="Calculation 9 3 4" xfId="25751" xr:uid="{2B5AD10B-BB43-486B-A82F-6369C48A3D61}"/>
    <cellStyle name="Calculation 9 3 5" xfId="26099" xr:uid="{73F746D0-57AC-4F7E-A342-B33C4774D84A}"/>
    <cellStyle name="Calculation 9 4" xfId="1094" xr:uid="{222D3EAF-079F-4224-AA24-68CF825A7469}"/>
    <cellStyle name="Calculation 9 4 2" xfId="18008" xr:uid="{570EA6C5-DCD6-4A4F-AB72-6EE7004C4FBF}"/>
    <cellStyle name="Calculation 9 4 2 2" xfId="27372" xr:uid="{D6A9CA91-22F4-45E1-A246-ADA25A18A20A}"/>
    <cellStyle name="Calculation 9 4 2 3" xfId="25909" xr:uid="{340EA3D1-DF73-4D25-85F5-60179C0CC4F3}"/>
    <cellStyle name="Calculation 9 4 3" xfId="24654" xr:uid="{F49BE328-094E-4C22-810F-31DF4C4A1C18}"/>
    <cellStyle name="Calculation 9 4 3 2" xfId="28150" xr:uid="{70968946-2297-4FA3-88C8-AA80E0EEF0B7}"/>
    <cellStyle name="Calculation 9 4 3 3" xfId="28862" xr:uid="{1459BDC6-9146-4622-BC56-BE4535BE9D85}"/>
    <cellStyle name="Calculation 9 4 4" xfId="25762" xr:uid="{92D008B6-1D74-421E-82AC-D1D2952888E2}"/>
    <cellStyle name="Calculation 9 4 5" xfId="28052" xr:uid="{35189C7F-D90C-4627-B5FC-82E5F8FF086B}"/>
    <cellStyle name="Calculation 9 5" xfId="894" xr:uid="{D36E4225-1418-4ECA-82CA-F62AE411DF25}"/>
    <cellStyle name="Calculation 9 5 2" xfId="17810" xr:uid="{A13D4F91-DDF0-4336-94F5-FFA2E89DCDB2}"/>
    <cellStyle name="Calculation 9 5 2 2" xfId="27318" xr:uid="{3DE47E71-C267-41FB-A5E1-42843774E602}"/>
    <cellStyle name="Calculation 9 5 2 3" xfId="27799" xr:uid="{4A775A8D-99F6-4408-A267-EB374B1E4B21}"/>
    <cellStyle name="Calculation 9 5 3" xfId="17490" xr:uid="{3AAD0723-F528-4C4E-AB23-7BA5293364A4}"/>
    <cellStyle name="Calculation 9 5 3 2" xfId="27154" xr:uid="{99E5C882-A45B-4979-A4A8-54E6D95464F2}"/>
    <cellStyle name="Calculation 9 5 3 3" xfId="27874" xr:uid="{BEBE51A2-33B8-4F34-8142-8B1154A50FE9}"/>
    <cellStyle name="Calculation 9 5 4" xfId="25709" xr:uid="{2DA893FF-3B89-4F9B-A7CC-37452B15032D}"/>
    <cellStyle name="Calculation 9 5 5" xfId="25859" xr:uid="{8458D577-4D87-4FED-9215-997D51837E60}"/>
    <cellStyle name="Calculation 9 6" xfId="12150" xr:uid="{6C3BD99F-F9C2-4DFF-8852-689FFFBD89A7}"/>
    <cellStyle name="Calculation 9 6 2" xfId="26732" xr:uid="{3B8650D0-AC86-4365-94A0-85DDBC26904A}"/>
    <cellStyle name="Calculation 9 6 3" xfId="25927" xr:uid="{478E203C-8B08-48F7-ACD0-34BF0237043F}"/>
    <cellStyle name="Calculation 9 7" xfId="25553" xr:uid="{4664EA19-2198-4BB4-BDE4-EAFAD2CECA66}"/>
    <cellStyle name="Calculation 9 8" xfId="26525" xr:uid="{DB5E68F7-7365-467C-9895-DE2CD15624D8}"/>
    <cellStyle name="Centered Heading" xfId="10594" xr:uid="{BC2A8A19-375A-4537-A979-85DFAB7A4CCD}"/>
    <cellStyle name="Centered Heading 2" xfId="10595" xr:uid="{2CE866AD-EE7E-4AEE-9361-858E247E92E4}"/>
    <cellStyle name="Check Cell 10" xfId="2703" xr:uid="{5D49596A-E4E3-4F62-A054-181C3A401882}"/>
    <cellStyle name="Check Cell 10 2" xfId="10596" xr:uid="{3378DE31-BF61-464A-9548-AA380CB63BB6}"/>
    <cellStyle name="Check Cell 11" xfId="10597" xr:uid="{BF6496C3-B3C3-437D-9956-283D9BC70D38}"/>
    <cellStyle name="Check Cell 12" xfId="10598" xr:uid="{B90E347E-40DA-4D0A-A893-C5CEE54E3332}"/>
    <cellStyle name="Check Cell 13" xfId="10599" xr:uid="{D83F6D92-0F72-4371-BF60-63B46E61FAE9}"/>
    <cellStyle name="Check Cell 14" xfId="10600" xr:uid="{4B193FD9-948D-4A98-AB57-BB6679095403}"/>
    <cellStyle name="Check Cell 15" xfId="10601" xr:uid="{B9340915-283D-47D8-A77A-51F482C23C22}"/>
    <cellStyle name="Check Cell 16" xfId="10602" xr:uid="{707BB927-BA5C-4B94-A2C0-C5FFFC321F7A}"/>
    <cellStyle name="Check Cell 17" xfId="10603" xr:uid="{136F1371-9DBD-48F0-AC3D-CA35E95A67FE}"/>
    <cellStyle name="Check Cell 18" xfId="10604" xr:uid="{76C5E278-D2B0-40F0-B69C-A396A9AF768F}"/>
    <cellStyle name="Check Cell 19" xfId="10605" xr:uid="{E52DAB21-F990-4C9E-B774-B2098D6FE65B}"/>
    <cellStyle name="Check Cell 2" xfId="248" xr:uid="{FE5EE161-4E9F-4A70-963F-5196978AF7E1}"/>
    <cellStyle name="Check Cell 2 2" xfId="1654" xr:uid="{B011867D-CA6D-471B-9B07-724D1D75B853}"/>
    <cellStyle name="Check Cell 2 2 2" xfId="3224" xr:uid="{91B2FA61-A09C-44C0-A182-CFB5176623CD}"/>
    <cellStyle name="Check Cell 2 2 2 2" xfId="10608" xr:uid="{FE2D67FE-6F07-4873-90B7-F966F18AB87C}"/>
    <cellStyle name="Check Cell 2 2 3" xfId="10607" xr:uid="{57636025-5E53-447B-B25D-36214C0C0319}"/>
    <cellStyle name="Check Cell 2 3" xfId="1655" xr:uid="{192CCCE1-1DBD-412A-AE43-82B5829D5767}"/>
    <cellStyle name="Check Cell 2 3 2" xfId="10609" xr:uid="{D9866A1A-F844-4037-AEBD-96C4BE4401A0}"/>
    <cellStyle name="Check Cell 2 4" xfId="1656" xr:uid="{20F3AC10-EE7F-4FFB-A39A-0ABC2E259C55}"/>
    <cellStyle name="Check Cell 2 5" xfId="1657" xr:uid="{0209A281-87E2-44F2-B482-39071459D9ED}"/>
    <cellStyle name="Check Cell 2 6" xfId="1658" xr:uid="{DEA755CD-887E-4767-B247-F24E5D43F7E8}"/>
    <cellStyle name="Check Cell 2 7" xfId="1659" xr:uid="{D527450A-AB51-4D79-9A77-980A56EE151E}"/>
    <cellStyle name="Check Cell 2 8" xfId="10606" xr:uid="{5EF33A86-B0ED-4F09-90E1-771BF9A94807}"/>
    <cellStyle name="Check Cell 20" xfId="10610" xr:uid="{47E8B683-DC58-413F-8562-529CE57CB4FB}"/>
    <cellStyle name="Check Cell 21" xfId="10611" xr:uid="{B9243436-E010-48FB-BCD1-1A9EE06450DB}"/>
    <cellStyle name="Check Cell 22" xfId="10612" xr:uid="{786C62D1-56E1-491A-ADCD-84807D105951}"/>
    <cellStyle name="Check Cell 23" xfId="10613" xr:uid="{B65C1CB2-2DB2-4E4E-A34F-3DF700F2EA45}"/>
    <cellStyle name="Check Cell 24" xfId="10614" xr:uid="{7C6858E3-324A-4771-8EDD-3B3388A75E55}"/>
    <cellStyle name="Check Cell 25" xfId="10615" xr:uid="{534D287F-C28D-455B-B133-A20E45CD871C}"/>
    <cellStyle name="Check Cell 26" xfId="10616" xr:uid="{10BC4D05-0B6D-4C26-992B-E0774FCD3AE1}"/>
    <cellStyle name="Check Cell 27" xfId="10617" xr:uid="{1F07160A-82FB-43EB-9F3D-57EC8EE74A4C}"/>
    <cellStyle name="Check Cell 3" xfId="249" xr:uid="{27CD964C-FB63-4F08-BB2E-F43038EDEFF4}"/>
    <cellStyle name="Check Cell 3 2" xfId="1660" xr:uid="{A1F8F994-9FA1-415E-BF31-EB00411AB0EF}"/>
    <cellStyle name="Check Cell 3 2 2" xfId="10619" xr:uid="{408B6096-284D-4ACF-8590-783261EF54F9}"/>
    <cellStyle name="Check Cell 3 3" xfId="1661" xr:uid="{142AFDB8-8BA0-4712-8994-5D6760781E08}"/>
    <cellStyle name="Check Cell 3 4" xfId="1662" xr:uid="{7168FF05-054B-49F7-B63F-0CC1477CCE23}"/>
    <cellStyle name="Check Cell 3 5" xfId="1663" xr:uid="{114F7C7C-8C27-4352-826A-E2804EA816AA}"/>
    <cellStyle name="Check Cell 3 6" xfId="1664" xr:uid="{81AF0D7A-92A1-4C9B-98E5-E89942957254}"/>
    <cellStyle name="Check Cell 3 7" xfId="1665" xr:uid="{E70DC6F4-126F-4081-A30B-D8C4C37D97A4}"/>
    <cellStyle name="Check Cell 3 8" xfId="10618" xr:uid="{D25AB5C0-937B-40C2-82D0-A97A3C62C38E}"/>
    <cellStyle name="Check Cell 4" xfId="250" xr:uid="{024581C4-9275-4BA8-8A7B-1EA5E5461FA7}"/>
    <cellStyle name="Check Cell 4 2" xfId="1666" xr:uid="{020F6416-6DB6-4A7C-973F-A99EAE8F1310}"/>
    <cellStyle name="Check Cell 4 3" xfId="1667" xr:uid="{7A855DA5-AB23-4889-BBD8-8073925247FB}"/>
    <cellStyle name="Check Cell 4 4" xfId="1668" xr:uid="{1DEF844D-D6E4-4E14-88DD-73EF1E6475FC}"/>
    <cellStyle name="Check Cell 4 5" xfId="1669" xr:uid="{D55AD756-ADA8-4A59-A4B6-6884D4A49324}"/>
    <cellStyle name="Check Cell 4 6" xfId="1670" xr:uid="{80EFDB7F-E653-4DE9-9D36-95EB44B249D2}"/>
    <cellStyle name="Check Cell 4 7" xfId="1671" xr:uid="{AAAC5F6C-DCC5-4935-9192-DF800EACA0FB}"/>
    <cellStyle name="Check Cell 4 8" xfId="10620" xr:uid="{071B3799-41A4-4507-AA22-8D28158CADAC}"/>
    <cellStyle name="Check Cell 5" xfId="251" xr:uid="{9858F67E-006E-4B41-AE1E-01A7F4AEA5CD}"/>
    <cellStyle name="Check Cell 5 2" xfId="10621" xr:uid="{489DF8F8-1826-4420-9CD1-41A79695069F}"/>
    <cellStyle name="Check Cell 6" xfId="252" xr:uid="{B1B7D209-1FE8-4584-9703-29B79A17D943}"/>
    <cellStyle name="Check Cell 6 2" xfId="10622" xr:uid="{D8486BC1-5252-4C71-B81B-D4EBBBC570BE}"/>
    <cellStyle name="Check Cell 7" xfId="253" xr:uid="{D94F588D-7D79-4825-960E-E20B377A5BF1}"/>
    <cellStyle name="Check Cell 7 2" xfId="10623" xr:uid="{829A3F38-5EEE-43F3-ADF9-FC8D9AF4ACF7}"/>
    <cellStyle name="Check Cell 8" xfId="254" xr:uid="{569872CA-30D8-49E3-B313-0B5FB56B8FB9}"/>
    <cellStyle name="Check Cell 8 2" xfId="10624" xr:uid="{DA88560E-53E0-49E6-A304-EA9132E5A512}"/>
    <cellStyle name="Check Cell 9" xfId="255" xr:uid="{53E55D27-B245-4224-8FE2-AECB5DE7808A}"/>
    <cellStyle name="Check Cell 9 2" xfId="10625" xr:uid="{21347791-538B-4988-99BE-21D6224BA8E1}"/>
    <cellStyle name="ColumnHeading" xfId="10626" xr:uid="{3B37138E-2F8F-423D-80F5-C609C68634E4}"/>
    <cellStyle name="ColumnHeadings" xfId="10627" xr:uid="{4634C288-C778-460F-87B2-A0E98D5E4719}"/>
    <cellStyle name="ColumnHeadings2" xfId="10628" xr:uid="{BEB030EB-0E7D-491F-AFEE-A7DE855BB401}"/>
    <cellStyle name="Comma" xfId="1" builtinId="3"/>
    <cellStyle name="Comma  - Style1" xfId="10629" xr:uid="{F685C40F-F0CA-4370-8FD3-E64902EE21F0}"/>
    <cellStyle name="Comma  - Style2" xfId="10630" xr:uid="{1DBD5625-8D1D-40E2-8DE0-BA5EF6EAB0CA}"/>
    <cellStyle name="Comma  - Style3" xfId="10631" xr:uid="{07B1422C-9B18-43C9-AD0F-4E8175B7ADDE}"/>
    <cellStyle name="Comma  - Style4" xfId="10632" xr:uid="{B68EE0C3-C9CB-401D-8E7F-AF9BC23299E5}"/>
    <cellStyle name="Comma  - Style5" xfId="10633" xr:uid="{4DC4C6FD-8AD6-422B-BBF0-2110C8CE0A6F}"/>
    <cellStyle name="Comma  - Style6" xfId="10634" xr:uid="{64A03A88-C290-41AF-915A-B420F688DB2C}"/>
    <cellStyle name="Comma  - Style7" xfId="594" xr:uid="{EF33B08D-8EAB-461C-9488-B4B1286F53A4}"/>
    <cellStyle name="Comma  - Style7 2" xfId="10635" xr:uid="{ED8687B5-6B1D-4ADE-9B97-186F05AB4525}"/>
    <cellStyle name="Comma  - Style8" xfId="595" xr:uid="{14C0F35F-8630-4694-A60A-00FCC862B119}"/>
    <cellStyle name="Comma  - Style8 2" xfId="10636" xr:uid="{5AC61BE5-2BEC-4DC7-A6D7-9685DF9D4265}"/>
    <cellStyle name="Comma [0] 2" xfId="756" xr:uid="{540F87BC-A677-4409-B640-2309612FDBA3}"/>
    <cellStyle name="Comma [0] 2 2" xfId="1064" xr:uid="{9C8AF7AE-FAFD-4F9D-AAF0-80743706546B}"/>
    <cellStyle name="Comma [0] 2 2 2" xfId="14982" xr:uid="{EB8E86CC-314E-474A-9C2B-BD91A46AA946}"/>
    <cellStyle name="Comma [0] 2 2 3" xfId="17979" xr:uid="{3EB77985-4FFF-4894-8384-3C4DE7494BB8}"/>
    <cellStyle name="Comma [0] 2 3" xfId="1136" xr:uid="{55559087-FC8B-4DA3-87DD-F2BF72DF1B36}"/>
    <cellStyle name="Comma [0] 2 4" xfId="10637" xr:uid="{E656F8C8-61E7-4BF4-B2E4-57ACFEC2D912}"/>
    <cellStyle name="Comma [0] 2 5" xfId="12324" xr:uid="{705DFD66-90CE-4DF7-830F-6536DEECBC2A}"/>
    <cellStyle name="Comma [0] 2 6" xfId="17673" xr:uid="{9AC0065C-1590-471E-86B8-16A81A900439}"/>
    <cellStyle name="Comma [0] 3" xfId="10638" xr:uid="{F8287208-6BDF-4694-8F0F-FE5B8103D46B}"/>
    <cellStyle name="Comma [0] 3 2" xfId="10639" xr:uid="{FFD3FF2D-59A5-4C2D-83DE-C6D3657F736D}"/>
    <cellStyle name="Comma [0] 4" xfId="10640" xr:uid="{99AF6C30-8297-4DE6-A806-C82D7A0502C9}"/>
    <cellStyle name="Comma [0] 4 2" xfId="10641" xr:uid="{385CBE0D-7F69-4464-947A-C0D91084DACC}"/>
    <cellStyle name="Comma [0] 5" xfId="10642" xr:uid="{B5F39C16-9E6E-45DD-A75E-B1BC56F3C1EE}"/>
    <cellStyle name="Comma [0] 5 2" xfId="10643" xr:uid="{0B75ECB1-2CD9-4ED3-97E0-FB2E36708511}"/>
    <cellStyle name="Comma [0] 6" xfId="10644" xr:uid="{FDA205F4-C107-401C-852A-09607E8C84E0}"/>
    <cellStyle name="Comma [0] 6 2" xfId="10645" xr:uid="{AD3E97BD-D28F-4CE7-B506-BEC6258E39E3}"/>
    <cellStyle name="Comma [0] 7" xfId="10646" xr:uid="{29E19AC3-152C-4BDA-BA30-7C0C80751D9B}"/>
    <cellStyle name="Comma [0] 7 2" xfId="10647" xr:uid="{5B527C68-63A0-4B2E-913E-EA8BA316FC81}"/>
    <cellStyle name="Comma [0] 8" xfId="10648" xr:uid="{BD31904E-D092-4869-8EA6-345213016418}"/>
    <cellStyle name="Comma [0] 8 2" xfId="10649" xr:uid="{C8795380-A3FA-4A61-A715-7607E577EC10}"/>
    <cellStyle name="Comma [00]" xfId="1990" xr:uid="{8F7D96E3-C808-40BB-B9FE-4B6B93A7FB55}"/>
    <cellStyle name="Comma 10" xfId="562" xr:uid="{2B3EC902-7326-4D1F-9A7B-F6966926DCB5}"/>
    <cellStyle name="Comma 10 2" xfId="596" xr:uid="{669F2EDF-0A4B-4124-A92D-820A16C80E97}"/>
    <cellStyle name="Comma 10 2 2" xfId="1675" xr:uid="{7A7D7D5E-36BB-4025-BDE3-DE0A9DB5AE0A}"/>
    <cellStyle name="Comma 10 2 2 2" xfId="10651" xr:uid="{182836DE-8BED-4548-BDE9-0060D78E76D8}"/>
    <cellStyle name="Comma 10 2 2 2 2" xfId="24197" xr:uid="{F8341460-25F7-451C-B34E-CE00AE3814CF}"/>
    <cellStyle name="Comma 10 2 2 3" xfId="25196" xr:uid="{A34DF19C-2504-4E7C-B55B-1AA88865F77C}"/>
    <cellStyle name="Comma 10 2 3" xfId="1116" xr:uid="{16F70BD8-88E4-402B-8039-F9875665763E}"/>
    <cellStyle name="Comma 10 2 3 2" xfId="1141" xr:uid="{8C24A37C-E07F-45D3-9D21-98D70D517B11}"/>
    <cellStyle name="Comma 10 2 3 2 2" xfId="8493" xr:uid="{2864BE08-05AB-462E-8E7B-9516D487C9CC}"/>
    <cellStyle name="Comma 10 2 4" xfId="3277" xr:uid="{92162403-5D7C-4723-B3AE-6EEA8CB62BAD}"/>
    <cellStyle name="Comma 10 2 5" xfId="8531" xr:uid="{62A99D8B-F278-4C86-A457-501E2C7FC396}"/>
    <cellStyle name="Comma 10 2 6" xfId="1674" xr:uid="{2392856E-04F0-4CC1-9DDC-873F06869E3F}"/>
    <cellStyle name="Comma 10 3" xfId="734" xr:uid="{64A8FDC4-84C6-4339-80BF-5041527FE403}"/>
    <cellStyle name="Comma 10 3 2" xfId="5507" xr:uid="{150AFA10-4245-4E1B-8F57-19C30836C364}"/>
    <cellStyle name="Comma 10 3 2 2" xfId="14731" xr:uid="{A1577DD4-40B6-4A5D-BFAE-8D04C7E85068}"/>
    <cellStyle name="Comma 10 3 3" xfId="10652" xr:uid="{751A4284-C1A3-4CEA-9B85-617A1CAE741D}"/>
    <cellStyle name="Comma 10 3 4" xfId="1991" xr:uid="{28262C8C-BC37-4BBA-BFC5-A823DF5F512D}"/>
    <cellStyle name="Comma 10 4" xfId="1992" xr:uid="{B5E2F6B6-716F-4761-945F-F643336E94B4}"/>
    <cellStyle name="Comma 10 4 2" xfId="10653" xr:uid="{B662E7BF-612A-4462-8BEB-EDF4522898FA}"/>
    <cellStyle name="Comma 10 5" xfId="2113" xr:uid="{503FF858-ED64-4E4A-B568-342FB0653BE0}"/>
    <cellStyle name="Comma 10 5 2" xfId="14732" xr:uid="{81244ACC-0D3F-4706-86A5-EA9F30038EAC}"/>
    <cellStyle name="Comma 10 6" xfId="8477" xr:uid="{49DBB4CC-C7CF-496E-BDE2-2E14564CE275}"/>
    <cellStyle name="Comma 10 6 2" xfId="12350" xr:uid="{221F9356-CEE7-439B-A038-1C722810E84F}"/>
    <cellStyle name="Comma 10 7" xfId="8452" xr:uid="{29FAD858-6E01-4840-AFDA-6A9A149BB665}"/>
    <cellStyle name="Comma 10 7 2" xfId="15008" xr:uid="{9BFF3528-870C-4220-B02C-6308AA667D4A}"/>
    <cellStyle name="Comma 10 8" xfId="10650" xr:uid="{3142B746-6DC0-4798-993F-C6B11D6AF6D6}"/>
    <cellStyle name="Comma 10 8 2" xfId="14884" xr:uid="{7A0F711D-2C89-4D1D-A402-7588690BD520}"/>
    <cellStyle name="Comma 10 9" xfId="1673" xr:uid="{F75E1F21-E63A-4F61-A85B-36870A510ED4}"/>
    <cellStyle name="Comma 100" xfId="3101" xr:uid="{77D136F6-0199-4927-A206-832F17CEE54E}"/>
    <cellStyle name="Comma 100 2" xfId="3940" xr:uid="{BA55E428-90A1-41D2-A5BC-E4E2FE89F953}"/>
    <cellStyle name="Comma 100 2 2" xfId="5373" xr:uid="{82D65F98-1A6F-4542-90C9-7F3DBF6D127E}"/>
    <cellStyle name="Comma 100 2 2 2" xfId="8309" xr:uid="{C7406E93-D761-4EE0-A81B-82E9AFB1A359}"/>
    <cellStyle name="Comma 100 2 2 2 2" xfId="23993" xr:uid="{9C4E009E-0C7B-4486-82C4-98423808F621}"/>
    <cellStyle name="Comma 100 2 2 3" xfId="21086" xr:uid="{14CCF278-655A-460C-8108-5764C9869673}"/>
    <cellStyle name="Comma 100 2 3" xfId="6883" xr:uid="{5BB14262-1294-4C88-A9EA-196F8326F98E}"/>
    <cellStyle name="Comma 100 2 3 2" xfId="22567" xr:uid="{F11397F4-5FE8-4445-98A9-2A30B4B7D48D}"/>
    <cellStyle name="Comma 100 2 4" xfId="19659" xr:uid="{86F271B9-90FD-45C9-90CE-7C3C54BAC127}"/>
    <cellStyle name="Comma 100 3" xfId="4662" xr:uid="{4B90F533-8786-4FD9-A135-9D22D3028DB7}"/>
    <cellStyle name="Comma 100 3 2" xfId="7598" xr:uid="{E2144A31-D4DE-4F54-B014-58C1AFDDDCD0}"/>
    <cellStyle name="Comma 100 3 2 2" xfId="23282" xr:uid="{A2B54987-A672-4AC4-84A3-E981BC06CC7D}"/>
    <cellStyle name="Comma 100 3 3" xfId="20375" xr:uid="{C46894BC-1FC5-417F-8F65-0433971A751C}"/>
    <cellStyle name="Comma 100 4" xfId="6172" xr:uid="{18F9AEC6-C98E-4817-8708-D758656577AA}"/>
    <cellStyle name="Comma 100 4 2" xfId="21856" xr:uid="{79036DD6-0C39-48A8-A534-B0BA95DA5E65}"/>
    <cellStyle name="Comma 100 5" xfId="10654" xr:uid="{CD9E8CF4-71A7-49C9-93D2-F271609B3DCB}"/>
    <cellStyle name="Comma 100 5 2" xfId="24580" xr:uid="{6ABDA94E-520B-4FE4-8ACA-985860BE00F4}"/>
    <cellStyle name="Comma 100 6" xfId="18931" xr:uid="{C3F976EA-B751-405E-B2D2-0B127AF6DB91}"/>
    <cellStyle name="Comma 101" xfId="3102" xr:uid="{2E23F8BA-0A65-495C-9783-228D319CDF61}"/>
    <cellStyle name="Comma 101 2" xfId="3941" xr:uid="{C353F61E-BC3C-449F-A21A-8D2E2DEDEA35}"/>
    <cellStyle name="Comma 101 2 2" xfId="5374" xr:uid="{9FCBC7FA-AD45-4B9C-9CEB-10C3EF4846B0}"/>
    <cellStyle name="Comma 101 2 2 2" xfId="8310" xr:uid="{10CE5580-8C4E-4BD0-B44E-EFEC38FE8875}"/>
    <cellStyle name="Comma 101 2 2 2 2" xfId="23994" xr:uid="{C49E224D-C44B-4048-B29A-D0872582AEBA}"/>
    <cellStyle name="Comma 101 2 2 3" xfId="21087" xr:uid="{021929A6-F200-4BC7-B4CF-D3AE03319AD0}"/>
    <cellStyle name="Comma 101 2 3" xfId="6884" xr:uid="{B9130FD0-7794-4EB7-838F-1E0E46533DEC}"/>
    <cellStyle name="Comma 101 2 3 2" xfId="22568" xr:uid="{9B007579-9C4D-4432-8149-0471CF923D9F}"/>
    <cellStyle name="Comma 101 2 4" xfId="19660" xr:uid="{7B3449CD-EEA8-4DE8-886C-E1B5BB28E55B}"/>
    <cellStyle name="Comma 101 3" xfId="4663" xr:uid="{9FB62253-09B3-43F3-BC19-D655A6D9FBB4}"/>
    <cellStyle name="Comma 101 3 2" xfId="7599" xr:uid="{DAF45135-2F5D-4AAC-97F6-7C4FD65E34B3}"/>
    <cellStyle name="Comma 101 3 2 2" xfId="23283" xr:uid="{BCAC1BCD-5E69-468C-9C55-DCA26C9A2D79}"/>
    <cellStyle name="Comma 101 3 3" xfId="20376" xr:uid="{ACE40C6F-4464-4710-8882-9E3CF7DDE345}"/>
    <cellStyle name="Comma 101 4" xfId="6173" xr:uid="{78CA8219-7AF4-47B3-93DF-BA731FB50673}"/>
    <cellStyle name="Comma 101 4 2" xfId="21857" xr:uid="{5679E531-B2DF-4499-9FCE-50AFFF70C7DF}"/>
    <cellStyle name="Comma 101 5" xfId="18932" xr:uid="{1B0FEC36-D0B1-4F4B-8264-563ACBC8F3C6}"/>
    <cellStyle name="Comma 102" xfId="3104" xr:uid="{B2696BA5-1AB0-47CA-AB8F-B8FC62DAF142}"/>
    <cellStyle name="Comma 102 2" xfId="3943" xr:uid="{B2C8E6EE-8A37-482D-89B8-2427D7BAC6E6}"/>
    <cellStyle name="Comma 102 2 2" xfId="5376" xr:uid="{E99BA5A5-A12C-4D2D-A5C1-B218DB3ECB6C}"/>
    <cellStyle name="Comma 102 2 2 2" xfId="8312" xr:uid="{085012A1-5E97-4B56-A94C-F0F4212788F0}"/>
    <cellStyle name="Comma 102 2 2 2 2" xfId="23996" xr:uid="{230640A5-C850-4E25-87CD-6B86086D9526}"/>
    <cellStyle name="Comma 102 2 2 3" xfId="21089" xr:uid="{9038E7E0-F4AE-440B-814E-D4ED306813B5}"/>
    <cellStyle name="Comma 102 2 3" xfId="6886" xr:uid="{8E537F7C-1300-4D79-9DBB-D2AE025BA0A9}"/>
    <cellStyle name="Comma 102 2 3 2" xfId="22570" xr:uid="{99129F91-844B-4BF4-BF3E-647E8469B2A0}"/>
    <cellStyle name="Comma 102 2 4" xfId="19662" xr:uid="{09B7D8B9-C24E-4FB6-BEE3-D40607B9C532}"/>
    <cellStyle name="Comma 102 3" xfId="4665" xr:uid="{C47CB14B-68AD-4515-8CDA-14FCC1601481}"/>
    <cellStyle name="Comma 102 3 2" xfId="7601" xr:uid="{A0C80C0C-4694-480C-AD27-758465BE79C5}"/>
    <cellStyle name="Comma 102 3 2 2" xfId="23285" xr:uid="{8D7A9AFA-9AB0-42E9-BD0B-CC5E9F4D996D}"/>
    <cellStyle name="Comma 102 3 3" xfId="20378" xr:uid="{87483D0C-C885-40FD-8D31-FC4C62286F0B}"/>
    <cellStyle name="Comma 102 4" xfId="6175" xr:uid="{D016AA72-3DB8-492D-9B4E-529FEB78AE37}"/>
    <cellStyle name="Comma 102 4 2" xfId="21859" xr:uid="{C005D44F-365B-44AC-BE81-2CEA391578CA}"/>
    <cellStyle name="Comma 102 5" xfId="18934" xr:uid="{5EAC68FC-3320-4A58-B1DA-F25F55DC6829}"/>
    <cellStyle name="Comma 103" xfId="3107" xr:uid="{DC6072D5-C22B-4D31-91BA-8A67CA310C77}"/>
    <cellStyle name="Comma 104" xfId="3283" xr:uid="{2C7F9171-E7C1-4C6D-9BA1-4E0DED1B0DE5}"/>
    <cellStyle name="Comma 105" xfId="3290" xr:uid="{7861F1E8-E138-42C2-9B18-5982A24D7DE3}"/>
    <cellStyle name="Comma 106" xfId="3300" xr:uid="{4D24A8F2-050B-4610-BD15-A1A234777DBC}"/>
    <cellStyle name="Comma 107" xfId="3635" xr:uid="{09F1EED4-7722-419B-904A-48BABB59AFF2}"/>
    <cellStyle name="Comma 108" xfId="3323" xr:uid="{7FCD5AD1-A7CA-45BC-B666-016883DABBA5}"/>
    <cellStyle name="Comma 109" xfId="4024" xr:uid="{EE7098E8-A915-42F1-A9B8-7FA6BBF0EE3F}"/>
    <cellStyle name="Comma 11" xfId="597" xr:uid="{A28A4889-0615-4ABC-B527-CAA453E80E78}"/>
    <cellStyle name="Comma 11 2" xfId="2528" xr:uid="{9527F251-7385-428B-93E9-2DD8E1BCC3CD}"/>
    <cellStyle name="Comma 11 2 2" xfId="10656" xr:uid="{AF8ACE67-0A21-4B39-9BC4-4D22AB8D9A5D}"/>
    <cellStyle name="Comma 11 2 3" xfId="14895" xr:uid="{273608AB-BF8F-4CEF-960D-5F0926316B77}"/>
    <cellStyle name="Comma 11 3" xfId="8491" xr:uid="{27318ACA-E3FC-4E13-9971-EDAAD848BDCC}"/>
    <cellStyle name="Comma 11 4" xfId="10655" xr:uid="{2F79F9F0-8C0A-417C-B3A9-096F568313AB}"/>
    <cellStyle name="Comma 110" xfId="4029" xr:uid="{DF72ACC2-F092-4F59-A387-8A59EBC6DFD0}"/>
    <cellStyle name="Comma 111" xfId="4027" xr:uid="{B3871ED8-C816-4E1F-BCDB-CBA84C05C685}"/>
    <cellStyle name="Comma 111 2" xfId="6967" xr:uid="{CCDDDC8D-8A46-4FEA-ADD1-F5C4C5B86069}"/>
    <cellStyle name="Comma 111 2 2" xfId="22651" xr:uid="{5CA1E4BB-5538-4BD6-94A6-98EFDEBC906D}"/>
    <cellStyle name="Comma 111 3" xfId="19744" xr:uid="{68DBDDA2-76A2-44AD-A8B0-607686A97698}"/>
    <cellStyle name="Comma 112" xfId="4038" xr:uid="{90054029-96EF-4503-9E23-32F53D723080}"/>
    <cellStyle name="Comma 112 2" xfId="6974" xr:uid="{095B9121-ADAC-4D4B-B461-5F0B96FBABAE}"/>
    <cellStyle name="Comma 112 2 2" xfId="22658" xr:uid="{4129F2D7-9933-45BD-8D69-1455EE4DAC49}"/>
    <cellStyle name="Comma 112 3" xfId="19751" xr:uid="{555C96D6-BE95-42D9-BFF2-63C452CC2BDB}"/>
    <cellStyle name="Comma 113" xfId="5502" xr:uid="{EA9CF1C5-790B-4AB3-A85D-FEC190BBADC7}"/>
    <cellStyle name="Comma 113 2" xfId="8436" xr:uid="{FBB6077B-D8B0-4291-BD9C-46CA0CD8E192}"/>
    <cellStyle name="Comma 113 2 2" xfId="24120" xr:uid="{E7C1C6D1-65E6-4FDC-923E-AB64BDF84D7D}"/>
    <cellStyle name="Comma 113 3" xfId="8495" xr:uid="{848F0D40-5378-4522-82F6-2A624A2A03AB}"/>
    <cellStyle name="Comma 113 4" xfId="21213" xr:uid="{B326E88A-7458-47E1-85AA-B3BDBC6AD884}"/>
    <cellStyle name="Comma 114" xfId="5533" xr:uid="{BBB7F724-628C-4D9D-AA9E-31A8364995D3}"/>
    <cellStyle name="Comma 114 2" xfId="8490" xr:uid="{CEA9A697-A57F-481A-9656-0A70FE757B9C}"/>
    <cellStyle name="Comma 115" xfId="8451" xr:uid="{E76C4C76-1972-4AF5-B130-D5F059CE4133}"/>
    <cellStyle name="Comma 115 2" xfId="24134" xr:uid="{E76B5375-8840-424E-9597-49FE8648BC39}"/>
    <cellStyle name="Comma 116" xfId="8458" xr:uid="{71B2D67C-4C9B-4B47-A347-47F95B6F35D4}"/>
    <cellStyle name="Comma 117" xfId="8466" xr:uid="{9EBD25CD-0D52-46D5-8D1C-8D9E1A79213C}"/>
    <cellStyle name="Comma 117 2" xfId="24145" xr:uid="{9A92752D-83F0-4123-A9D5-D3DCD75BA132}"/>
    <cellStyle name="Comma 118" xfId="8468" xr:uid="{52FDFE2D-AE29-4F3D-9473-03ABC30BDADD}"/>
    <cellStyle name="Comma 118 2" xfId="24147" xr:uid="{E96450F4-5C19-443D-B4E2-8A9DDFB00317}"/>
    <cellStyle name="Comma 119" xfId="8475" xr:uid="{629BD469-13F4-425E-9213-EFE3517D8CFA}"/>
    <cellStyle name="Comma 12" xfId="598" xr:uid="{EBEF711E-EA2A-4CDE-8E8D-4D7579C05825}"/>
    <cellStyle name="Comma 12 2" xfId="256" xr:uid="{B4FD45D2-A81E-41BC-84C1-F7B85C14701D}"/>
    <cellStyle name="Comma 12 2 2" xfId="2428" xr:uid="{77BB64A0-741D-4059-9738-EE7D06160D5B}"/>
    <cellStyle name="Comma 12 2 2 2" xfId="14776" xr:uid="{17699C4D-2740-42E0-9C27-47EEAC6B0DD2}"/>
    <cellStyle name="Comma 12 2 3" xfId="10658" xr:uid="{B3B890AA-37FA-44E0-9699-9BD5853AFC21}"/>
    <cellStyle name="Comma 12 3" xfId="2529" xr:uid="{18837372-6C41-4725-9AF0-5EF996D54CE7}"/>
    <cellStyle name="Comma 12 3 2" xfId="17361" xr:uid="{1793B538-E549-4CDC-97AA-D88B931FB9A6}"/>
    <cellStyle name="Comma 12 3 3" xfId="14733" xr:uid="{92DD0AD2-1857-41E7-800A-FE7D76C528D1}"/>
    <cellStyle name="Comma 12 4" xfId="10657" xr:uid="{5857FAD8-DAAD-43F1-AB61-566CD8A9292D}"/>
    <cellStyle name="Comma 12 4 2" xfId="17375" xr:uid="{CCA76D78-0135-43B2-BE82-04CDFC383125}"/>
    <cellStyle name="Comma 12 4 3" xfId="14751" xr:uid="{E7C1D7EA-E483-4B76-BF2E-09085C0453D7}"/>
    <cellStyle name="Comma 12 5" xfId="14896" xr:uid="{1191C209-0084-4802-8FCA-9DBC7F4D6C7F}"/>
    <cellStyle name="Comma 120" xfId="8500" xr:uid="{5CEA59E7-F9F9-4575-9CC2-25E9CC6A9E31}"/>
    <cellStyle name="Comma 120 2" xfId="24160" xr:uid="{2445E5C8-BF02-4054-9F4B-B5DF759889DF}"/>
    <cellStyle name="Comma 121" xfId="8504" xr:uid="{02E11A59-85CD-40E0-9B0E-23C36A366C1C}"/>
    <cellStyle name="Comma 122" xfId="8510" xr:uid="{D236D078-59BA-4A22-96B9-A77D6FE84602}"/>
    <cellStyle name="Comma 122 2" xfId="24168" xr:uid="{EC4E7D15-CAE9-43A0-AC4A-0A9DC3DDBDD8}"/>
    <cellStyle name="Comma 123" xfId="8513" xr:uid="{52CA924B-26C0-410E-AE15-1449B0EA9A4E}"/>
    <cellStyle name="Comma 123 2" xfId="24171" xr:uid="{5882C4F5-CF74-4B9D-AD33-63DF9A203688}"/>
    <cellStyle name="Comma 124" xfId="8516" xr:uid="{A636A7EE-7BE1-4152-A900-2E318CF16464}"/>
    <cellStyle name="Comma 124 2" xfId="24174" xr:uid="{2C3579CF-F5BF-4746-9AD6-E1D46572A1F1}"/>
    <cellStyle name="Comma 125" xfId="8521" xr:uid="{9AAB94A3-6652-4C39-B354-0ED4B36DCEA7}"/>
    <cellStyle name="Comma 125 2" xfId="24178" xr:uid="{7D18034C-6760-471C-A4BF-AB645EDB9AA4}"/>
    <cellStyle name="Comma 126" xfId="8525" xr:uid="{9C593BA4-83D0-4441-9A43-555D24473BB3}"/>
    <cellStyle name="Comma 126 2" xfId="24182" xr:uid="{9C17E575-1A86-49F5-AD60-BF590AA95BA1}"/>
    <cellStyle name="Comma 127" xfId="11607" xr:uid="{583C69D8-C4AF-4D27-9D2C-788A2032DF2B}"/>
    <cellStyle name="Comma 127 2" xfId="24912" xr:uid="{5B622146-AFA3-4E72-9E69-155FC5F20D5A}"/>
    <cellStyle name="Comma 128" xfId="11904" xr:uid="{66C8CCAB-7DFB-4DB5-B011-96C6CD04A186}"/>
    <cellStyle name="Comma 128 2" xfId="24994" xr:uid="{D4DD8F42-FBE6-4B68-90A9-9AA50129CBE4}"/>
    <cellStyle name="Comma 129" xfId="1672" xr:uid="{A483A33B-028F-461C-9F8E-2117C42C8E81}"/>
    <cellStyle name="Comma 13" xfId="599" xr:uid="{88A616A3-9C62-43FF-BC81-1794ECD01822}"/>
    <cellStyle name="Comma 13 2" xfId="751" xr:uid="{A85AB8DB-C82B-4429-B61E-F09270714BB0}"/>
    <cellStyle name="Comma 13 2 2" xfId="1060" xr:uid="{5675AF33-D4B7-40C5-8AFD-856E40D6FCD5}"/>
    <cellStyle name="Comma 13 2 2 2" xfId="1123" xr:uid="{B2EF1435-24B6-4E95-A3BE-35A93F6A1BBF}"/>
    <cellStyle name="Comma 13 2 2 2 2" xfId="12353" xr:uid="{231845CC-8A4F-4D29-879E-04A612400B45}"/>
    <cellStyle name="Comma 13 2 2 2 2 2" xfId="12354" xr:uid="{1B4F5E6A-DF57-4A92-92B5-14BA1E020D34}"/>
    <cellStyle name="Comma 13 2 2 2 2 2 2" xfId="15012" xr:uid="{A7A07F71-7C87-4BA8-8647-B5EA515E6B66}"/>
    <cellStyle name="Comma 13 2 2 2 2 3" xfId="15011" xr:uid="{0FB37F07-FC4C-44C4-AAA8-C0B0FF2442D6}"/>
    <cellStyle name="Comma 13 2 2 2 3" xfId="12355" xr:uid="{102DA922-5352-41B5-8541-E6482D8C4C72}"/>
    <cellStyle name="Comma 13 2 2 2 3 2" xfId="15013" xr:uid="{26D056FA-A189-4EF3-A3F6-8A7735E6440F}"/>
    <cellStyle name="Comma 13 2 2 2 4" xfId="15010" xr:uid="{ABDC4336-6111-447A-8BE2-9DB646E955F7}"/>
    <cellStyle name="Comma 13 2 2 2 5" xfId="12352" xr:uid="{E4915FAF-CAA4-428F-9D5B-5E31533FCB03}"/>
    <cellStyle name="Comma 13 2 2 2 6" xfId="18022" xr:uid="{4462BE22-163C-4E8D-9F76-9406CB1D3F9E}"/>
    <cellStyle name="Comma 13 2 2 3" xfId="10660" xr:uid="{94E9B303-9AF1-4E9F-B42E-20C016BD56BC}"/>
    <cellStyle name="Comma 13 2 2 3 2" xfId="12357" xr:uid="{63B5E721-B725-4CC0-888E-1D20D51CB591}"/>
    <cellStyle name="Comma 13 2 2 3 2 2" xfId="15015" xr:uid="{2BB264BF-0A8B-4AF1-8A6B-5E7426D2030E}"/>
    <cellStyle name="Comma 13 2 2 3 3" xfId="15014" xr:uid="{0AC4B243-9B6F-413B-B259-F971126A7C83}"/>
    <cellStyle name="Comma 13 2 2 3 4" xfId="12356" xr:uid="{B5F095E0-BE42-48C8-A4AB-6ED7D8C2D191}"/>
    <cellStyle name="Comma 13 2 2 4" xfId="12358" xr:uid="{2B4FCCCF-7452-47F0-BAEB-3E043DE7F73E}"/>
    <cellStyle name="Comma 13 2 2 4 2" xfId="15016" xr:uid="{653ECE03-44D7-439D-99A0-A648F54F24E2}"/>
    <cellStyle name="Comma 13 2 2 5" xfId="15009" xr:uid="{2F8C49B9-568D-416D-9A60-5A59EFC9E58C}"/>
    <cellStyle name="Comma 13 2 2 6" xfId="12351" xr:uid="{87ACC370-1308-467E-BCF4-1DA8E5D29E35}"/>
    <cellStyle name="Comma 13 2 2 7" xfId="17975" xr:uid="{0EC0ACA7-F23E-44BE-B132-1C6CCD86BE7D}"/>
    <cellStyle name="Comma 13 2 3" xfId="1117" xr:uid="{ACC5B32C-D060-4292-AF12-2554D8393DFB}"/>
    <cellStyle name="Comma 13 2 3 2" xfId="12360" xr:uid="{4556A4DC-51F2-4E52-B756-8A8A4D2FFCBD}"/>
    <cellStyle name="Comma 13 2 3 2 2" xfId="12361" xr:uid="{EC90F575-B814-40A5-9336-383E39931FBB}"/>
    <cellStyle name="Comma 13 2 3 2 2 2" xfId="15019" xr:uid="{D377D855-C152-49E6-A835-23DA8C387BCF}"/>
    <cellStyle name="Comma 13 2 3 2 3" xfId="15018" xr:uid="{5DB70F54-F0BA-43D6-8777-0A64A3C1F05F}"/>
    <cellStyle name="Comma 13 2 3 3" xfId="12362" xr:uid="{D075A684-F1CF-4F98-B4F9-A1EA281E7536}"/>
    <cellStyle name="Comma 13 2 3 3 2" xfId="15020" xr:uid="{F16A8595-078E-43B3-A719-D7C6D4757ACF}"/>
    <cellStyle name="Comma 13 2 3 4" xfId="15017" xr:uid="{835AD028-1A37-4669-903A-332996843EC9}"/>
    <cellStyle name="Comma 13 2 3 5" xfId="12359" xr:uid="{08B7F409-3A3B-463E-B436-191AE38BF75C}"/>
    <cellStyle name="Comma 13 2 3 6" xfId="18020" xr:uid="{C8AE5B85-256D-4BA7-A1E8-EA47A7147748}"/>
    <cellStyle name="Comma 13 2 4" xfId="1132" xr:uid="{0A2B7925-CD5D-4BCB-A4FE-7B2251209850}"/>
    <cellStyle name="Comma 13 2 4 2" xfId="12364" xr:uid="{15D95088-7564-454A-BA9F-D8B449BFDA97}"/>
    <cellStyle name="Comma 13 2 4 2 2" xfId="15022" xr:uid="{DDCCB755-8792-4340-BB3A-CE90C4A780B0}"/>
    <cellStyle name="Comma 13 2 4 3" xfId="15021" xr:uid="{21FBE71A-F8DA-4E0B-B368-693D95F1CEF9}"/>
    <cellStyle name="Comma 13 2 4 4" xfId="12363" xr:uid="{C803F443-8B42-484B-A0D6-D0C2DF81C138}"/>
    <cellStyle name="Comma 13 2 4 5" xfId="18023" xr:uid="{0B44319F-28C3-405B-8DBE-F7A1FFC41F96}"/>
    <cellStyle name="Comma 13 2 5" xfId="2527" xr:uid="{2FB57CB7-7AEC-4F74-BA1A-E37596CAC3E0}"/>
    <cellStyle name="Comma 13 2 5 2" xfId="15023" xr:uid="{954A7B20-9D65-49CB-9812-F0A1BF79A1D3}"/>
    <cellStyle name="Comma 13 2 5 3" xfId="12365" xr:uid="{47D9FFF6-6F77-4E0B-97FC-536438938300}"/>
    <cellStyle name="Comma 13 2 6" xfId="14978" xr:uid="{8D143BFF-FF2C-48A9-97BA-854C6CDDAA9F}"/>
    <cellStyle name="Comma 13 2 7" xfId="12321" xr:uid="{7C34B3D5-0214-452A-9ED3-F56587291FF1}"/>
    <cellStyle name="Comma 13 2 8" xfId="17668" xr:uid="{394188A1-E3EF-4A1E-BD92-7F6053624406}"/>
    <cellStyle name="Comma 13 3" xfId="3270" xr:uid="{8A701C7E-BE7C-481E-BA05-7B369CF165AA}"/>
    <cellStyle name="Comma 13 3 2" xfId="10661" xr:uid="{1C04B255-CF87-4481-9E0E-08100CB431DC}"/>
    <cellStyle name="Comma 13 3 2 2" xfId="15006" xr:uid="{BF4AF955-3D04-4D85-AAF1-05F28C30C3DE}"/>
    <cellStyle name="Comma 13 3 3" xfId="12348" xr:uid="{98F0BC7C-EAAE-40E1-9DC8-A559A84C2EEF}"/>
    <cellStyle name="Comma 13 4" xfId="3112" xr:uid="{1EF9E99A-86E6-448F-819D-F3ADF76819E7}"/>
    <cellStyle name="Comma 13 4 2" xfId="14897" xr:uid="{987D4450-F9A1-44FC-9C8C-6497027B63C3}"/>
    <cellStyle name="Comma 13 5" xfId="8541" xr:uid="{14C511D2-8CA6-445B-8106-551FE7319A93}"/>
    <cellStyle name="Comma 13 5 2" xfId="12090" xr:uid="{655003B2-D57E-4138-BA9D-8365F4A04F28}"/>
    <cellStyle name="Comma 13 5 2 2" xfId="25179" xr:uid="{CD8763F2-513C-41A1-B7EC-F8C2DAC55566}"/>
    <cellStyle name="Comma 13 5 3" xfId="24191" xr:uid="{39CFD266-017B-4B38-8C0E-EBC0D0469079}"/>
    <cellStyle name="Comma 13 6" xfId="10659" xr:uid="{60FF8B2C-CDF6-4096-B8D1-7ADB8CA8F34D}"/>
    <cellStyle name="Comma 13 7" xfId="12117" xr:uid="{517BEC02-1FE1-4F0E-A21A-0C0D60E9F108}"/>
    <cellStyle name="Comma 13 8" xfId="25524" xr:uid="{6072A387-B9B2-4C46-8E3B-4B6F2AA2200B}"/>
    <cellStyle name="Comma 13_EY FS" xfId="10662" xr:uid="{816FA686-6F30-4F36-911B-CE01E9112BA7}"/>
    <cellStyle name="Comma 130" xfId="2046" xr:uid="{78EEFA6A-8752-4ED8-AF67-064FEE1419AF}"/>
    <cellStyle name="Comma 131" xfId="12075" xr:uid="{36F5D0C4-EFA4-4DEC-A378-DFF2AB29DBE7}"/>
    <cellStyle name="Comma 131 2" xfId="25164" xr:uid="{FF062728-1D90-4BDC-8ACC-055D0467B067}"/>
    <cellStyle name="Comma 132" xfId="12077" xr:uid="{59E78585-0F60-4935-B74A-5EAD79F25BE2}"/>
    <cellStyle name="Comma 132 2" xfId="25166" xr:uid="{5DAEF38B-EDFF-4A9D-9BB6-F62D61E1ED8F}"/>
    <cellStyle name="Comma 133" xfId="12082" xr:uid="{D1E9A56E-B218-45DD-A6C7-AB6BEAAA14D3}"/>
    <cellStyle name="Comma 133 2" xfId="25171" xr:uid="{E28A116C-1EFB-47F9-AFC1-6C81AEE9DDDD}"/>
    <cellStyle name="Comma 134" xfId="12088" xr:uid="{766AF421-374E-45BC-81BF-FEBABF8CFC27}"/>
    <cellStyle name="Comma 134 2" xfId="25177" xr:uid="{454EECFD-0578-4B5F-BEFB-75EB4A3BA819}"/>
    <cellStyle name="Comma 135" xfId="12094" xr:uid="{6D3E1CAF-52FC-4B3F-8ECA-34A7A91B96BA}"/>
    <cellStyle name="Comma 135 2" xfId="25182" xr:uid="{8DD6E53E-019A-430A-90D6-F64536ADB916}"/>
    <cellStyle name="Comma 136" xfId="12098" xr:uid="{B277ABCA-5B3B-47A7-B553-663E919C1697}"/>
    <cellStyle name="Comma 136 2" xfId="25186" xr:uid="{98523FA3-A242-4E89-8BA6-8399011550A6}"/>
    <cellStyle name="Comma 137" xfId="12100" xr:uid="{20F2B1A6-0B42-4737-98A7-01B9C1C17788}"/>
    <cellStyle name="Comma 137 2" xfId="25188" xr:uid="{C42C8C13-BA59-4E8A-B751-52DB0DA092C5}"/>
    <cellStyle name="Comma 138" xfId="12103" xr:uid="{6C33AADA-981D-45FE-9CA7-19DCCE294FBC}"/>
    <cellStyle name="Comma 139" xfId="18522" xr:uid="{F3560CE5-6EB1-4ABB-8B9A-BA001F2D3B2C}"/>
    <cellStyle name="Comma 14" xfId="600" xr:uid="{1C4FDBD6-716A-41ED-A67C-7A0C649E1A30}"/>
    <cellStyle name="Comma 14 2" xfId="2530" xr:uid="{FCE433DF-9760-4D3C-885F-694836588A99}"/>
    <cellStyle name="Comma 14 2 2" xfId="3288" xr:uid="{BD7DF777-C3BA-4077-84EB-942155D9C632}"/>
    <cellStyle name="Comma 14 2 3" xfId="3187" xr:uid="{C61BA7FE-F673-4980-9316-D44A5A58502B}"/>
    <cellStyle name="Comma 14 2 4" xfId="10663" xr:uid="{8CBA3B56-BFCB-4A1E-B8D6-E1F92C73E094}"/>
    <cellStyle name="Comma 14 2 5" xfId="14898" xr:uid="{BF2530F7-6D4C-45E2-BB44-0A279B144A7C}"/>
    <cellStyle name="Comma 14 3" xfId="2127" xr:uid="{86D8E472-C034-488C-AB2C-0DF40B52E4B4}"/>
    <cellStyle name="Comma 14 3 2" xfId="10664" xr:uid="{2BF0F2D8-9312-4EBE-8E85-D60DEB1141D3}"/>
    <cellStyle name="Comma 14 4" xfId="3141" xr:uid="{873446F2-4B4F-42B5-9402-2636A3989D0B}"/>
    <cellStyle name="Comma 14 4 2" xfId="3948" xr:uid="{2D77D64C-0546-437C-A765-0DCC7985777C}"/>
    <cellStyle name="Comma 14 4 2 2" xfId="5381" xr:uid="{59BADA64-396E-4CF5-9B41-0C48F75B2F1B}"/>
    <cellStyle name="Comma 14 4 2 2 2" xfId="8317" xr:uid="{712DACF5-CB5E-472E-929B-B9FEF33E4A58}"/>
    <cellStyle name="Comma 14 4 2 2 2 2" xfId="24001" xr:uid="{E41992CD-4A9E-4371-A9E5-3BF03C700A7E}"/>
    <cellStyle name="Comma 14 4 2 2 3" xfId="21094" xr:uid="{60FC4D96-1695-44F0-9F21-9FCADF9F5E16}"/>
    <cellStyle name="Comma 14 4 2 3" xfId="6891" xr:uid="{3357D9BD-709C-4A17-B152-12E49428CFEA}"/>
    <cellStyle name="Comma 14 4 2 3 2" xfId="22575" xr:uid="{6CAF6E1B-E1B4-477F-A341-3718C942D198}"/>
    <cellStyle name="Comma 14 4 2 4" xfId="19667" xr:uid="{A313E1A5-0F03-43BC-9C82-515946009567}"/>
    <cellStyle name="Comma 14 4 3" xfId="4670" xr:uid="{0550BB05-062B-4473-A0D9-0933FD08671E}"/>
    <cellStyle name="Comma 14 4 3 2" xfId="7606" xr:uid="{40870DCA-F28B-4BAA-B82D-28E6E35FBD1A}"/>
    <cellStyle name="Comma 14 4 3 2 2" xfId="23290" xr:uid="{9CF71BA5-0C12-4F71-A75A-43B91E686466}"/>
    <cellStyle name="Comma 14 4 3 3" xfId="20383" xr:uid="{2EF0EB8E-AC58-413B-A29D-5C772F5AB5AF}"/>
    <cellStyle name="Comma 14 4 4" xfId="6180" xr:uid="{8B919B2D-24C0-44AE-BBB4-AAF30D1B38E4}"/>
    <cellStyle name="Comma 14 4 4 2" xfId="21864" xr:uid="{BE4F1085-1A9C-4A1C-B2D0-3806C72D9FDC}"/>
    <cellStyle name="Comma 14 4 5" xfId="10665" xr:uid="{628A7BB6-5CC3-4147-BBC7-6FE96F4062BC}"/>
    <cellStyle name="Comma 14 4 6" xfId="18943" xr:uid="{ADAAAAE3-1145-4FFA-8F89-921782D1A183}"/>
    <cellStyle name="Comma 14 5" xfId="8537" xr:uid="{53562B16-025D-46A5-BF51-A19213CA82C1}"/>
    <cellStyle name="Comma 14 5 2" xfId="24188" xr:uid="{AC7B58EF-B35D-4E47-99B7-B9BF2923D1B7}"/>
    <cellStyle name="Comma 14 6" xfId="1676" xr:uid="{406E0BAC-35EE-403F-914F-3F173D847F06}"/>
    <cellStyle name="Comma 14 7" xfId="25344" xr:uid="{2373A611-DBBC-4C53-868A-59D1AA1A230C}"/>
    <cellStyle name="Comma 140" xfId="18929" xr:uid="{EBE93385-0D4C-43A3-8285-48692DF04E86}"/>
    <cellStyle name="Comma 141" xfId="18212" xr:uid="{41CBE46F-1F59-4FE6-BE6A-DB0007A03DD5}"/>
    <cellStyle name="Comma 142" xfId="25343" xr:uid="{6E434559-60F0-486E-9682-141D3D116DFB}"/>
    <cellStyle name="Comma 143" xfId="24771" xr:uid="{D5F1C8B1-06E3-4AAD-801F-787C4BF1D41F}"/>
    <cellStyle name="Comma 144" xfId="24196" xr:uid="{090C3901-8131-4B8C-9429-09733124B12C}"/>
    <cellStyle name="Comma 145" xfId="25525" xr:uid="{C18702FF-C7E3-4DC0-B198-04788C75E93A}"/>
    <cellStyle name="Comma 146" xfId="6" xr:uid="{44C81616-4F10-4F27-9AF0-4BC57659F545}"/>
    <cellStyle name="Comma 147" xfId="25540" xr:uid="{1AB2B697-ABDD-4F0A-AA87-9079D81F3054}"/>
    <cellStyle name="Comma 148" xfId="25879" xr:uid="{7A0D6ABD-2B49-46B8-8226-08305DA8E9A3}"/>
    <cellStyle name="Comma 15" xfId="601" xr:uid="{EBAAC090-5E7E-4ADF-99BE-F4A34EEC0427}"/>
    <cellStyle name="Comma 15 2" xfId="602" xr:uid="{7A9D9AF7-FFD8-49C9-B8EB-0B040AC68793}"/>
    <cellStyle name="Comma 15 2 2" xfId="3143" xr:uid="{D97A74A2-DDB8-4A34-9C8E-FC0372124A24}"/>
    <cellStyle name="Comma 15 2 2 2" xfId="3175" xr:uid="{F448EF2C-A3F3-46CF-9F08-9589611A151C}"/>
    <cellStyle name="Comma 15 2 2 2 2" xfId="3977" xr:uid="{F496ADFB-C5C1-414B-B9AA-D3CC0560C357}"/>
    <cellStyle name="Comma 15 2 2 2 2 2" xfId="5410" xr:uid="{DBDCCC4D-2048-41B2-BBCD-EA1B409795BC}"/>
    <cellStyle name="Comma 15 2 2 2 2 2 2" xfId="8346" xr:uid="{012DB561-7A3D-4F35-8366-4C4FE3855A78}"/>
    <cellStyle name="Comma 15 2 2 2 2 2 2 2" xfId="24030" xr:uid="{9FEBF53F-CE95-4E6B-812B-ABC675E30E78}"/>
    <cellStyle name="Comma 15 2 2 2 2 2 3" xfId="21123" xr:uid="{D22F9C39-9FC8-44EA-B1E5-AF10E3099679}"/>
    <cellStyle name="Comma 15 2 2 2 2 3" xfId="6920" xr:uid="{1FA03483-BF32-4C5A-B18A-E5AD7FB21987}"/>
    <cellStyle name="Comma 15 2 2 2 2 3 2" xfId="22604" xr:uid="{0F585E35-9490-4177-9188-6136BAD6AB77}"/>
    <cellStyle name="Comma 15 2 2 2 2 4" xfId="19696" xr:uid="{3447F5F0-548E-42C6-AB47-BE5EB9EC154A}"/>
    <cellStyle name="Comma 15 2 2 2 3" xfId="4699" xr:uid="{B51A579B-3BF0-44DB-B8D9-DB8E0C896F3A}"/>
    <cellStyle name="Comma 15 2 2 2 3 2" xfId="7635" xr:uid="{A60B18CE-6768-42D2-A7F4-BD943F297A60}"/>
    <cellStyle name="Comma 15 2 2 2 3 2 2" xfId="23319" xr:uid="{20F27BD5-D29D-4394-A426-A65974E554C2}"/>
    <cellStyle name="Comma 15 2 2 2 3 3" xfId="20412" xr:uid="{CD851DD6-F913-45D7-840E-766C7691FDE6}"/>
    <cellStyle name="Comma 15 2 2 2 4" xfId="6209" xr:uid="{C4F0D287-39D0-4AE7-BE0B-EF9C291E1F87}"/>
    <cellStyle name="Comma 15 2 2 2 4 2" xfId="21893" xr:uid="{6A0683A0-97ED-46AE-B6EB-6805FB99DC38}"/>
    <cellStyle name="Comma 15 2 2 2 5" xfId="18972" xr:uid="{00168B16-EB79-49A2-BB7A-6628C7F2DDCE}"/>
    <cellStyle name="Comma 15 2 2 3" xfId="3176" xr:uid="{BD2F7C47-54F9-4CA2-B9C7-D705F922DFBE}"/>
    <cellStyle name="Comma 15 2 2 3 2" xfId="3188" xr:uid="{7FE534BC-6046-48D2-B3D5-733D3A9AB297}"/>
    <cellStyle name="Comma 15 2 2 3 2 2" xfId="3189" xr:uid="{75CA6F79-B889-406A-806B-3D6E87F479E9}"/>
    <cellStyle name="Comma 15 2 2 3 2 2 2" xfId="3988" xr:uid="{F75632C5-E4F7-4299-8006-238BE6D2871D}"/>
    <cellStyle name="Comma 15 2 2 3 2 2 2 2" xfId="5421" xr:uid="{14AE05BA-BDBA-4782-AC6E-BD8FE07FF62D}"/>
    <cellStyle name="Comma 15 2 2 3 2 2 2 2 2" xfId="8357" xr:uid="{B430C303-A7D3-410D-B289-F43F45478665}"/>
    <cellStyle name="Comma 15 2 2 3 2 2 2 2 2 2" xfId="24041" xr:uid="{50FD6E48-C340-4CAD-9A73-E495D3EF0C4D}"/>
    <cellStyle name="Comma 15 2 2 3 2 2 2 2 3" xfId="21134" xr:uid="{419D7D10-7F94-4DFD-8136-6425EAFAE216}"/>
    <cellStyle name="Comma 15 2 2 3 2 2 2 3" xfId="6931" xr:uid="{63C05509-D361-4265-B93A-B5332D4E5560}"/>
    <cellStyle name="Comma 15 2 2 3 2 2 2 3 2" xfId="22615" xr:uid="{E3DA7663-850A-4F48-9F14-40E2A20BE0EB}"/>
    <cellStyle name="Comma 15 2 2 3 2 2 2 4" xfId="19707" xr:uid="{65509A9A-87C5-4ED9-BA7C-E027095F4C57}"/>
    <cellStyle name="Comma 15 2 2 3 2 2 3" xfId="4710" xr:uid="{84BA4EBC-4B29-4476-B0D3-EF5FD523A2AD}"/>
    <cellStyle name="Comma 15 2 2 3 2 2 3 2" xfId="7646" xr:uid="{BE7FF212-8329-459A-846D-A9AA0EDFE7A0}"/>
    <cellStyle name="Comma 15 2 2 3 2 2 3 2 2" xfId="23330" xr:uid="{E57611CC-79C8-4A13-989E-08CF2554220E}"/>
    <cellStyle name="Comma 15 2 2 3 2 2 3 3" xfId="20423" xr:uid="{17E34CF0-C884-456E-8ADE-1E3AC39BBCC0}"/>
    <cellStyle name="Comma 15 2 2 3 2 2 4" xfId="6220" xr:uid="{87CB15FA-24F8-49C2-824D-803A1861DE81}"/>
    <cellStyle name="Comma 15 2 2 3 2 2 4 2" xfId="21904" xr:uid="{3F58CDFA-6877-4442-8B2A-C4D909BA1705}"/>
    <cellStyle name="Comma 15 2 2 3 2 2 5" xfId="18984" xr:uid="{8C4A0EAF-EF97-4C26-9579-84F733B0194D}"/>
    <cellStyle name="Comma 15 2 2 3 2 3" xfId="3987" xr:uid="{80391D46-CC73-41C5-BAFA-4F4A178C2BD8}"/>
    <cellStyle name="Comma 15 2 2 3 2 3 2" xfId="5420" xr:uid="{F064C7D8-0FA3-4CB8-A6DD-A17535E7150A}"/>
    <cellStyle name="Comma 15 2 2 3 2 3 2 2" xfId="8356" xr:uid="{615CA9E4-3DD4-4047-AD07-792CD201C204}"/>
    <cellStyle name="Comma 15 2 2 3 2 3 2 2 2" xfId="24040" xr:uid="{684A2BB2-1B48-4EF9-BF40-437D67045451}"/>
    <cellStyle name="Comma 15 2 2 3 2 3 2 3" xfId="21133" xr:uid="{29B1EC56-63CC-41EE-AA43-3456A20E23BE}"/>
    <cellStyle name="Comma 15 2 2 3 2 3 3" xfId="6930" xr:uid="{3F7C1121-A829-4A83-8DE7-E69D3DD3AB22}"/>
    <cellStyle name="Comma 15 2 2 3 2 3 3 2" xfId="22614" xr:uid="{AE0DC8E4-50C3-4016-955F-430984771919}"/>
    <cellStyle name="Comma 15 2 2 3 2 3 4" xfId="19706" xr:uid="{BEB4CEBE-E634-438A-9E56-1012450B9979}"/>
    <cellStyle name="Comma 15 2 2 3 2 4" xfId="4709" xr:uid="{896F929D-958A-4C14-86EA-A42A94C8099E}"/>
    <cellStyle name="Comma 15 2 2 3 2 4 2" xfId="7645" xr:uid="{C03A329F-0D9F-4CE2-8A46-BAEEF96AE57B}"/>
    <cellStyle name="Comma 15 2 2 3 2 4 2 2" xfId="23329" xr:uid="{D53E7FE8-6B80-405A-BB15-83F37CCD87EF}"/>
    <cellStyle name="Comma 15 2 2 3 2 4 3" xfId="20422" xr:uid="{167D66C0-DB5B-4A5C-ACF2-7A49831BFF50}"/>
    <cellStyle name="Comma 15 2 2 3 2 5" xfId="6219" xr:uid="{02162FB3-6DAF-4FC3-AB38-AA76600727DB}"/>
    <cellStyle name="Comma 15 2 2 3 2 5 2" xfId="21903" xr:uid="{7CB9C0C2-DABC-482E-A379-14E2CE54AA30}"/>
    <cellStyle name="Comma 15 2 2 3 2 6" xfId="18983" xr:uid="{55F7CFC1-E7A4-4731-AE90-D9D2FB45B9AB}"/>
    <cellStyle name="Comma 15 2 2 3 3" xfId="3978" xr:uid="{8183AF58-D5AA-4347-A1E6-FC029D8C8E8A}"/>
    <cellStyle name="Comma 15 2 2 3 3 2" xfId="5411" xr:uid="{217F1B54-58B2-4DBD-AFBB-E610DDC65E15}"/>
    <cellStyle name="Comma 15 2 2 3 3 2 2" xfId="8347" xr:uid="{0C2A12E5-5017-4FCC-91E3-A792FC7C5BA4}"/>
    <cellStyle name="Comma 15 2 2 3 3 2 2 2" xfId="24031" xr:uid="{E04D78E9-0301-4A06-B5F6-FE9C387868B3}"/>
    <cellStyle name="Comma 15 2 2 3 3 2 3" xfId="21124" xr:uid="{B593B6AE-1598-4F7C-95F3-FA6744E01DD6}"/>
    <cellStyle name="Comma 15 2 2 3 3 3" xfId="6921" xr:uid="{70E7F80D-DC48-48C8-90F6-AC74E32C43CA}"/>
    <cellStyle name="Comma 15 2 2 3 3 3 2" xfId="22605" xr:uid="{25F563CE-9EC7-419E-93F5-5A809F2DB953}"/>
    <cellStyle name="Comma 15 2 2 3 3 4" xfId="19697" xr:uid="{3EFE67A8-7DB6-4F6C-A3D1-B6E7251B5517}"/>
    <cellStyle name="Comma 15 2 2 3 4" xfId="4700" xr:uid="{538D8E06-BC3A-484D-9CCD-3B58F9698BC8}"/>
    <cellStyle name="Comma 15 2 2 3 4 2" xfId="7636" xr:uid="{CAF2D3EA-1201-4C91-BFE9-03F14C78320A}"/>
    <cellStyle name="Comma 15 2 2 3 4 2 2" xfId="23320" xr:uid="{1B2A2ADB-3589-4D96-871D-75DBD3835784}"/>
    <cellStyle name="Comma 15 2 2 3 4 3" xfId="20413" xr:uid="{F895E269-62FF-46A8-80D9-CA685E5B1F34}"/>
    <cellStyle name="Comma 15 2 2 3 5" xfId="6210" xr:uid="{709F6267-069D-4A2C-816D-6BD8792A908A}"/>
    <cellStyle name="Comma 15 2 2 3 5 2" xfId="21894" xr:uid="{3EC38190-3155-4155-A336-2AAFD8B35A38}"/>
    <cellStyle name="Comma 15 2 2 3 6" xfId="18973" xr:uid="{428BFD83-4DD8-4FD8-9973-5FC396B01A8C}"/>
    <cellStyle name="Comma 15 2 2 4" xfId="3950" xr:uid="{D0CD8053-9677-4197-B49F-B0DFE46EA2B4}"/>
    <cellStyle name="Comma 15 2 2 4 2" xfId="5383" xr:uid="{3EBEDE9A-0FEF-40FA-9D31-4F2F18352D5A}"/>
    <cellStyle name="Comma 15 2 2 4 2 2" xfId="8319" xr:uid="{97B7A527-F595-49D3-9F24-12A026BDF539}"/>
    <cellStyle name="Comma 15 2 2 4 2 2 2" xfId="24003" xr:uid="{1E50DAD5-44BE-408A-9C3C-50BACE5A6C95}"/>
    <cellStyle name="Comma 15 2 2 4 2 3" xfId="21096" xr:uid="{1E5557BD-E53D-45F1-90D4-CE55235AA3D5}"/>
    <cellStyle name="Comma 15 2 2 4 3" xfId="6893" xr:uid="{20D94DFF-9481-4299-9C74-5529893D6049}"/>
    <cellStyle name="Comma 15 2 2 4 3 2" xfId="22577" xr:uid="{7512B456-3EDA-4FE2-8349-4C166E8D086F}"/>
    <cellStyle name="Comma 15 2 2 4 4" xfId="19669" xr:uid="{7407A077-7AE2-47D3-861C-26DC50D768AB}"/>
    <cellStyle name="Comma 15 2 2 5" xfId="4672" xr:uid="{3D5C8F22-30A5-4012-8D2E-EF0AD7D2225B}"/>
    <cellStyle name="Comma 15 2 2 5 2" xfId="7608" xr:uid="{4EBF367E-0BAD-41E0-893D-AFB2E24FA99D}"/>
    <cellStyle name="Comma 15 2 2 5 2 2" xfId="23292" xr:uid="{95D67AF1-DD1D-4AF0-B7B3-EEA64FDDC388}"/>
    <cellStyle name="Comma 15 2 2 5 3" xfId="20385" xr:uid="{5A185354-57C0-415E-9442-A7060559D1EF}"/>
    <cellStyle name="Comma 15 2 2 6" xfId="6182" xr:uid="{8CE0F93F-98ED-4BC2-A6BF-D6A15F0F9491}"/>
    <cellStyle name="Comma 15 2 2 6 2" xfId="21866" xr:uid="{8AE43C3F-CEE3-4455-A652-BD27C014A283}"/>
    <cellStyle name="Comma 15 2 2 7" xfId="10666" xr:uid="{BAE0ACEE-E7FE-45A7-9379-0ADAAB26C59D}"/>
    <cellStyle name="Comma 15 2 2 8" xfId="14899" xr:uid="{2397DAEE-7082-474E-819C-FE5D535D4321}"/>
    <cellStyle name="Comma 15 2 2 9" xfId="18945" xr:uid="{8F7B02F3-23BC-4827-9FFD-CBCD9C69C2C6}"/>
    <cellStyle name="Comma 15 2 3" xfId="3278" xr:uid="{44AF20F1-27FB-427F-948B-8D2C795B7540}"/>
    <cellStyle name="Comma 15 2 4" xfId="3142" xr:uid="{84BC803B-896B-4346-A938-BCFB7D5B9890}"/>
    <cellStyle name="Comma 15 2 4 2" xfId="3949" xr:uid="{9E235CB1-ED53-416E-8387-30F60BBBC7EC}"/>
    <cellStyle name="Comma 15 2 4 2 2" xfId="5382" xr:uid="{061752F2-6633-454A-95FA-428F82FE34DE}"/>
    <cellStyle name="Comma 15 2 4 2 2 2" xfId="8318" xr:uid="{CEE41EBC-F2C3-4ABA-B2AC-B2B316605135}"/>
    <cellStyle name="Comma 15 2 4 2 2 2 2" xfId="24002" xr:uid="{EF206146-E4B3-4EA5-9B0F-B83498994C14}"/>
    <cellStyle name="Comma 15 2 4 2 2 3" xfId="21095" xr:uid="{0F98840E-8A91-4C18-93E3-85B809CEA221}"/>
    <cellStyle name="Comma 15 2 4 2 3" xfId="6892" xr:uid="{04C3B2E8-3176-410D-961C-1EB2D2F085A4}"/>
    <cellStyle name="Comma 15 2 4 2 3 2" xfId="22576" xr:uid="{2E96B8B6-44F9-458C-8561-AEFA43D09B2F}"/>
    <cellStyle name="Comma 15 2 4 2 4" xfId="19668" xr:uid="{DF8081BF-2462-4285-9E8A-9284C65E1481}"/>
    <cellStyle name="Comma 15 2 4 3" xfId="4671" xr:uid="{6911317E-F492-4128-9830-C656CD2C244A}"/>
    <cellStyle name="Comma 15 2 4 3 2" xfId="7607" xr:uid="{7998DE5B-B612-4DDF-8043-E66A481561E5}"/>
    <cellStyle name="Comma 15 2 4 3 2 2" xfId="23291" xr:uid="{7458B1A3-3BF9-40B2-AC47-D52DE35F21EF}"/>
    <cellStyle name="Comma 15 2 4 3 3" xfId="20384" xr:uid="{E02AD5D3-36FC-48CF-BBB6-ABB1B2D2323A}"/>
    <cellStyle name="Comma 15 2 4 4" xfId="6181" xr:uid="{9189827B-A99F-4FAC-8988-FB95141DDB82}"/>
    <cellStyle name="Comma 15 2 4 4 2" xfId="21865" xr:uid="{2AC6F159-8382-49EF-A3B3-650E28EA3CEE}"/>
    <cellStyle name="Comma 15 2 4 5" xfId="18944" xr:uid="{F23D2625-8DCA-4D4E-A934-53AA9C7BAAE6}"/>
    <cellStyle name="Comma 15 3" xfId="2190" xr:uid="{30E93CD4-89B0-493D-A90F-3E3B7545F426}"/>
    <cellStyle name="Comma 15 4" xfId="2126" xr:uid="{DE4AF723-F035-49BB-B5FA-1C696BAD3475}"/>
    <cellStyle name="Comma 16" xfId="603" xr:uid="{C1C8065B-8F4B-4015-B204-AE5FC682B10D}"/>
    <cellStyle name="Comma 16 2" xfId="2531" xr:uid="{75FB6ADB-F05A-4B7C-AF41-9965ACDC3DCB}"/>
    <cellStyle name="Comma 16 2 2" xfId="14900" xr:uid="{6BE4F132-5D91-44A1-B78A-6DC85225EFBE}"/>
    <cellStyle name="Comma 16 3" xfId="10667" xr:uid="{F2666F85-1C4E-472B-9BF2-D4016F42B6DA}"/>
    <cellStyle name="Comma 16 3 2" xfId="24582" xr:uid="{CD2FF206-EB0F-4FEA-B47A-E3D21242B990}"/>
    <cellStyle name="Comma 17" xfId="604" xr:uid="{2773AD8F-8C21-4D80-B01C-48F8066BCB7E}"/>
    <cellStyle name="Comma 17 2" xfId="2526" xr:uid="{420FD44F-1D68-4057-A11E-8CF7DE513632}"/>
    <cellStyle name="Comma 17 2 2" xfId="14901" xr:uid="{A08A2B65-FC22-4064-9430-46DA3A315B9D}"/>
    <cellStyle name="Comma 17 3" xfId="2125" xr:uid="{A58F722C-41C3-487C-8AE9-A2F62B59B0E5}"/>
    <cellStyle name="Comma 17 4" xfId="10668" xr:uid="{CF874480-2535-4A02-A572-C604E8D384F8}"/>
    <cellStyle name="Comma 17 4 2" xfId="24583" xr:uid="{CDA56078-68B1-40F3-94B3-86C0029E9BC8}"/>
    <cellStyle name="Comma 17 5" xfId="1677" xr:uid="{C2FA4EB6-E741-41BB-A14C-B7011AC6F61F}"/>
    <cellStyle name="Comma 18" xfId="605" xr:uid="{E712A8AC-0FE7-455A-8347-C8BFC2B69237}"/>
    <cellStyle name="Comma 18 2" xfId="257" xr:uid="{E07330FA-5265-422C-8EE8-B977183576F9}"/>
    <cellStyle name="Comma 18 2 2" xfId="2429" xr:uid="{1A050E86-36EE-4B9F-8578-B6E28D877A76}"/>
    <cellStyle name="Comma 18 2 2 2" xfId="14777" xr:uid="{8CBF9C40-F6C9-4239-B1C0-2034DA593609}"/>
    <cellStyle name="Comma 18 3" xfId="2532" xr:uid="{241BCBE0-EBA0-4ED3-AE9F-F441941294AF}"/>
    <cellStyle name="Comma 18 3 2" xfId="14902" xr:uid="{360E3670-BEE9-4CED-841C-E29F1D650B3A}"/>
    <cellStyle name="Comma 18 4" xfId="3177" xr:uid="{99CDCE8E-64BD-4F33-BA94-50E45004FA9B}"/>
    <cellStyle name="Comma 18 4 2" xfId="3979" xr:uid="{300D6F6D-0EA7-4339-8079-7EF261D09A75}"/>
    <cellStyle name="Comma 18 4 2 2" xfId="5412" xr:uid="{437C4BB0-EF9F-40AF-8218-E89E7C62F943}"/>
    <cellStyle name="Comma 18 4 2 2 2" xfId="8348" xr:uid="{5361BD25-DB2C-4062-B69F-286F03C1703B}"/>
    <cellStyle name="Comma 18 4 2 2 2 2" xfId="24032" xr:uid="{C95C5BD4-2554-4DF3-ADE2-E1DAEBC23596}"/>
    <cellStyle name="Comma 18 4 2 2 3" xfId="21125" xr:uid="{464632CD-A18F-475D-B704-CCB112CAED4F}"/>
    <cellStyle name="Comma 18 4 2 3" xfId="6922" xr:uid="{495D3769-E65D-4FDE-8730-24B44AA3ABB8}"/>
    <cellStyle name="Comma 18 4 2 3 2" xfId="22606" xr:uid="{147D243A-46D1-4036-AAE5-15C3ED255171}"/>
    <cellStyle name="Comma 18 4 2 4" xfId="19698" xr:uid="{01E98275-86EC-4D38-BD99-FF1233B0237E}"/>
    <cellStyle name="Comma 18 4 3" xfId="4701" xr:uid="{76BFD4B3-117B-455E-A4CB-75E07A616748}"/>
    <cellStyle name="Comma 18 4 3 2" xfId="7637" xr:uid="{81D587F0-F38F-494E-9DAB-AB67BF31FB89}"/>
    <cellStyle name="Comma 18 4 3 2 2" xfId="23321" xr:uid="{B58812B1-5CBA-4860-A576-0564B65B38D8}"/>
    <cellStyle name="Comma 18 4 3 3" xfId="20414" xr:uid="{C0241A0D-CB27-4D36-A7E6-029B051E7C11}"/>
    <cellStyle name="Comma 18 4 4" xfId="6211" xr:uid="{6290F9AF-682E-492E-AEBF-4F570B330F33}"/>
    <cellStyle name="Comma 18 4 4 2" xfId="21895" xr:uid="{974842DF-7410-40E1-AD36-F5FAED0BF0C6}"/>
    <cellStyle name="Comma 18 4 5" xfId="18974" xr:uid="{8C2106BC-F235-4C28-8622-6FB910D326BD}"/>
    <cellStyle name="Comma 18 5" xfId="10669" xr:uid="{DD12AEAD-D6DF-421F-AD0C-056A55131E8E}"/>
    <cellStyle name="Comma 18 5 2" xfId="24584" xr:uid="{429111D6-14AA-41BA-A565-0D6B68434D34}"/>
    <cellStyle name="Comma 19" xfId="606" xr:uid="{B1D378E2-C0F2-4C37-88D4-0E96ED8AD04F}"/>
    <cellStyle name="Comma 19 2" xfId="2525" xr:uid="{6A2EF72B-AD85-4C95-8DFA-FE054BBC1CED}"/>
    <cellStyle name="Comma 19 2 2" xfId="14903" xr:uid="{FC45F7BD-7213-48F4-A4F6-652E7241F88D}"/>
    <cellStyle name="Comma 19 3" xfId="2124" xr:uid="{76474CEF-B3DA-45EF-8B49-9D513A9AF0E2}"/>
    <cellStyle name="Comma 19 4" xfId="1678" xr:uid="{1CEFE40F-0BB3-4218-BD97-2DE4286FD0AE}"/>
    <cellStyle name="Comma 2" xfId="563" xr:uid="{BE19FF31-384F-4ACD-A200-DA98FA1C612C}"/>
    <cellStyle name="Comma 2 10" xfId="258" xr:uid="{4E083672-58A6-443C-92A0-B9BB2F65DFDD}"/>
    <cellStyle name="Comma 2 10 2" xfId="2430" xr:uid="{B2F1EFC9-A5A2-467C-968F-94E9C7D0D51A}"/>
    <cellStyle name="Comma 2 10 2 2" xfId="8484" xr:uid="{004851F6-6404-4C85-BCC6-F980565EB05F}"/>
    <cellStyle name="Comma 2 11" xfId="259" xr:uid="{B74AC5C4-6EAC-4C77-8501-4910113EBD05}"/>
    <cellStyle name="Comma 2 11 2" xfId="2431" xr:uid="{1BFA0DEC-2B34-4069-98C7-BF955247449C}"/>
    <cellStyle name="Comma 2 11 2 2" xfId="14778" xr:uid="{EC4F83A2-06AF-4A37-92CD-E3D53217ED47}"/>
    <cellStyle name="Comma 2 12" xfId="607" xr:uid="{9B09A75D-7E38-41CD-AF12-CB97A09D2CE2}"/>
    <cellStyle name="Comma 2 12 2" xfId="2357" xr:uid="{21EDFCE5-81AC-4A53-B69F-0F9162B5A281}"/>
    <cellStyle name="Comma 2 12 3" xfId="2551" xr:uid="{3EA7CB40-F1F9-44D9-BADA-BE42F6B33689}"/>
    <cellStyle name="Comma 2 12 4" xfId="2142" xr:uid="{64BF7803-D878-49AC-A63B-25544B6013B6}"/>
    <cellStyle name="Comma 2 12 4 2" xfId="2612" xr:uid="{2EB73667-5535-49E1-89ED-E3CA321AE5FE}"/>
    <cellStyle name="Comma 2 12 5" xfId="10670" xr:uid="{B97C5148-F163-4B24-AF43-5C769AA49F4B}"/>
    <cellStyle name="Comma 2 12 6" xfId="1679" xr:uid="{A5312F9B-8EB4-4E1F-8E54-2DDA313D67DA}"/>
    <cellStyle name="Comma 2 13" xfId="260" xr:uid="{8AF77F1F-6FBD-4B46-86F4-BE9916E22282}"/>
    <cellStyle name="Comma 2 13 2" xfId="2432" xr:uid="{0FB483E7-B497-4156-9BED-34CB09F8C8AB}"/>
    <cellStyle name="Comma 2 13 2 2" xfId="14779" xr:uid="{EAD3C45A-15E5-4983-A24D-D7D67D575B28}"/>
    <cellStyle name="Comma 2 14" xfId="753" xr:uid="{617319D2-C664-43B1-A1E9-155F024CF530}"/>
    <cellStyle name="Comma 2 14 2" xfId="2644" xr:uid="{1072B6BE-AD50-4727-9FB5-E4BACB3BC45A}"/>
    <cellStyle name="Comma 2 14 2 2" xfId="12367" xr:uid="{7B925C29-E4AB-4EAD-98B2-CC17DBC966AB}"/>
    <cellStyle name="Comma 2 14 2 2 2" xfId="12368" xr:uid="{C3567110-26DC-4904-98AA-15F3DFF6DE4E}"/>
    <cellStyle name="Comma 2 14 2 2 2 2" xfId="15026" xr:uid="{7F99D26F-3B34-4C60-931F-ECD0D468972B}"/>
    <cellStyle name="Comma 2 14 2 2 3" xfId="15025" xr:uid="{A8FE041F-B41B-4FCD-A6B9-1FFEAEF94BB1}"/>
    <cellStyle name="Comma 2 14 2 3" xfId="12369" xr:uid="{1CFCAFEE-B768-40F9-BB26-F6337C6C3C8B}"/>
    <cellStyle name="Comma 2 14 2 3 2" xfId="15027" xr:uid="{7FF2712F-D9CF-49D9-89A8-183A580835D3}"/>
    <cellStyle name="Comma 2 14 2 4" xfId="15024" xr:uid="{BB7E0B10-093C-43B7-8D15-8F531114C2D8}"/>
    <cellStyle name="Comma 2 14 2 5" xfId="12366" xr:uid="{BE892C12-9C2B-4D94-9AB7-381445B37E45}"/>
    <cellStyle name="Comma 2 14 3" xfId="2619" xr:uid="{966F6572-F55E-4A67-9535-29756B9D6972}"/>
    <cellStyle name="Comma 2 14 3 2" xfId="12371" xr:uid="{BEF50928-A0C8-486B-B065-B2C15064D058}"/>
    <cellStyle name="Comma 2 14 3 2 2" xfId="15029" xr:uid="{97D160B4-697A-44A5-BCAB-2C96E8193E7F}"/>
    <cellStyle name="Comma 2 14 3 3" xfId="15028" xr:uid="{817FCCCE-2281-4126-A9A3-417152B2BC3D}"/>
    <cellStyle name="Comma 2 14 3 4" xfId="12370" xr:uid="{7E7F1C1E-785B-41E6-8293-6935B144A9A2}"/>
    <cellStyle name="Comma 2 14 4" xfId="2654" xr:uid="{2D68F47D-9FB6-4F23-B9D9-E8B5983B0ECA}"/>
    <cellStyle name="Comma 2 14 4 2" xfId="15030" xr:uid="{2AC75C18-9982-42B9-8DAD-DE32D9028B45}"/>
    <cellStyle name="Comma 2 14 4 3" xfId="12372" xr:uid="{1A4C9652-CE40-4E6A-BAC5-4D0EB0FFC575}"/>
    <cellStyle name="Comma 2 14 5" xfId="2084" xr:uid="{ABC27BE4-1F77-490B-A6A3-B2AA794F0701}"/>
    <cellStyle name="Comma 2 14 6" xfId="2193" xr:uid="{9D2FDE6D-2C8F-479D-9301-B62185FD5687}"/>
    <cellStyle name="Comma 2 14 7" xfId="25234" xr:uid="{C3E2096E-DEC0-435D-8D07-D463E6A00F9F}"/>
    <cellStyle name="Comma 2 15" xfId="261" xr:uid="{74BFD1F9-CEF3-40E6-9E27-9296B75B72EE}"/>
    <cellStyle name="Comma 2 15 2" xfId="2433" xr:uid="{60A9A204-6821-4143-BA6F-C874931707AC}"/>
    <cellStyle name="Comma 2 15 2 2" xfId="14780" xr:uid="{F8114DB5-D37E-4981-9DA0-693E5CDD30E2}"/>
    <cellStyle name="Comma 2 16" xfId="971" xr:uid="{9F136849-F702-40D6-A718-D9E75315566A}"/>
    <cellStyle name="Comma 2 16 2" xfId="2206" xr:uid="{E43394D8-B222-47DD-A484-755F1BB69F77}"/>
    <cellStyle name="Comma 2 16 2 2" xfId="12375" xr:uid="{1AAE23B6-FE12-43A3-B031-02270E148CAE}"/>
    <cellStyle name="Comma 2 16 2 2 2" xfId="15033" xr:uid="{4B454E43-F4FF-4A52-A049-D64C2E73A9C3}"/>
    <cellStyle name="Comma 2 16 2 3" xfId="15032" xr:uid="{F50D5ED6-01E8-4B47-B2C4-260D1EE134EA}"/>
    <cellStyle name="Comma 2 16 2 4" xfId="12374" xr:uid="{38018549-B2E3-4462-9469-9F0677B19584}"/>
    <cellStyle name="Comma 2 16 3" xfId="12376" xr:uid="{8F8F966A-B871-40F9-8E49-0B308A757924}"/>
    <cellStyle name="Comma 2 16 3 2" xfId="15034" xr:uid="{97D63121-8AD8-4CCA-B6D1-F74D8C641D56}"/>
    <cellStyle name="Comma 2 16 4" xfId="15031" xr:uid="{C035F767-2635-4637-A230-8A5A35C1842F}"/>
    <cellStyle name="Comma 2 16 5" xfId="12373" xr:uid="{CB0A99C2-56F3-495B-8723-F1447F0E4C9D}"/>
    <cellStyle name="Comma 2 16 6" xfId="17887" xr:uid="{6F52AC74-5A17-4D9F-A928-CCD42954E243}"/>
    <cellStyle name="Comma 2 16 7" xfId="25232" xr:uid="{35E91D41-EA48-46E1-B22F-721CCFCA53EA}"/>
    <cellStyle name="Comma 2 17" xfId="2199" xr:uid="{2BD96E8E-73F3-4C6F-9875-F867F0F27709}"/>
    <cellStyle name="Comma 2 17 2" xfId="12378" xr:uid="{8D96B21B-BA1D-434D-984D-2B5D9E6F9898}"/>
    <cellStyle name="Comma 2 17 2 2" xfId="15036" xr:uid="{7A57A581-C3DC-43D7-AD23-630595D3769C}"/>
    <cellStyle name="Comma 2 17 3" xfId="15035" xr:uid="{E5D5826B-952A-4263-A134-DF4D3F542EF4}"/>
    <cellStyle name="Comma 2 17 4" xfId="12377" xr:uid="{639D6E93-6277-4688-AEEC-8E074D57E7E1}"/>
    <cellStyle name="Comma 2 17 5" xfId="18521" xr:uid="{1D69CF47-2C5A-472F-9A2E-05C20C775424}"/>
    <cellStyle name="Comma 2 18" xfId="2168" xr:uid="{C5662CCC-27AB-43B8-B211-D4A5BE2DD4FF}"/>
    <cellStyle name="Comma 2 18 2" xfId="15037" xr:uid="{71F1A05A-1861-4986-B0FC-72444FF97891}"/>
    <cellStyle name="Comma 2 18 3" xfId="12379" xr:uid="{9335C788-FDFA-4B84-BADF-06027688C30F}"/>
    <cellStyle name="Comma 2 19" xfId="2037" xr:uid="{918F122C-3443-4A27-8E79-619F3640F0F3}"/>
    <cellStyle name="Comma 2 19 2" xfId="2633" xr:uid="{F7F5C93A-7968-4D03-ABA3-2489D786190F}"/>
    <cellStyle name="Comma 2 19 3" xfId="14885" xr:uid="{D20D09D4-54F5-4880-A993-F7BAC8FD9426}"/>
    <cellStyle name="Comma 2 2" xfId="262" xr:uid="{690806E7-22E9-48CA-9799-2569B75CA5D6}"/>
    <cellStyle name="Comma 2 2 10" xfId="3113" xr:uid="{252E7B73-81D7-4F2F-86CD-DD27EAF88E26}"/>
    <cellStyle name="Comma 2 2 11" xfId="8550" xr:uid="{3D9C0E4E-5568-4953-8D17-B1D981D384BD}"/>
    <cellStyle name="Comma 2 2 12" xfId="1680" xr:uid="{77845BAF-CAFA-4D47-BC54-DFDE63D2A03A}"/>
    <cellStyle name="Comma 2 2 2" xfId="263" xr:uid="{EEDCC49E-F3F7-41B4-AF9C-2AE65E6F527B}"/>
    <cellStyle name="Comma 2 2 2 15 2" xfId="8486" xr:uid="{913E6A19-261D-432A-B0EB-4D4D2A062508}"/>
    <cellStyle name="Comma 2 2 2 2" xfId="2434" xr:uid="{F2BC1F86-5050-404B-B21F-853AEE460C2A}"/>
    <cellStyle name="Comma 2 2 2 2 2" xfId="10672" xr:uid="{B6377FAE-44B2-4EB9-87B7-198A29FEF48E}"/>
    <cellStyle name="Comma 2 2 2 2 3" xfId="14782" xr:uid="{0DEF358E-11A0-4358-85BE-519BE6F518CD}"/>
    <cellStyle name="Comma 2 2 2 3" xfId="2066" xr:uid="{B4A13E12-CB4C-4F8B-91A7-B30D87DA7D8D}"/>
    <cellStyle name="Comma 2 2 2 4" xfId="3110" xr:uid="{BD1AAF1C-F82F-4305-A6F6-AF456C400DD2}"/>
    <cellStyle name="Comma 2 2 2 5" xfId="10671" xr:uid="{3A941C41-1F7D-4051-8E8B-BA0549BBE181}"/>
    <cellStyle name="Comma 2 2 2 6" xfId="1681" xr:uid="{791ABBA6-3330-41C7-B535-50E823B3B0D2}"/>
    <cellStyle name="Comma 2 2 2 7" xfId="25339" xr:uid="{CBAB113F-5E3C-4E08-808F-67E544B4FA96}"/>
    <cellStyle name="Comma 2 2 3" xfId="608" xr:uid="{8114137B-FFD0-4FCE-B992-C08537AB7C36}"/>
    <cellStyle name="Comma 2 2 3 10" xfId="12248" xr:uid="{CE02DEBE-0DC1-41CA-B768-6E98EAF4E1A7}"/>
    <cellStyle name="Comma 2 2 3 11" xfId="17589" xr:uid="{BCEF9D1A-2BAD-4FCA-8B3F-04073798A44A}"/>
    <cellStyle name="Comma 2 2 3 2" xfId="983" xr:uid="{45E5B26C-5A2A-42B1-8012-B2E9B2EA598C}"/>
    <cellStyle name="Comma 2 2 3 2 2" xfId="2401" xr:uid="{ABB9C01F-88EA-4745-A143-7C9853640E6A}"/>
    <cellStyle name="Comma 2 2 3 2 2 2" xfId="2989" xr:uid="{65CE9C11-E836-4FA7-9711-D82897EB9E1F}"/>
    <cellStyle name="Comma 2 2 3 2 2 2 2" xfId="3862" xr:uid="{613E83F8-3356-403A-A64F-ED3274FF1C6B}"/>
    <cellStyle name="Comma 2 2 3 2 2 2 2 2" xfId="5295" xr:uid="{F98E14BB-5689-4E62-8E68-F2293151DE5A}"/>
    <cellStyle name="Comma 2 2 3 2 2 2 2 2 2" xfId="8231" xr:uid="{ADD8D86C-585A-474E-B0AC-5DA94C1C19A2}"/>
    <cellStyle name="Comma 2 2 3 2 2 2 2 2 2 2" xfId="23915" xr:uid="{6FE9FACE-8777-4477-8EA2-011CF0E7B89E}"/>
    <cellStyle name="Comma 2 2 3 2 2 2 2 2 3" xfId="15041" xr:uid="{CBE816BA-EAA4-45F1-AA4E-33D98584DBB7}"/>
    <cellStyle name="Comma 2 2 3 2 2 2 2 2 4" xfId="21008" xr:uid="{DC701F5F-07AE-49B8-B896-5418F9A744A8}"/>
    <cellStyle name="Comma 2 2 3 2 2 2 2 3" xfId="6805" xr:uid="{21023D7F-4DA7-4E76-A817-58D81A6EA397}"/>
    <cellStyle name="Comma 2 2 3 2 2 2 2 3 2" xfId="22489" xr:uid="{DD5F7E6A-9EEA-4AC8-90FC-33343A4672C3}"/>
    <cellStyle name="Comma 2 2 3 2 2 2 2 4" xfId="12383" xr:uid="{551D8495-5787-4A78-8954-88FABCD121E2}"/>
    <cellStyle name="Comma 2 2 3 2 2 2 2 5" xfId="19581" xr:uid="{B3EE6061-9017-4117-AA5C-CFD93A379CC1}"/>
    <cellStyle name="Comma 2 2 3 2 2 2 3" xfId="4584" xr:uid="{4431BB13-CD8C-46DC-886D-B9911CAACEAB}"/>
    <cellStyle name="Comma 2 2 3 2 2 2 3 2" xfId="7520" xr:uid="{EDA27B88-9BDA-4F93-BAC5-199D845934A2}"/>
    <cellStyle name="Comma 2 2 3 2 2 2 3 2 2" xfId="23204" xr:uid="{3AE9D556-AEF4-4863-A29C-3472CD8B4D30}"/>
    <cellStyle name="Comma 2 2 3 2 2 2 3 3" xfId="15040" xr:uid="{05AFC066-32F8-4B7D-B7F2-BDE218C5DA56}"/>
    <cellStyle name="Comma 2 2 3 2 2 2 3 4" xfId="20297" xr:uid="{D4FC2198-C8D8-4F0E-AC8F-3406AECB43CB}"/>
    <cellStyle name="Comma 2 2 3 2 2 2 4" xfId="6094" xr:uid="{ABDAB33C-9C36-4697-8436-4C9A85C7C049}"/>
    <cellStyle name="Comma 2 2 3 2 2 2 4 2" xfId="21778" xr:uid="{3606D893-8901-4AAD-A515-6F062ECE2B3A}"/>
    <cellStyle name="Comma 2 2 3 2 2 2 5" xfId="12382" xr:uid="{E364C86F-D5F2-47BD-B008-C66A21BD3212}"/>
    <cellStyle name="Comma 2 2 3 2 2 2 6" xfId="18843" xr:uid="{B3936E39-9928-4B9C-B7CF-18666CED1DD9}"/>
    <cellStyle name="Comma 2 2 3 2 2 3" xfId="3567" xr:uid="{1E4688DF-5333-42D7-9EA6-EAF379E58EC9}"/>
    <cellStyle name="Comma 2 2 3 2 2 3 2" xfId="5002" xr:uid="{3C209382-68EA-4E4F-89AA-A6D7F2F129EE}"/>
    <cellStyle name="Comma 2 2 3 2 2 3 2 2" xfId="7938" xr:uid="{480926E2-D083-474E-81BF-283667121EC1}"/>
    <cellStyle name="Comma 2 2 3 2 2 3 2 2 2" xfId="23622" xr:uid="{93363DF4-32BF-4DE5-969F-051018FF9B87}"/>
    <cellStyle name="Comma 2 2 3 2 2 3 2 3" xfId="15042" xr:uid="{A4385D23-623E-4697-89C8-3EAE89FEE4F3}"/>
    <cellStyle name="Comma 2 2 3 2 2 3 2 4" xfId="20715" xr:uid="{345B17E1-A3E7-4B04-AA4D-EC9E726E5C36}"/>
    <cellStyle name="Comma 2 2 3 2 2 3 3" xfId="6512" xr:uid="{634BDAC3-298C-4A29-AE20-CDBCC6437D74}"/>
    <cellStyle name="Comma 2 2 3 2 2 3 3 2" xfId="22196" xr:uid="{43D6C7B3-37C6-4897-B054-AFC9397B5DDF}"/>
    <cellStyle name="Comma 2 2 3 2 2 3 4" xfId="12384" xr:uid="{0CDEDE38-1A32-4B41-88F5-AF7266E43EA6}"/>
    <cellStyle name="Comma 2 2 3 2 2 3 5" xfId="19288" xr:uid="{250B63A5-F066-47A3-A518-3BD4C47BB52D}"/>
    <cellStyle name="Comma 2 2 3 2 2 4" xfId="4291" xr:uid="{17F70AFB-1E25-46CA-808A-64ECEDEA78D3}"/>
    <cellStyle name="Comma 2 2 3 2 2 4 2" xfId="7227" xr:uid="{9C8EAEF3-566B-4245-978E-06B646E6E4CC}"/>
    <cellStyle name="Comma 2 2 3 2 2 4 2 2" xfId="22911" xr:uid="{6B8C2AC3-C9D5-4C9A-8F52-D8A39F0C3B47}"/>
    <cellStyle name="Comma 2 2 3 2 2 4 3" xfId="15039" xr:uid="{9193EE32-BB59-496E-BA5A-2CC4DFBA7E68}"/>
    <cellStyle name="Comma 2 2 3 2 2 4 4" xfId="20004" xr:uid="{0D2E29CF-C7E1-46E8-A281-CC1C314D5498}"/>
    <cellStyle name="Comma 2 2 3 2 2 5" xfId="5801" xr:uid="{E41CF5E5-DA24-46C4-8C9D-FA6FA73A6E38}"/>
    <cellStyle name="Comma 2 2 3 2 2 5 2" xfId="21485" xr:uid="{6DC9BD42-6966-41C7-B5D9-1B8A28C93D23}"/>
    <cellStyle name="Comma 2 2 3 2 2 6" xfId="12381" xr:uid="{0C84AE28-997C-443F-A04E-457C09FFE7E8}"/>
    <cellStyle name="Comma 2 2 3 2 2 7" xfId="18480" xr:uid="{1EC034E6-4ADA-450D-B45B-2E538C497BAD}"/>
    <cellStyle name="Comma 2 2 3 2 3" xfId="2864" xr:uid="{9418D323-AD71-4A11-972E-32743C58ADE8}"/>
    <cellStyle name="Comma 2 2 3 2 3 2" xfId="3737" xr:uid="{CC8BF954-0092-42E6-8F24-D34E2BCAC549}"/>
    <cellStyle name="Comma 2 2 3 2 3 2 2" xfId="5170" xr:uid="{4037C66D-2422-4103-9F53-D56E30A5F515}"/>
    <cellStyle name="Comma 2 2 3 2 3 2 2 2" xfId="8106" xr:uid="{E902691F-FFCC-4E30-9539-F66B931B070D}"/>
    <cellStyle name="Comma 2 2 3 2 3 2 2 2 2" xfId="23790" xr:uid="{6C705798-4A70-475C-9E86-F03F2D6019FB}"/>
    <cellStyle name="Comma 2 2 3 2 3 2 2 3" xfId="15044" xr:uid="{C03A78F6-3E66-4076-A122-6DE71A87F384}"/>
    <cellStyle name="Comma 2 2 3 2 3 2 2 4" xfId="20883" xr:uid="{EF637ACD-9D4B-430A-ACA5-1335A05CF587}"/>
    <cellStyle name="Comma 2 2 3 2 3 2 3" xfId="6680" xr:uid="{EEF3D7F6-5612-461A-A78C-C4FBE0B445BF}"/>
    <cellStyle name="Comma 2 2 3 2 3 2 3 2" xfId="22364" xr:uid="{3BB383DC-35EC-4441-B2A1-E96D0ED46D1A}"/>
    <cellStyle name="Comma 2 2 3 2 3 2 4" xfId="12386" xr:uid="{D3125119-ECF7-45C9-A795-8A8E07B32492}"/>
    <cellStyle name="Comma 2 2 3 2 3 2 5" xfId="19456" xr:uid="{ACF432B4-712F-4B0B-9A00-FDC416C7C484}"/>
    <cellStyle name="Comma 2 2 3 2 3 3" xfId="4459" xr:uid="{972D9026-8088-4D8E-A45D-DCE471670862}"/>
    <cellStyle name="Comma 2 2 3 2 3 3 2" xfId="7395" xr:uid="{FE290F8F-27E1-4A3E-AA2D-9D8C8BF7E796}"/>
    <cellStyle name="Comma 2 2 3 2 3 3 2 2" xfId="23079" xr:uid="{7102D2ED-E924-41EC-B9DD-48C2789742AB}"/>
    <cellStyle name="Comma 2 2 3 2 3 3 3" xfId="15043" xr:uid="{861A43B8-0184-47A0-80FA-F5937158245E}"/>
    <cellStyle name="Comma 2 2 3 2 3 3 4" xfId="20172" xr:uid="{831326A1-9761-48D9-AA10-78A0B18DCB49}"/>
    <cellStyle name="Comma 2 2 3 2 3 4" xfId="5969" xr:uid="{DB421B20-B050-48AB-B78A-BDDE38D040B3}"/>
    <cellStyle name="Comma 2 2 3 2 3 4 2" xfId="21653" xr:uid="{43607C7E-6016-49FD-B2AD-07B7588891AC}"/>
    <cellStyle name="Comma 2 2 3 2 3 5" xfId="12385" xr:uid="{9E6976EE-4507-40F6-BFC5-935001E5C4BC}"/>
    <cellStyle name="Comma 2 2 3 2 3 6" xfId="18718" xr:uid="{D0B8B056-902C-4545-BCFA-70C6BCC5C5B4}"/>
    <cellStyle name="Comma 2 2 3 2 4" xfId="3442" xr:uid="{4220FED5-FCC1-4A59-906D-0B965BCAF982}"/>
    <cellStyle name="Comma 2 2 3 2 4 2" xfId="4877" xr:uid="{467D7F4C-A180-4A09-80E2-C30FAC3D075D}"/>
    <cellStyle name="Comma 2 2 3 2 4 2 2" xfId="7813" xr:uid="{6FD494AB-12AE-4203-B3AC-2B26C07E075A}"/>
    <cellStyle name="Comma 2 2 3 2 4 2 2 2" xfId="23497" xr:uid="{AF1ABC83-D0B4-4E09-8E0E-7D58FFA449CA}"/>
    <cellStyle name="Comma 2 2 3 2 4 2 3" xfId="15045" xr:uid="{FB5073D1-45B8-4D5F-8AB7-27756554F16E}"/>
    <cellStyle name="Comma 2 2 3 2 4 2 4" xfId="20590" xr:uid="{A35E1EFE-B8A1-4135-BC02-5ACCE31F2AB8}"/>
    <cellStyle name="Comma 2 2 3 2 4 3" xfId="6387" xr:uid="{C64E467F-5F7B-4AE9-BEB4-E1BDCA4C8668}"/>
    <cellStyle name="Comma 2 2 3 2 4 3 2" xfId="22071" xr:uid="{ADBF767F-5749-4AC2-BD28-1B0D449BA915}"/>
    <cellStyle name="Comma 2 2 3 2 4 4" xfId="12387" xr:uid="{E4E2138C-29AF-4ED8-B258-94D1CC2C9DBD}"/>
    <cellStyle name="Comma 2 2 3 2 4 5" xfId="19163" xr:uid="{AFD35B3A-4308-49BB-B01C-F0B3FE895FDF}"/>
    <cellStyle name="Comma 2 2 3 2 5" xfId="4166" xr:uid="{6B72B33A-B66C-4573-B3E3-72638B154FF3}"/>
    <cellStyle name="Comma 2 2 3 2 5 2" xfId="7102" xr:uid="{05D70459-136D-48D8-A2F6-71A9E5FD3ACF}"/>
    <cellStyle name="Comma 2 2 3 2 5 2 2" xfId="22786" xr:uid="{D51AA4BC-6F67-4E2C-9149-1A02660FD32E}"/>
    <cellStyle name="Comma 2 2 3 2 5 3" xfId="15038" xr:uid="{033435C0-0439-40BF-AE9B-4C4D7FD3AC09}"/>
    <cellStyle name="Comma 2 2 3 2 5 4" xfId="19879" xr:uid="{E2F54C73-00F9-4940-9574-20AA4FDEF0D5}"/>
    <cellStyle name="Comma 2 2 3 2 6" xfId="5676" xr:uid="{ED3DDA15-AADF-47BE-A442-9334A5554998}"/>
    <cellStyle name="Comma 2 2 3 2 6 2" xfId="21360" xr:uid="{17B0FBD2-03A5-4BDA-92AF-A4909C1F7FD7}"/>
    <cellStyle name="Comma 2 2 3 2 7" xfId="2261" xr:uid="{5A4EBDFE-3334-4E81-8434-2653C57EDDA4}"/>
    <cellStyle name="Comma 2 2 3 2 7 2" xfId="18352" xr:uid="{A9E56004-4E87-4316-B21F-E774AE138E0B}"/>
    <cellStyle name="Comma 2 2 3 2 8" xfId="12380" xr:uid="{D3E1A4B6-B4A4-49AC-AE14-AF8F576D1980}"/>
    <cellStyle name="Comma 2 2 3 2 9" xfId="17899" xr:uid="{5BC1BD93-9E39-433B-9F2D-D55D88D363E3}"/>
    <cellStyle name="Comma 2 2 3 3" xfId="2353" xr:uid="{27301B60-FEEF-4E5B-8A82-BDCC78442738}"/>
    <cellStyle name="Comma 2 2 3 3 2" xfId="2943" xr:uid="{EDAD98AE-C088-4BB0-BBE5-6AB52CAF9B57}"/>
    <cellStyle name="Comma 2 2 3 3 2 2" xfId="3816" xr:uid="{8B0CD5EA-E0CE-4E3D-99FC-651A97D3057F}"/>
    <cellStyle name="Comma 2 2 3 3 2 2 2" xfId="5249" xr:uid="{A59AED29-897F-4063-8041-08ABA3DA2BD8}"/>
    <cellStyle name="Comma 2 2 3 3 2 2 2 2" xfId="8185" xr:uid="{09CD5511-D205-4D75-8026-05012078A06D}"/>
    <cellStyle name="Comma 2 2 3 3 2 2 2 2 2" xfId="23869" xr:uid="{416A2EE0-2296-4117-AD10-43EA756C35DE}"/>
    <cellStyle name="Comma 2 2 3 3 2 2 2 3" xfId="15048" xr:uid="{3EE874CD-0302-4B03-A7E4-DDFF9D1D83CD}"/>
    <cellStyle name="Comma 2 2 3 3 2 2 2 4" xfId="20962" xr:uid="{26BFC5FB-1200-472B-B9CF-DB2B1B1295F2}"/>
    <cellStyle name="Comma 2 2 3 3 2 2 3" xfId="6759" xr:uid="{5495A45E-DD01-4450-BB05-A2D5765DD7FF}"/>
    <cellStyle name="Comma 2 2 3 3 2 2 3 2" xfId="22443" xr:uid="{E124E827-4036-4B17-AF54-6551EA7FA47D}"/>
    <cellStyle name="Comma 2 2 3 3 2 2 4" xfId="12390" xr:uid="{BC3894A8-5386-4D30-AF98-3CE89A31F746}"/>
    <cellStyle name="Comma 2 2 3 3 2 2 5" xfId="19535" xr:uid="{59AA7B67-6814-4729-819C-051BD4BEDCC8}"/>
    <cellStyle name="Comma 2 2 3 3 2 3" xfId="4538" xr:uid="{4C85E9DE-A070-44F9-90FD-65D64CDD839C}"/>
    <cellStyle name="Comma 2 2 3 3 2 3 2" xfId="7474" xr:uid="{C3CAF065-5699-4104-8402-9680A687ECD6}"/>
    <cellStyle name="Comma 2 2 3 3 2 3 2 2" xfId="23158" xr:uid="{F23EA41E-F696-4A18-BCB6-52E6405EF7C7}"/>
    <cellStyle name="Comma 2 2 3 3 2 3 3" xfId="15047" xr:uid="{56AE93A7-740B-41AD-8933-CD08857FD8AF}"/>
    <cellStyle name="Comma 2 2 3 3 2 3 4" xfId="20251" xr:uid="{3AA33425-65B5-4F61-A7E1-7E5D926957CF}"/>
    <cellStyle name="Comma 2 2 3 3 2 4" xfId="6048" xr:uid="{28C7B816-F582-4A2C-AED5-53872E58EBAE}"/>
    <cellStyle name="Comma 2 2 3 3 2 4 2" xfId="21732" xr:uid="{41D16FB4-AB47-483E-9A36-DE34A7B98740}"/>
    <cellStyle name="Comma 2 2 3 3 2 5" xfId="12389" xr:uid="{1B8ECDB9-1946-4C48-A28B-14E31CBE05DE}"/>
    <cellStyle name="Comma 2 2 3 3 2 6" xfId="18797" xr:uid="{D73DBF5F-BB2E-4F9A-868C-74D662AD51CC}"/>
    <cellStyle name="Comma 2 2 3 3 3" xfId="3521" xr:uid="{6179B2A5-5E98-4FCD-A2BC-5AA54BE9066B}"/>
    <cellStyle name="Comma 2 2 3 3 3 2" xfId="4956" xr:uid="{C897FAEC-C5DD-4D25-B364-842C7CA311F2}"/>
    <cellStyle name="Comma 2 2 3 3 3 2 2" xfId="7892" xr:uid="{A6D93C9F-30BF-4D2A-B7A4-F440127F2A52}"/>
    <cellStyle name="Comma 2 2 3 3 3 2 2 2" xfId="23576" xr:uid="{E02A9260-F6F8-4428-B902-039A2C27B3D3}"/>
    <cellStyle name="Comma 2 2 3 3 3 2 3" xfId="15049" xr:uid="{F4EF11D2-1665-4A69-BFFF-5567A55850C3}"/>
    <cellStyle name="Comma 2 2 3 3 3 2 4" xfId="20669" xr:uid="{FCB3CFB2-4360-4E7D-8316-8C02E0376118}"/>
    <cellStyle name="Comma 2 2 3 3 3 3" xfId="6466" xr:uid="{F8DDCD4A-C1F8-4666-8CB6-230A1596C760}"/>
    <cellStyle name="Comma 2 2 3 3 3 3 2" xfId="22150" xr:uid="{788D3CC5-B8D3-4712-ABCE-175E2B4FD59B}"/>
    <cellStyle name="Comma 2 2 3 3 3 4" xfId="12391" xr:uid="{50BC0496-7C0B-4D82-9A2D-CAE1C993ABAF}"/>
    <cellStyle name="Comma 2 2 3 3 3 5" xfId="19242" xr:uid="{5C646901-DD74-4284-B860-19C6783F5409}"/>
    <cellStyle name="Comma 2 2 3 3 4" xfId="4245" xr:uid="{0CF803C7-49EA-4B72-8313-4A47A87C6CF9}"/>
    <cellStyle name="Comma 2 2 3 3 4 2" xfId="7181" xr:uid="{D2728F42-4FCC-4D3E-9BA1-3898A34883A2}"/>
    <cellStyle name="Comma 2 2 3 3 4 2 2" xfId="22865" xr:uid="{34275555-6E62-4C91-A867-6913F3DC7679}"/>
    <cellStyle name="Comma 2 2 3 3 4 3" xfId="15046" xr:uid="{F46EA268-8ADA-4C3E-81FD-3ECD5FEB130A}"/>
    <cellStyle name="Comma 2 2 3 3 4 4" xfId="19958" xr:uid="{266AE6CE-0596-4E5E-A89B-8DC0AED21B14}"/>
    <cellStyle name="Comma 2 2 3 3 5" xfId="5755" xr:uid="{C67AF74A-3E7F-4397-8B55-AAD324A4809F}"/>
    <cellStyle name="Comma 2 2 3 3 5 2" xfId="21439" xr:uid="{07DBD5F5-7413-4AEB-B8ED-F3849FAB48F2}"/>
    <cellStyle name="Comma 2 2 3 3 6" xfId="12388" xr:uid="{77547769-C78D-4E68-97B9-7BCDE185D44C}"/>
    <cellStyle name="Comma 2 2 3 3 7" xfId="18434" xr:uid="{2A6BF011-2778-40D3-8D36-4EDCE346C104}"/>
    <cellStyle name="Comma 2 2 3 4" xfId="2794" xr:uid="{1FF69EBA-FE1C-4A79-8042-9E6B75085C03}"/>
    <cellStyle name="Comma 2 2 3 4 2" xfId="3673" xr:uid="{E87F88C8-3624-4B91-AB03-C5012EE1C920}"/>
    <cellStyle name="Comma 2 2 3 4 2 2" xfId="5106" xr:uid="{F61B3996-14ED-48C9-96B1-CE411B5C16AB}"/>
    <cellStyle name="Comma 2 2 3 4 2 2 2" xfId="8042" xr:uid="{84F07601-4ADE-4233-AF35-A0864A968CD8}"/>
    <cellStyle name="Comma 2 2 3 4 2 2 2 2" xfId="23726" xr:uid="{363F95A7-8AAB-42FF-BE7D-9BAA3C6D4B14}"/>
    <cellStyle name="Comma 2 2 3 4 2 2 3" xfId="15051" xr:uid="{3BEA84AF-44E1-419D-A8C6-FE77DBB6CE38}"/>
    <cellStyle name="Comma 2 2 3 4 2 2 4" xfId="20819" xr:uid="{A2F42DAB-02AC-4495-8EF2-57F2AE411AA0}"/>
    <cellStyle name="Comma 2 2 3 4 2 3" xfId="6616" xr:uid="{0D261833-9C36-451A-86EA-FC40A7DC51E2}"/>
    <cellStyle name="Comma 2 2 3 4 2 3 2" xfId="22300" xr:uid="{AAB0AA27-311A-447C-B8DC-26A6FCEBFC2A}"/>
    <cellStyle name="Comma 2 2 3 4 2 4" xfId="12393" xr:uid="{8D4830C0-A5BB-4D1C-8C83-773CEA4C6EC9}"/>
    <cellStyle name="Comma 2 2 3 4 2 5" xfId="19392" xr:uid="{79856680-4DF3-4029-AD3F-8E92E4AED8D8}"/>
    <cellStyle name="Comma 2 2 3 4 3" xfId="4395" xr:uid="{CA0510EA-2E34-4423-BC14-98F9E9CF0334}"/>
    <cellStyle name="Comma 2 2 3 4 3 2" xfId="7331" xr:uid="{BB6EF06A-EA85-4144-9F99-0BFE043D3605}"/>
    <cellStyle name="Comma 2 2 3 4 3 2 2" xfId="23015" xr:uid="{B39F43F5-6C6F-4523-8EB0-BA12BF75A2C7}"/>
    <cellStyle name="Comma 2 2 3 4 3 3" xfId="15050" xr:uid="{0A989BD5-A200-4511-AB2B-82C6BBBAD959}"/>
    <cellStyle name="Comma 2 2 3 4 3 4" xfId="20108" xr:uid="{A28C4D48-0BF4-45B0-9350-A225B4820F28}"/>
    <cellStyle name="Comma 2 2 3 4 4" xfId="5905" xr:uid="{1C46B4E0-101A-4AB1-AE8B-AE17017AA5FF}"/>
    <cellStyle name="Comma 2 2 3 4 4 2" xfId="21589" xr:uid="{2E73F86E-43AF-4AB2-AC83-6A327958C7BB}"/>
    <cellStyle name="Comma 2 2 3 4 5" xfId="12392" xr:uid="{B8FDD4C6-F202-47F1-A75B-D39675C59042}"/>
    <cellStyle name="Comma 2 2 3 4 6" xfId="18651" xr:uid="{6601312D-D644-4C64-B493-6301DE324E4B}"/>
    <cellStyle name="Comma 2 2 3 5" xfId="3364" xr:uid="{F057A966-0E34-4A59-B2FE-E4383EFD1233}"/>
    <cellStyle name="Comma 2 2 3 5 2" xfId="4799" xr:uid="{FAC58086-15B0-4221-A25A-EDE858A113C9}"/>
    <cellStyle name="Comma 2 2 3 5 2 2" xfId="7735" xr:uid="{E255634D-039F-40C0-B7A7-18945EED4D84}"/>
    <cellStyle name="Comma 2 2 3 5 2 2 2" xfId="23419" xr:uid="{BC16BE64-61D4-4C5C-9DE9-3394DA52F87F}"/>
    <cellStyle name="Comma 2 2 3 5 2 3" xfId="15052" xr:uid="{6EECC4A5-3627-4A01-9C47-38F74542EC72}"/>
    <cellStyle name="Comma 2 2 3 5 2 4" xfId="20512" xr:uid="{9F2B0B5C-E13E-452D-AFEB-3AB2DAB09C8A}"/>
    <cellStyle name="Comma 2 2 3 5 3" xfId="6309" xr:uid="{EE0E3F21-A6BF-4904-A3C6-39BB0E5A14DA}"/>
    <cellStyle name="Comma 2 2 3 5 3 2" xfId="21993" xr:uid="{6D0F1CC7-E0F7-401F-BDA1-E348F565BA7F}"/>
    <cellStyle name="Comma 2 2 3 5 4" xfId="12394" xr:uid="{345D5B31-913D-4B0F-BB3F-B092ACCC3964}"/>
    <cellStyle name="Comma 2 2 3 5 5" xfId="19085" xr:uid="{B8C508DC-79BC-4CE6-AD1F-4C26D4D117FC}"/>
    <cellStyle name="Comma 2 2 3 6" xfId="4088" xr:uid="{2976C5BA-A680-4686-ABFA-4F9B4774557E}"/>
    <cellStyle name="Comma 2 2 3 6 2" xfId="7024" xr:uid="{5112253D-863F-40F1-97D7-295365407240}"/>
    <cellStyle name="Comma 2 2 3 6 2 2" xfId="22708" xr:uid="{DB2FF646-9869-4AD7-B850-CD3C5F173F44}"/>
    <cellStyle name="Comma 2 2 3 6 3" xfId="14904" xr:uid="{9C36681B-A58A-4C70-ACFF-6DDEB9850022}"/>
    <cellStyle name="Comma 2 2 3 6 4" xfId="19801" xr:uid="{DA95724C-214E-4628-A458-E3E5D810F7F4}"/>
    <cellStyle name="Comma 2 2 3 7" xfId="5598" xr:uid="{793FA2B5-2C58-48A5-8202-73C0A9ABD906}"/>
    <cellStyle name="Comma 2 2 3 7 2" xfId="21282" xr:uid="{B2C0D88D-34F0-40F5-8D9B-4924E7459E45}"/>
    <cellStyle name="Comma 2 2 3 8" xfId="10673" xr:uid="{653D3C02-F693-4E22-A5AB-EF027D065267}"/>
    <cellStyle name="Comma 2 2 3 9" xfId="2137" xr:uid="{C5B0BED7-AFE3-4407-9851-BC15152266B2}"/>
    <cellStyle name="Comma 2 2 3 9 2" xfId="18261" xr:uid="{3A56E521-88A2-49E5-917C-13F7BF307CDA}"/>
    <cellStyle name="Comma 2 2 4" xfId="1113" xr:uid="{F4F15B84-CBAE-426D-998E-DC38D1519746}"/>
    <cellStyle name="Comma 2 2 4 2" xfId="10674" xr:uid="{BEEE2596-DDFD-4598-8915-AEE2B89A9204}"/>
    <cellStyle name="Comma 2 2 4 3" xfId="2174" xr:uid="{40149A7D-95EC-4D2F-97F5-7A24B5C14AB7}"/>
    <cellStyle name="Comma 2 2 4 4" xfId="14734" xr:uid="{49ADC48E-0743-4162-8EB5-99BD5B10B761}"/>
    <cellStyle name="Comma 2 2 4 5" xfId="17467" xr:uid="{1E3D34E6-92B5-4883-AF9D-49285DBD7506}"/>
    <cellStyle name="Comma 2 2 5" xfId="2065" xr:uid="{B5A047D5-A76E-4088-AFD9-7AC9C411224E}"/>
    <cellStyle name="Comma 2 2 5 2" xfId="2593" xr:uid="{E9C2B5A5-4BB7-46D4-AD40-2CB778CD7DF8}"/>
    <cellStyle name="Comma 2 2 5 2 2" xfId="3589" xr:uid="{8CB92FA9-BA16-41D0-A530-74460F108A81}"/>
    <cellStyle name="Comma 2 2 5 2 2 2" xfId="5023" xr:uid="{53875282-2418-4D19-9E96-FA9B96F7C735}"/>
    <cellStyle name="Comma 2 2 5 2 2 2 2" xfId="7959" xr:uid="{6EE3A95D-A040-458A-9E70-26DEB1A6476E}"/>
    <cellStyle name="Comma 2 2 5 2 2 2 2 2" xfId="23643" xr:uid="{C27B667B-48F5-4302-9230-56EEA3C8E3F8}"/>
    <cellStyle name="Comma 2 2 5 2 2 2 3" xfId="20736" xr:uid="{61AFFF5B-F4B6-4106-A83A-380BB04CE5CE}"/>
    <cellStyle name="Comma 2 2 5 2 2 3" xfId="6533" xr:uid="{F31090A3-4EC2-4059-89CB-ADF9A25F5560}"/>
    <cellStyle name="Comma 2 2 5 2 2 3 2" xfId="22217" xr:uid="{E40833F3-0BA3-43CD-B7C7-25C0B72A0547}"/>
    <cellStyle name="Comma 2 2 5 2 2 4" xfId="19309" xr:uid="{E83F7C99-45A4-4D88-BD5B-66B23F909906}"/>
    <cellStyle name="Comma 2 2 5 2 3" xfId="4312" xr:uid="{3857B72A-E856-4E26-BE65-CEBEBB63E258}"/>
    <cellStyle name="Comma 2 2 5 2 3 2" xfId="7248" xr:uid="{04485F61-3C4A-426A-B37B-DE90DBC3E3FE}"/>
    <cellStyle name="Comma 2 2 5 2 3 2 2" xfId="22932" xr:uid="{C897F608-2130-45FA-AE20-CF689860F40D}"/>
    <cellStyle name="Comma 2 2 5 2 3 3" xfId="20025" xr:uid="{92BE7342-86AC-481C-81D7-15E31F40168E}"/>
    <cellStyle name="Comma 2 2 5 2 4" xfId="5822" xr:uid="{B2D29700-71C0-4885-B31F-2D5174C21F1C}"/>
    <cellStyle name="Comma 2 2 5 2 4 2" xfId="21506" xr:uid="{4B8BDE55-5D47-4859-94D5-F0690053B6B3}"/>
    <cellStyle name="Comma 2 2 5 2 5" xfId="18548" xr:uid="{70B086D2-E10C-4AA1-AD0E-77566E2D3773}"/>
    <cellStyle name="Comma 2 2 5 3" xfId="14781" xr:uid="{81351051-CAF5-4FEA-ABA3-3A7E4F29914C}"/>
    <cellStyle name="Comma 2 2 6" xfId="2647" xr:uid="{51D1BF58-DD5E-4678-9CC2-A7B7BE79A984}"/>
    <cellStyle name="Comma 2 2 6 2" xfId="3604" xr:uid="{14471A83-1A93-412E-BF95-71454BDAF343}"/>
    <cellStyle name="Comma 2 2 6 2 2" xfId="5038" xr:uid="{A14CD589-AFC6-4D4C-91B9-5FD781B94BA1}"/>
    <cellStyle name="Comma 2 2 6 2 2 2" xfId="7974" xr:uid="{EC79CD7C-325F-4232-A660-F317331CF913}"/>
    <cellStyle name="Comma 2 2 6 2 2 2 2" xfId="23658" xr:uid="{8F2B6832-3FCA-412F-B9F4-80F86B05D7E5}"/>
    <cellStyle name="Comma 2 2 6 2 2 3" xfId="20751" xr:uid="{736A0C63-8CE4-4346-89D6-6DE6FF2B3978}"/>
    <cellStyle name="Comma 2 2 6 2 3" xfId="6548" xr:uid="{85DC5C10-5455-4EF9-AB20-A977AA188C1E}"/>
    <cellStyle name="Comma 2 2 6 2 3 2" xfId="22232" xr:uid="{BB1F5CB5-4914-4F90-8F1A-F6FF77A926DC}"/>
    <cellStyle name="Comma 2 2 6 2 4" xfId="19324" xr:uid="{151F48BD-D4DD-4E3A-8B7A-71FFE4968D9A}"/>
    <cellStyle name="Comma 2 2 6 3" xfId="4327" xr:uid="{968FC2FB-7B14-4376-8DB7-78B50AFA9F6F}"/>
    <cellStyle name="Comma 2 2 6 3 2" xfId="7263" xr:uid="{A5637A47-5A76-44E8-8773-0B716FD5AD41}"/>
    <cellStyle name="Comma 2 2 6 3 2 2" xfId="22947" xr:uid="{4399F011-DA3D-4078-9CFF-0D054096AFD7}"/>
    <cellStyle name="Comma 2 2 6 3 3" xfId="20040" xr:uid="{9A4419F4-63C7-4BC9-8DB5-F3E96F9F277F}"/>
    <cellStyle name="Comma 2 2 6 4" xfId="5837" xr:uid="{98C1E460-48E1-4A71-AEFD-2E41248C569E}"/>
    <cellStyle name="Comma 2 2 6 4 2" xfId="21521" xr:uid="{769BA566-B9D2-4AC6-BFCC-0CB312A80B53}"/>
    <cellStyle name="Comma 2 2 6 5" xfId="18572" xr:uid="{ADD01F64-F145-4FDE-86EB-A4887A95E17A}"/>
    <cellStyle name="Comma 2 2 7" xfId="2090" xr:uid="{F85C4944-5C0C-40D5-8F53-4A7B7253CD04}"/>
    <cellStyle name="Comma 2 2 7 2" xfId="3339" xr:uid="{FAA9E9DF-AE71-456E-AAA5-63CAFCBAF95A}"/>
    <cellStyle name="Comma 2 2 7 2 2" xfId="4774" xr:uid="{E04BDDB3-F9AC-4A57-872A-899570D79081}"/>
    <cellStyle name="Comma 2 2 7 2 2 2" xfId="7710" xr:uid="{ED3001B1-60F2-4B50-81EA-17DA3B117ADC}"/>
    <cellStyle name="Comma 2 2 7 2 2 2 2" xfId="23394" xr:uid="{CFE82F57-397B-4942-89B1-51463A78ACD6}"/>
    <cellStyle name="Comma 2 2 7 2 2 3" xfId="20487" xr:uid="{B6D9BE50-88EB-4415-85DB-60A6ECB512CD}"/>
    <cellStyle name="Comma 2 2 7 2 3" xfId="6284" xr:uid="{870E388F-1002-4D87-82EC-310F7B61CE98}"/>
    <cellStyle name="Comma 2 2 7 2 3 2" xfId="21968" xr:uid="{05583653-D3D8-4921-8775-A5CFDE507472}"/>
    <cellStyle name="Comma 2 2 7 2 4" xfId="19060" xr:uid="{25F205A6-313F-4DA2-B72B-2DAF51B6D7DA}"/>
    <cellStyle name="Comma 2 2 7 3" xfId="4063" xr:uid="{CEEF6756-E1DE-4A0C-84AD-B457C506E126}"/>
    <cellStyle name="Comma 2 2 7 3 2" xfId="6999" xr:uid="{EE2E616A-9449-45AD-966E-D3E2075D3973}"/>
    <cellStyle name="Comma 2 2 7 3 2 2" xfId="22683" xr:uid="{4123660B-96D2-4915-9B2C-61C2BB573903}"/>
    <cellStyle name="Comma 2 2 7 3 3" xfId="19776" xr:uid="{76ACE2C8-90F1-414E-8F50-A55AC8A18BD8}"/>
    <cellStyle name="Comma 2 2 7 4" xfId="5573" xr:uid="{DAA999C4-C69A-4558-BD95-4A5963FAA96E}"/>
    <cellStyle name="Comma 2 2 7 4 2" xfId="21257" xr:uid="{9841D455-4BEA-4C25-83A9-3167E92D7EBC}"/>
    <cellStyle name="Comma 2 2 7 5" xfId="18232" xr:uid="{02FF6CFF-A8EE-4E4E-ADA9-3FEAA5BD923F}"/>
    <cellStyle name="Comma 2 2 8" xfId="3098" xr:uid="{7A030CF8-81E3-4E86-A238-D0B901127336}"/>
    <cellStyle name="Comma 2 2 9" xfId="2806" xr:uid="{D630ACDA-2FEF-41F5-B020-F9E0DBD4F816}"/>
    <cellStyle name="Comma 2 20" xfId="2105" xr:uid="{6349CB21-8B9D-49C7-93C8-75B86A2CD471}"/>
    <cellStyle name="Comma 2 21" xfId="745" xr:uid="{2B9BA941-856D-4EFF-A514-D480014B9EDF}"/>
    <cellStyle name="Comma 2 21 2" xfId="4030" xr:uid="{F0B1284B-EE6F-4BB2-8342-A09CCB2A0C59}"/>
    <cellStyle name="Comma 2 21 2 2" xfId="14973" xr:uid="{F5682EFE-0706-4D9F-889A-2B95E605260C}"/>
    <cellStyle name="Comma 2 22" xfId="12093" xr:uid="{B5ABE062-BB0D-4060-8577-16DE67578487}"/>
    <cellStyle name="Comma 2 23" xfId="12238" xr:uid="{AC077B95-EE1B-418F-9BF1-82D31E6A7C2E}"/>
    <cellStyle name="Comma 2 24" xfId="17578" xr:uid="{65C42819-A43E-43B8-8494-214BF4C67183}"/>
    <cellStyle name="Comma 2 25" xfId="25267" xr:uid="{747A0AE6-B785-4AD9-AEEC-8795897F5027}"/>
    <cellStyle name="Comma 2 3" xfId="264" xr:uid="{2B1127E4-E189-43B4-B3D5-78BC53BFF42E}"/>
    <cellStyle name="Comma 2 3 2" xfId="609" xr:uid="{91C14C02-4268-47FE-B4A7-CE87132CDB5C}"/>
    <cellStyle name="Comma 2 3 2 10" xfId="12249" xr:uid="{5D45E4BB-687A-4ECE-9DE3-760EFABAA879}"/>
    <cellStyle name="Comma 2 3 2 11" xfId="17590" xr:uid="{7D9A9CE6-D34E-4CD6-A19E-60C5FA37B5AB}"/>
    <cellStyle name="Comma 2 3 2 2" xfId="984" xr:uid="{F52FDA2E-273D-4D61-AA78-80645D2DB462}"/>
    <cellStyle name="Comma 2 3 2 2 2" xfId="2400" xr:uid="{7E0366EB-5371-451C-926B-25A0028A23C6}"/>
    <cellStyle name="Comma 2 3 2 2 2 2" xfId="2988" xr:uid="{4E47AC40-8B9A-410B-BA02-1FF4C0B0380D}"/>
    <cellStyle name="Comma 2 3 2 2 2 2 2" xfId="3861" xr:uid="{CB34027B-82C0-4572-8AB1-2A8420CC8894}"/>
    <cellStyle name="Comma 2 3 2 2 2 2 2 2" xfId="5294" xr:uid="{5E6FFAFE-D202-4D28-A65D-C1AA687D1DDC}"/>
    <cellStyle name="Comma 2 3 2 2 2 2 2 2 2" xfId="8230" xr:uid="{675395D9-3EE2-433F-AE0D-4756E0DB1B9D}"/>
    <cellStyle name="Comma 2 3 2 2 2 2 2 2 2 2" xfId="23914" xr:uid="{59FB36BB-2503-406C-B732-EF36C5316DBE}"/>
    <cellStyle name="Comma 2 3 2 2 2 2 2 2 3" xfId="15056" xr:uid="{13741720-5FAE-4443-8423-3E397685E5ED}"/>
    <cellStyle name="Comma 2 3 2 2 2 2 2 2 4" xfId="21007" xr:uid="{D358DFA9-2313-403A-9668-90478C75BFBE}"/>
    <cellStyle name="Comma 2 3 2 2 2 2 2 3" xfId="6804" xr:uid="{AC6341D9-DCF1-4372-B71D-6F65C01263AE}"/>
    <cellStyle name="Comma 2 3 2 2 2 2 2 3 2" xfId="22488" xr:uid="{039B224D-9538-4CC7-AA15-A6DC41220DD2}"/>
    <cellStyle name="Comma 2 3 2 2 2 2 2 4" xfId="12398" xr:uid="{475FD093-FEE3-4565-B765-AA6C925C2169}"/>
    <cellStyle name="Comma 2 3 2 2 2 2 2 5" xfId="19580" xr:uid="{3B1054C0-5569-4739-AC82-C997678ED04A}"/>
    <cellStyle name="Comma 2 3 2 2 2 2 3" xfId="4583" xr:uid="{377A13BB-195F-459D-9015-4E930391E6FF}"/>
    <cellStyle name="Comma 2 3 2 2 2 2 3 2" xfId="7519" xr:uid="{A5C27BB1-71A4-4F28-B79D-184CDBBCF4F7}"/>
    <cellStyle name="Comma 2 3 2 2 2 2 3 2 2" xfId="23203" xr:uid="{4DE03E72-955B-4D4C-AFB7-8D9BC634CB23}"/>
    <cellStyle name="Comma 2 3 2 2 2 2 3 3" xfId="15055" xr:uid="{E3956A2D-25BB-4438-B28E-9B64DB3FC91A}"/>
    <cellStyle name="Comma 2 3 2 2 2 2 3 4" xfId="20296" xr:uid="{A91C61BD-F7D3-4CC4-BDA8-5CC132D65A91}"/>
    <cellStyle name="Comma 2 3 2 2 2 2 4" xfId="6093" xr:uid="{9104B595-7261-49C7-8FD2-DCC75558CACF}"/>
    <cellStyle name="Comma 2 3 2 2 2 2 4 2" xfId="21777" xr:uid="{58547A5E-80C1-4C9E-9271-84C5DCB483C7}"/>
    <cellStyle name="Comma 2 3 2 2 2 2 5" xfId="12397" xr:uid="{386CAAAF-AF15-40E4-B9E9-13AA58020330}"/>
    <cellStyle name="Comma 2 3 2 2 2 2 6" xfId="18842" xr:uid="{43D9A369-AECA-484B-9052-D89411F8F501}"/>
    <cellStyle name="Comma 2 3 2 2 2 3" xfId="3566" xr:uid="{502E72BB-1663-467A-AEBD-D3218E662762}"/>
    <cellStyle name="Comma 2 3 2 2 2 3 2" xfId="5001" xr:uid="{18EEAA35-1A04-4291-B6DD-FF37D48B6A17}"/>
    <cellStyle name="Comma 2 3 2 2 2 3 2 2" xfId="7937" xr:uid="{071181EB-4C94-4537-9512-86E588A58265}"/>
    <cellStyle name="Comma 2 3 2 2 2 3 2 2 2" xfId="23621" xr:uid="{7EC0BECF-0EFB-49DA-B19C-5D7969E13523}"/>
    <cellStyle name="Comma 2 3 2 2 2 3 2 3" xfId="15057" xr:uid="{4651EC3E-4912-4EDC-A256-17C57495037D}"/>
    <cellStyle name="Comma 2 3 2 2 2 3 2 4" xfId="20714" xr:uid="{29EC6DBC-6E60-4B88-9416-2E08F5DE1599}"/>
    <cellStyle name="Comma 2 3 2 2 2 3 3" xfId="6511" xr:uid="{4AAF7D48-3FB7-4229-BC55-591B62758413}"/>
    <cellStyle name="Comma 2 3 2 2 2 3 3 2" xfId="22195" xr:uid="{2D2AAB7A-6112-429B-AB08-E6B0E7E23212}"/>
    <cellStyle name="Comma 2 3 2 2 2 3 4" xfId="12399" xr:uid="{953194CC-53D3-4662-9CD9-4C6AAF0FB5DB}"/>
    <cellStyle name="Comma 2 3 2 2 2 3 5" xfId="19287" xr:uid="{2DF921AE-A284-4BD1-BE81-C21141A05E9E}"/>
    <cellStyle name="Comma 2 3 2 2 2 4" xfId="4290" xr:uid="{0B491B37-A6FB-4BD0-A1B8-F9A4789EDE34}"/>
    <cellStyle name="Comma 2 3 2 2 2 4 2" xfId="7226" xr:uid="{5751459A-EF5A-4665-B4DD-A6B7EA54ECC6}"/>
    <cellStyle name="Comma 2 3 2 2 2 4 2 2" xfId="22910" xr:uid="{1FB07F21-FD0B-4E58-ABC6-F1C1FFF5F952}"/>
    <cellStyle name="Comma 2 3 2 2 2 4 3" xfId="15054" xr:uid="{C5A195D6-45FF-47A8-AA77-1E2E9F0257DF}"/>
    <cellStyle name="Comma 2 3 2 2 2 4 4" xfId="20003" xr:uid="{45FEB2B5-FEB4-43AB-976A-B5ECFA33381E}"/>
    <cellStyle name="Comma 2 3 2 2 2 5" xfId="5800" xr:uid="{24384C14-DCBF-42ED-9890-82F6094A63E5}"/>
    <cellStyle name="Comma 2 3 2 2 2 5 2" xfId="21484" xr:uid="{83CD4FDF-2BB1-40D4-BDBA-A9C069775FBB}"/>
    <cellStyle name="Comma 2 3 2 2 2 6" xfId="12396" xr:uid="{31610FE4-9FA0-4FA9-A0A4-FB986751B389}"/>
    <cellStyle name="Comma 2 3 2 2 2 7" xfId="18479" xr:uid="{BAC5E156-BAA6-4FD2-BFF7-A6F02D8CF3E9}"/>
    <cellStyle name="Comma 2 3 2 2 3" xfId="2863" xr:uid="{AB436712-A228-447D-8FF4-103026C18D36}"/>
    <cellStyle name="Comma 2 3 2 2 3 2" xfId="3736" xr:uid="{079151EF-191C-4352-9200-10E0736B739B}"/>
    <cellStyle name="Comma 2 3 2 2 3 2 2" xfId="5169" xr:uid="{0C658F2A-9DB0-4417-A62F-6BBE62F5C7DF}"/>
    <cellStyle name="Comma 2 3 2 2 3 2 2 2" xfId="8105" xr:uid="{32926215-8A64-4E04-A9E9-85D4928042CD}"/>
    <cellStyle name="Comma 2 3 2 2 3 2 2 2 2" xfId="23789" xr:uid="{AB059D01-7CBE-414C-8B51-0F76C2F9A67E}"/>
    <cellStyle name="Comma 2 3 2 2 3 2 2 3" xfId="15059" xr:uid="{0B8A5781-EF33-4989-9299-1588B57AC8DC}"/>
    <cellStyle name="Comma 2 3 2 2 3 2 2 4" xfId="20882" xr:uid="{1F90E5EC-2678-428A-B053-7A7FFECAF0A2}"/>
    <cellStyle name="Comma 2 3 2 2 3 2 3" xfId="6679" xr:uid="{6D78EB26-006B-4846-91CD-F6437F08E955}"/>
    <cellStyle name="Comma 2 3 2 2 3 2 3 2" xfId="22363" xr:uid="{A83726CC-D201-4FF3-83B7-0AB97E87C74D}"/>
    <cellStyle name="Comma 2 3 2 2 3 2 4" xfId="12401" xr:uid="{FF1A05F6-7620-4D80-87E3-4D51E24A16B0}"/>
    <cellStyle name="Comma 2 3 2 2 3 2 5" xfId="19455" xr:uid="{5CF3FAA2-B51E-45D3-95F6-CDDA97E23E2C}"/>
    <cellStyle name="Comma 2 3 2 2 3 3" xfId="4458" xr:uid="{E003427B-9E83-4299-97D6-3628E388F24C}"/>
    <cellStyle name="Comma 2 3 2 2 3 3 2" xfId="7394" xr:uid="{147E4324-C576-434D-9BDD-84D73A45877D}"/>
    <cellStyle name="Comma 2 3 2 2 3 3 2 2" xfId="23078" xr:uid="{15FBF453-2595-4A0C-A735-E558963BB850}"/>
    <cellStyle name="Comma 2 3 2 2 3 3 3" xfId="15058" xr:uid="{BD63EFAD-094B-427C-ABD8-476CAB40B48A}"/>
    <cellStyle name="Comma 2 3 2 2 3 3 4" xfId="20171" xr:uid="{D1464491-C02D-4F1B-B587-9CAAC3C5E167}"/>
    <cellStyle name="Comma 2 3 2 2 3 4" xfId="5968" xr:uid="{A691F42B-55C1-4022-B2AD-599C07986F6D}"/>
    <cellStyle name="Comma 2 3 2 2 3 4 2" xfId="21652" xr:uid="{CA2C60C3-8A40-4D4D-9717-A19E30C3451A}"/>
    <cellStyle name="Comma 2 3 2 2 3 5" xfId="12400" xr:uid="{4BA5E7A8-55A9-412B-8FAA-6F4E2BA1C86E}"/>
    <cellStyle name="Comma 2 3 2 2 3 6" xfId="18717" xr:uid="{145DAA2C-2860-4D96-B99E-AEEA11334AB8}"/>
    <cellStyle name="Comma 2 3 2 2 4" xfId="3441" xr:uid="{E1A9DA31-2CD9-4B11-82E8-AA60C9416351}"/>
    <cellStyle name="Comma 2 3 2 2 4 2" xfId="4876" xr:uid="{B37BB7BC-7C47-4332-ACB5-806F4600385A}"/>
    <cellStyle name="Comma 2 3 2 2 4 2 2" xfId="7812" xr:uid="{3A5400A0-A556-48CD-AC5F-0595A68BBEBF}"/>
    <cellStyle name="Comma 2 3 2 2 4 2 2 2" xfId="23496" xr:uid="{FB2C7703-7800-4312-B876-7FF8AC49C0BA}"/>
    <cellStyle name="Comma 2 3 2 2 4 2 3" xfId="15060" xr:uid="{10CBD22F-BD27-4322-A3D9-76229D87A194}"/>
    <cellStyle name="Comma 2 3 2 2 4 2 4" xfId="20589" xr:uid="{97E8CCA1-5AFB-4DF2-9A25-594C6F1B9E7B}"/>
    <cellStyle name="Comma 2 3 2 2 4 3" xfId="6386" xr:uid="{DF324D50-13AD-4B46-95AA-EB99CC98714C}"/>
    <cellStyle name="Comma 2 3 2 2 4 3 2" xfId="22070" xr:uid="{460A726A-3D6B-4F95-9285-02B7C2973582}"/>
    <cellStyle name="Comma 2 3 2 2 4 4" xfId="12402" xr:uid="{056603D7-3BA4-46F1-B880-B3BF9A46A5B8}"/>
    <cellStyle name="Comma 2 3 2 2 4 5" xfId="19162" xr:uid="{DFF184AA-B438-4FC8-91B0-224F66319F0B}"/>
    <cellStyle name="Comma 2 3 2 2 5" xfId="4165" xr:uid="{67F110CE-5EE7-4660-B723-101636D456EE}"/>
    <cellStyle name="Comma 2 3 2 2 5 2" xfId="7101" xr:uid="{EFA5543A-D3ED-4A3E-96B7-37F2F5DC03B8}"/>
    <cellStyle name="Comma 2 3 2 2 5 2 2" xfId="22785" xr:uid="{FA265A55-BA9F-484F-8DEF-76A0F19D6E93}"/>
    <cellStyle name="Comma 2 3 2 2 5 3" xfId="15053" xr:uid="{875A92B4-9982-4225-8B4E-8AA6EE80BA5B}"/>
    <cellStyle name="Comma 2 3 2 2 5 4" xfId="19878" xr:uid="{F1FD801F-E4AB-4F7C-954F-09873BC231BB}"/>
    <cellStyle name="Comma 2 3 2 2 6" xfId="5675" xr:uid="{A13BD92A-66BE-4532-8D0E-3B9FF6263221}"/>
    <cellStyle name="Comma 2 3 2 2 6 2" xfId="21359" xr:uid="{CA8C26A2-D68B-494F-B200-450E6D78E4EC}"/>
    <cellStyle name="Comma 2 3 2 2 7" xfId="2260" xr:uid="{FE17AC21-1511-4193-A64E-759C668B76F2}"/>
    <cellStyle name="Comma 2 3 2 2 7 2" xfId="18351" xr:uid="{7ECB7869-775D-42EF-83B1-C222751A3D26}"/>
    <cellStyle name="Comma 2 3 2 2 8" xfId="12395" xr:uid="{42824AE3-842B-41D5-9582-472D0CDE8A98}"/>
    <cellStyle name="Comma 2 3 2 2 9" xfId="17900" xr:uid="{A769D16E-3ECB-4EBA-8541-5EC622E97FD4}"/>
    <cellStyle name="Comma 2 3 2 3" xfId="2352" xr:uid="{7FA72BA4-32FA-4C73-B3FF-7C69CBE4A64A}"/>
    <cellStyle name="Comma 2 3 2 3 2" xfId="2942" xr:uid="{1C21B4B0-E7B0-48A3-838B-A75DEFA81BFB}"/>
    <cellStyle name="Comma 2 3 2 3 2 2" xfId="3815" xr:uid="{CE0945DD-7353-4FBF-A29E-D4AC2DA432A2}"/>
    <cellStyle name="Comma 2 3 2 3 2 2 2" xfId="5248" xr:uid="{EEEF5C44-353D-431D-9787-2D293B7CC995}"/>
    <cellStyle name="Comma 2 3 2 3 2 2 2 2" xfId="8184" xr:uid="{9E129A30-6D1B-4E43-B5F3-B5817E12A733}"/>
    <cellStyle name="Comma 2 3 2 3 2 2 2 2 2" xfId="23868" xr:uid="{711220C2-6223-43AC-AF50-9A8287B0F1E7}"/>
    <cellStyle name="Comma 2 3 2 3 2 2 2 3" xfId="15063" xr:uid="{BB32CFD2-3F22-4CD3-B19A-DBD485FF4D37}"/>
    <cellStyle name="Comma 2 3 2 3 2 2 2 4" xfId="20961" xr:uid="{8F9F3816-75E6-4A3F-A369-88AD629733CC}"/>
    <cellStyle name="Comma 2 3 2 3 2 2 3" xfId="6758" xr:uid="{E5031E66-82ED-4C9E-AC18-93B5B8E0BB99}"/>
    <cellStyle name="Comma 2 3 2 3 2 2 3 2" xfId="22442" xr:uid="{1952EB40-4D19-4FB0-948F-0B227D433BD8}"/>
    <cellStyle name="Comma 2 3 2 3 2 2 4" xfId="12405" xr:uid="{AC06C14B-9C87-4A8A-96D0-7A0E044737FD}"/>
    <cellStyle name="Comma 2 3 2 3 2 2 5" xfId="19534" xr:uid="{A1D6516B-F2AC-48A7-802D-7683BAE05849}"/>
    <cellStyle name="Comma 2 3 2 3 2 3" xfId="4537" xr:uid="{AE9226F3-D044-4EEA-A0CE-6E59238BF740}"/>
    <cellStyle name="Comma 2 3 2 3 2 3 2" xfId="7473" xr:uid="{99F20E4C-0687-4464-ACFB-3B2633C79158}"/>
    <cellStyle name="Comma 2 3 2 3 2 3 2 2" xfId="23157" xr:uid="{978B1D1B-3E7F-4863-A411-700464BEAC45}"/>
    <cellStyle name="Comma 2 3 2 3 2 3 3" xfId="15062" xr:uid="{4FD7CCA8-6357-4729-AABB-4439BEAABE9A}"/>
    <cellStyle name="Comma 2 3 2 3 2 3 4" xfId="20250" xr:uid="{4F709C54-F945-4870-9C24-683213E0310D}"/>
    <cellStyle name="Comma 2 3 2 3 2 4" xfId="6047" xr:uid="{333044FC-3767-4113-BE94-E79CC799AF80}"/>
    <cellStyle name="Comma 2 3 2 3 2 4 2" xfId="21731" xr:uid="{4E8EDD18-27D1-4662-8079-1320556A2846}"/>
    <cellStyle name="Comma 2 3 2 3 2 5" xfId="12404" xr:uid="{9BFB6169-8005-4D76-B32E-EA2C4C2212C8}"/>
    <cellStyle name="Comma 2 3 2 3 2 6" xfId="18796" xr:uid="{40DB3826-6D79-4090-A649-C10C912DB90D}"/>
    <cellStyle name="Comma 2 3 2 3 3" xfId="3520" xr:uid="{18D23A3F-DFB9-4CAA-AED5-ECFAF3F86004}"/>
    <cellStyle name="Comma 2 3 2 3 3 2" xfId="4955" xr:uid="{BAD3820D-C9B6-4FF8-AF97-DD4FC28BA875}"/>
    <cellStyle name="Comma 2 3 2 3 3 2 2" xfId="7891" xr:uid="{233BC7CC-06F8-402C-B05A-A94E45504CEA}"/>
    <cellStyle name="Comma 2 3 2 3 3 2 2 2" xfId="23575" xr:uid="{0561BB18-8B87-4A98-87B6-DF55C31E4D07}"/>
    <cellStyle name="Comma 2 3 2 3 3 2 3" xfId="15064" xr:uid="{320CCA2E-9F22-4C74-B267-18C3486400EF}"/>
    <cellStyle name="Comma 2 3 2 3 3 2 4" xfId="20668" xr:uid="{AC7C7902-E99D-4D72-82D7-E200D2C2357F}"/>
    <cellStyle name="Comma 2 3 2 3 3 3" xfId="6465" xr:uid="{5B4EDE47-75CC-450C-8ED7-AF5F77A9D76C}"/>
    <cellStyle name="Comma 2 3 2 3 3 3 2" xfId="22149" xr:uid="{2F1B56E2-ABB5-4326-A2DB-801D39FACA20}"/>
    <cellStyle name="Comma 2 3 2 3 3 4" xfId="12406" xr:uid="{ECDE3AD6-F875-4455-B506-A91F43518205}"/>
    <cellStyle name="Comma 2 3 2 3 3 5" xfId="19241" xr:uid="{7E158854-CEBD-4B81-9263-7035F875B227}"/>
    <cellStyle name="Comma 2 3 2 3 4" xfId="4244" xr:uid="{A69F7076-51AF-4DE5-88BB-AD1CAF4A4050}"/>
    <cellStyle name="Comma 2 3 2 3 4 2" xfId="7180" xr:uid="{649C4A61-CE54-4097-B8A0-63659F5730DD}"/>
    <cellStyle name="Comma 2 3 2 3 4 2 2" xfId="22864" xr:uid="{0876091C-E7B0-435B-88BA-279CDF8C02EC}"/>
    <cellStyle name="Comma 2 3 2 3 4 3" xfId="15061" xr:uid="{519F1644-8152-4F2E-8453-D4F5DD3BF5F9}"/>
    <cellStyle name="Comma 2 3 2 3 4 4" xfId="19957" xr:uid="{BAAC505F-6C0C-4FD5-A3FE-8E5A09384FF6}"/>
    <cellStyle name="Comma 2 3 2 3 5" xfId="5754" xr:uid="{39829815-BB3C-44CF-8E5C-F45A94DE3F03}"/>
    <cellStyle name="Comma 2 3 2 3 5 2" xfId="21438" xr:uid="{A661C33B-414D-4AC0-B421-3323BFBF1E97}"/>
    <cellStyle name="Comma 2 3 2 3 6" xfId="12403" xr:uid="{5A081628-4C86-46B4-AF05-B3D625EF0AFA}"/>
    <cellStyle name="Comma 2 3 2 3 7" xfId="18433" xr:uid="{9EE58332-F053-4C62-B40C-8FAE03886F80}"/>
    <cellStyle name="Comma 2 3 2 4" xfId="2793" xr:uid="{1AD4F982-1DAC-4512-851C-C58B7DFBB5E4}"/>
    <cellStyle name="Comma 2 3 2 4 2" xfId="3672" xr:uid="{CA96A9A2-BC86-4333-90B6-A4CFA34FB512}"/>
    <cellStyle name="Comma 2 3 2 4 2 2" xfId="5105" xr:uid="{F6CA2B9F-C474-4ED7-B3E6-052858DFB758}"/>
    <cellStyle name="Comma 2 3 2 4 2 2 2" xfId="8041" xr:uid="{FC934CC8-2FFD-4645-9E8E-5CE2976C1793}"/>
    <cellStyle name="Comma 2 3 2 4 2 2 2 2" xfId="23725" xr:uid="{7A7BAE4C-1BD7-4112-BDDA-BA7948479722}"/>
    <cellStyle name="Comma 2 3 2 4 2 2 3" xfId="15066" xr:uid="{AA6A1765-92B1-41DD-992E-D4D654527B88}"/>
    <cellStyle name="Comma 2 3 2 4 2 2 4" xfId="20818" xr:uid="{D8A2D493-CB6C-4FD1-A52A-1884C1A01539}"/>
    <cellStyle name="Comma 2 3 2 4 2 3" xfId="6615" xr:uid="{1A1E1E29-3586-4ACC-9E52-2231724AD528}"/>
    <cellStyle name="Comma 2 3 2 4 2 3 2" xfId="22299" xr:uid="{A692F1C2-6DE3-4181-8FC6-1D7E3563345E}"/>
    <cellStyle name="Comma 2 3 2 4 2 4" xfId="12408" xr:uid="{410EC1DE-8CE7-48E6-AFEC-631E6C7FA071}"/>
    <cellStyle name="Comma 2 3 2 4 2 5" xfId="19391" xr:uid="{158C12B2-40E1-430A-86BE-CB536FA9C058}"/>
    <cellStyle name="Comma 2 3 2 4 3" xfId="4394" xr:uid="{90B70FB8-6DB0-4773-989A-6FCAB529B188}"/>
    <cellStyle name="Comma 2 3 2 4 3 2" xfId="7330" xr:uid="{2B223589-AB86-4A8E-B83E-7142AEA67263}"/>
    <cellStyle name="Comma 2 3 2 4 3 2 2" xfId="23014" xr:uid="{10996A1D-6DDB-4B04-AD8F-98DE4F3A7C3F}"/>
    <cellStyle name="Comma 2 3 2 4 3 3" xfId="15065" xr:uid="{D03C0FAE-8F47-4253-B3FB-D0C6B4FDD851}"/>
    <cellStyle name="Comma 2 3 2 4 3 4" xfId="20107" xr:uid="{F3286615-CA8C-428F-A10E-3E49348A18FE}"/>
    <cellStyle name="Comma 2 3 2 4 4" xfId="5904" xr:uid="{19F68AAC-0664-45A6-AA05-7E503B42BD40}"/>
    <cellStyle name="Comma 2 3 2 4 4 2" xfId="21588" xr:uid="{7CAEAC6E-C6E5-4150-A8C0-9222A8F907C2}"/>
    <cellStyle name="Comma 2 3 2 4 5" xfId="12407" xr:uid="{18A8F4CA-58E7-4862-96C8-24D1EB3C7325}"/>
    <cellStyle name="Comma 2 3 2 4 6" xfId="18650" xr:uid="{76CC771F-58C7-4894-BBD9-847D12D60532}"/>
    <cellStyle name="Comma 2 3 2 5" xfId="3114" xr:uid="{19D7D8DE-11D1-4242-A105-33FDCE7491B4}"/>
    <cellStyle name="Comma 2 3 2 5 2" xfId="15067" xr:uid="{534093FC-ABF2-4C4A-A5D9-6E44F659039D}"/>
    <cellStyle name="Comma 2 3 2 5 3" xfId="12409" xr:uid="{2835C651-1C9D-42A7-9747-83E48730AE38}"/>
    <cellStyle name="Comma 2 3 2 6" xfId="3363" xr:uid="{607DC2E6-D234-4832-A48F-4BB6C1281BBF}"/>
    <cellStyle name="Comma 2 3 2 6 2" xfId="4798" xr:uid="{BA612D2A-DF1F-4327-9B39-D4DC7829B95D}"/>
    <cellStyle name="Comma 2 3 2 6 2 2" xfId="7734" xr:uid="{1E95B20D-293F-45FC-B7F3-B75CE2706476}"/>
    <cellStyle name="Comma 2 3 2 6 2 2 2" xfId="23418" xr:uid="{020D9965-7709-402D-8732-F8549D5EDD67}"/>
    <cellStyle name="Comma 2 3 2 6 2 3" xfId="20511" xr:uid="{289C0150-3EDD-49DB-B2DF-7886D126C4CD}"/>
    <cellStyle name="Comma 2 3 2 6 3" xfId="6308" xr:uid="{5E4D84B3-A651-42AC-B3D5-69B4C6E5D57C}"/>
    <cellStyle name="Comma 2 3 2 6 3 2" xfId="21992" xr:uid="{BDA34A57-4AA2-4F52-8729-B3E235B10FC1}"/>
    <cellStyle name="Comma 2 3 2 6 4" xfId="14905" xr:uid="{36707B7F-8249-482B-BDA4-9104227F62D2}"/>
    <cellStyle name="Comma 2 3 2 6 5" xfId="19084" xr:uid="{C09427D4-C304-4DD1-A569-2E992B42C9E2}"/>
    <cellStyle name="Comma 2 3 2 7" xfId="4087" xr:uid="{38A9FF57-926E-4202-B0E5-F729ACFE72FA}"/>
    <cellStyle name="Comma 2 3 2 7 2" xfId="7023" xr:uid="{8A494356-EE57-4E3C-9671-39F6C41E0F70}"/>
    <cellStyle name="Comma 2 3 2 7 2 2" xfId="22707" xr:uid="{42D93D02-D30F-4DDE-AEBF-2106ECAFCC3E}"/>
    <cellStyle name="Comma 2 3 2 7 3" xfId="19800" xr:uid="{3A3EA12A-8509-4FD4-988D-FD8E986A73F4}"/>
    <cellStyle name="Comma 2 3 2 8" xfId="5597" xr:uid="{7CDF2300-A2A4-42AF-9342-B94260DC1F96}"/>
    <cellStyle name="Comma 2 3 2 8 2" xfId="21281" xr:uid="{775906F5-72ED-4C97-89B7-FCD9C8A0B9A8}"/>
    <cellStyle name="Comma 2 3 2 9" xfId="2136" xr:uid="{2EA34046-3DFA-478C-8469-1454F56385F1}"/>
    <cellStyle name="Comma 2 3 2 9 2" xfId="18260" xr:uid="{27D5C52B-E889-456F-922E-DE1709043416}"/>
    <cellStyle name="Comma 2 3 3" xfId="729" xr:uid="{3466CFF5-1929-42B6-8536-9D6B07E15DE1}"/>
    <cellStyle name="Comma 2 3 3 10" xfId="17650" xr:uid="{3611B65D-AAE1-4312-B910-C71335A925B9}"/>
    <cellStyle name="Comma 2 3 3 2" xfId="732" xr:uid="{EC617F3A-E562-4423-8A54-EBF69455846D}"/>
    <cellStyle name="Comma 2 3 3 2 2" xfId="1045" xr:uid="{69E3CB74-EEDB-4A27-9F37-5ECF8F19903F}"/>
    <cellStyle name="Comma 2 3 3 2 2 2" xfId="12411" xr:uid="{C6BF9D35-852F-4C7F-9FDE-49039904961A}"/>
    <cellStyle name="Comma 2 3 3 2 2 2 2" xfId="12412" xr:uid="{2BE3EEB0-CB15-4BB0-A9BC-22BC9E280DB2}"/>
    <cellStyle name="Comma 2 3 3 2 2 2 2 2" xfId="12413" xr:uid="{5A645C22-F7F0-4593-9321-CDEBEA072F8B}"/>
    <cellStyle name="Comma 2 3 3 2 2 2 2 2 2" xfId="15071" xr:uid="{3B79C93D-B97F-426A-A686-A526C520B957}"/>
    <cellStyle name="Comma 2 3 3 2 2 2 2 3" xfId="15070" xr:uid="{6148109A-BA97-48FA-9AE2-AAA2F1E657BC}"/>
    <cellStyle name="Comma 2 3 3 2 2 2 3" xfId="12414" xr:uid="{73B185CE-D7C4-4421-8816-B414522EFBDB}"/>
    <cellStyle name="Comma 2 3 3 2 2 2 3 2" xfId="15072" xr:uid="{D7C03290-9C5C-4E83-9F3B-4ACCA6541370}"/>
    <cellStyle name="Comma 2 3 3 2 2 2 4" xfId="15069" xr:uid="{7B503CE4-1F69-471A-BFA5-8F28895D339C}"/>
    <cellStyle name="Comma 2 3 3 2 2 3" xfId="12415" xr:uid="{5C72BB29-75F6-442F-996F-AAB12DF4DCD8}"/>
    <cellStyle name="Comma 2 3 3 2 2 3 2" xfId="12416" xr:uid="{036FBC7A-F698-4E67-8A3D-765E67F75465}"/>
    <cellStyle name="Comma 2 3 3 2 2 3 2 2" xfId="15074" xr:uid="{DC7BF92E-4C4C-4DE0-81B2-1FDF33DE570B}"/>
    <cellStyle name="Comma 2 3 3 2 2 3 3" xfId="15073" xr:uid="{C9C712D2-74E1-46C4-B676-4E6CB625B97A}"/>
    <cellStyle name="Comma 2 3 3 2 2 4" xfId="12417" xr:uid="{0A6FADF7-CB88-4479-9F26-16B8B2C00A4F}"/>
    <cellStyle name="Comma 2 3 3 2 2 4 2" xfId="15075" xr:uid="{056080C9-F698-4339-9C2E-20B31B09CFAB}"/>
    <cellStyle name="Comma 2 3 3 2 2 5" xfId="15068" xr:uid="{C8651D40-926B-4546-8342-627D87E078AF}"/>
    <cellStyle name="Comma 2 3 3 2 2 6" xfId="12410" xr:uid="{04860DD5-70E2-48C4-AB00-F11F93E84636}"/>
    <cellStyle name="Comma 2 3 3 2 2 7" xfId="17960" xr:uid="{15FB62EF-3E3A-4E45-8C99-5DE8DE149C76}"/>
    <cellStyle name="Comma 2 3 3 2 3" xfId="10676" xr:uid="{D22ED9A6-D3BC-4429-9E8D-D810D7F7A0FE}"/>
    <cellStyle name="Comma 2 3 3 2 3 2" xfId="12419" xr:uid="{DE221DA6-2C46-4992-996A-BD1A359AF45D}"/>
    <cellStyle name="Comma 2 3 3 2 3 2 2" xfId="12420" xr:uid="{04A9FD73-E817-4625-9A99-319F84708363}"/>
    <cellStyle name="Comma 2 3 3 2 3 2 2 2" xfId="15078" xr:uid="{2E3C1214-6A70-44CE-96D2-2F672EB1C8C5}"/>
    <cellStyle name="Comma 2 3 3 2 3 2 3" xfId="15077" xr:uid="{0AF53E77-8751-4912-BC81-EAC38FE0E146}"/>
    <cellStyle name="Comma 2 3 3 2 3 3" xfId="12421" xr:uid="{3B34BE43-0B06-43DB-A834-F01F2A1E163B}"/>
    <cellStyle name="Comma 2 3 3 2 3 3 2" xfId="15079" xr:uid="{02E618AC-78BD-46FB-B118-CF4ABFBB3BEB}"/>
    <cellStyle name="Comma 2 3 3 2 3 4" xfId="15076" xr:uid="{3B303563-9FD0-4AB8-AD5F-595E604D9447}"/>
    <cellStyle name="Comma 2 3 3 2 3 5" xfId="12418" xr:uid="{EF7DE317-5072-445B-814F-BCE3AEE542E4}"/>
    <cellStyle name="Comma 2 3 3 2 4" xfId="12422" xr:uid="{928C41C5-70EF-4446-BD3F-E3F6D8BAB6BC}"/>
    <cellStyle name="Comma 2 3 3 2 4 2" xfId="12423" xr:uid="{76B5E285-08E8-46B0-8353-5DD7E9715C03}"/>
    <cellStyle name="Comma 2 3 3 2 4 2 2" xfId="15081" xr:uid="{4A265483-698A-4DD4-8184-AC0C94607877}"/>
    <cellStyle name="Comma 2 3 3 2 4 3" xfId="15080" xr:uid="{B4B96B7B-D50B-44E2-9957-973E211C07DC}"/>
    <cellStyle name="Comma 2 3 3 2 5" xfId="12424" xr:uid="{34F84E15-0888-47C6-AB2F-54957E0A7081}"/>
    <cellStyle name="Comma 2 3 3 2 5 2" xfId="15082" xr:uid="{D261A8A7-38E1-41A6-BD20-F7D24F783BAB}"/>
    <cellStyle name="Comma 2 3 3 2 6" xfId="14962" xr:uid="{957A06E6-7B0F-4AB1-B420-44F90F11522E}"/>
    <cellStyle name="Comma 2 3 3 2 7" xfId="12306" xr:uid="{311168FC-F3AB-49A0-8C01-82CEA11361DD}"/>
    <cellStyle name="Comma 2 3 3 2 8" xfId="17653" xr:uid="{F1516EC0-F1B7-494F-A350-3BC1EDB2BFDF}"/>
    <cellStyle name="Comma 2 3 3 3" xfId="738" xr:uid="{9C8389A3-FE37-491D-9810-723E0C9DD28C}"/>
    <cellStyle name="Comma 2 3 3 3 2" xfId="743" xr:uid="{B130E5CA-7832-4F6A-825F-7AA69C2EBBA0}"/>
    <cellStyle name="Comma 2 3 3 3 2 2" xfId="1055" xr:uid="{12431957-8516-4196-A044-1D020BCD80F9}"/>
    <cellStyle name="Comma 2 3 3 3 2 2 2" xfId="12426" xr:uid="{549004A9-8F7B-46F5-8061-63B6073F78D1}"/>
    <cellStyle name="Comma 2 3 3 3 2 2 2 2" xfId="12427" xr:uid="{CA9D7ECA-0B85-4F8D-A4F7-12BD00B986AB}"/>
    <cellStyle name="Comma 2 3 3 3 2 2 2 2 2" xfId="12428" xr:uid="{C4CC5CE4-0D81-4FB8-8FB6-077B769B8843}"/>
    <cellStyle name="Comma 2 3 3 3 2 2 2 2 2 2" xfId="15086" xr:uid="{0F4DE21F-D0BC-42B4-B82D-015B212E2435}"/>
    <cellStyle name="Comma 2 3 3 3 2 2 2 2 3" xfId="15085" xr:uid="{1CF0C6C9-2BFE-493D-9219-E8944990F219}"/>
    <cellStyle name="Comma 2 3 3 3 2 2 2 3" xfId="12429" xr:uid="{902A98F6-830B-4F46-8F92-8A9D1A2A475D}"/>
    <cellStyle name="Comma 2 3 3 3 2 2 2 3 2" xfId="15087" xr:uid="{F99C423D-3E3C-42B2-87D9-92E5A85AFDF1}"/>
    <cellStyle name="Comma 2 3 3 3 2 2 2 4" xfId="15084" xr:uid="{AFFBC6A3-DDA8-462B-86BE-878469857F5E}"/>
    <cellStyle name="Comma 2 3 3 3 2 2 3" xfId="12430" xr:uid="{3F76DF52-B40F-4991-AAEA-8531F8B28C64}"/>
    <cellStyle name="Comma 2 3 3 3 2 2 3 2" xfId="12431" xr:uid="{48759545-FAEF-43DB-9795-AABBA5493835}"/>
    <cellStyle name="Comma 2 3 3 3 2 2 3 2 2" xfId="15089" xr:uid="{FF0C1CAA-2CB3-4A85-A382-FF0D0699B96D}"/>
    <cellStyle name="Comma 2 3 3 3 2 2 3 3" xfId="15088" xr:uid="{76A264F0-2844-4A62-8C07-C2D0B2CE166B}"/>
    <cellStyle name="Comma 2 3 3 3 2 2 4" xfId="12432" xr:uid="{07B1013F-247B-485C-B1DF-A8CB3153A67A}"/>
    <cellStyle name="Comma 2 3 3 3 2 2 4 2" xfId="15090" xr:uid="{D690CA41-A6C0-422C-90D7-C13DC03BA703}"/>
    <cellStyle name="Comma 2 3 3 3 2 2 5" xfId="15083" xr:uid="{4A1B32F4-E5F1-4B67-AFC6-B7DDEFB7E206}"/>
    <cellStyle name="Comma 2 3 3 3 2 2 6" xfId="12425" xr:uid="{25C04154-35E0-4B69-BB4D-22AFA2E39350}"/>
    <cellStyle name="Comma 2 3 3 3 2 2 7" xfId="17970" xr:uid="{119C24FE-AB40-487B-A3C9-78F04C510512}"/>
    <cellStyle name="Comma 2 3 3 3 2 3" xfId="12433" xr:uid="{A7991F16-DDFE-43A8-8355-5F15E1EC1EFA}"/>
    <cellStyle name="Comma 2 3 3 3 2 3 2" xfId="12434" xr:uid="{F88EB751-37A7-414C-B522-948A1FC6096C}"/>
    <cellStyle name="Comma 2 3 3 3 2 3 2 2" xfId="12435" xr:uid="{C2E87370-33C2-4569-876E-716DA4CC3492}"/>
    <cellStyle name="Comma 2 3 3 3 2 3 2 2 2" xfId="15093" xr:uid="{348F1717-020F-4C1B-B1B6-806A15362226}"/>
    <cellStyle name="Comma 2 3 3 3 2 3 2 3" xfId="15092" xr:uid="{07D8C206-515E-4AC5-81B8-7A2DA592F1E1}"/>
    <cellStyle name="Comma 2 3 3 3 2 3 3" xfId="12436" xr:uid="{1385DF8C-98A7-4363-BC0F-ED67E109A480}"/>
    <cellStyle name="Comma 2 3 3 3 2 3 3 2" xfId="15094" xr:uid="{A492EB7B-DD3B-4FBD-B710-693EB6FD54EE}"/>
    <cellStyle name="Comma 2 3 3 3 2 3 4" xfId="15091" xr:uid="{E8247ADE-D355-4387-AB0F-303C9A82FB8F}"/>
    <cellStyle name="Comma 2 3 3 3 2 4" xfId="12437" xr:uid="{C899BA95-B9C8-47B3-BEAB-756D64AF7739}"/>
    <cellStyle name="Comma 2 3 3 3 2 4 2" xfId="12438" xr:uid="{E88BFFB5-4352-4269-9F7D-FFFFF9598C9E}"/>
    <cellStyle name="Comma 2 3 3 3 2 4 2 2" xfId="15096" xr:uid="{2B2950D7-4EA4-4EA2-BD2E-4547299D248A}"/>
    <cellStyle name="Comma 2 3 3 3 2 4 3" xfId="15095" xr:uid="{24002197-F055-4827-98A3-7DE42B9AD57D}"/>
    <cellStyle name="Comma 2 3 3 3 2 5" xfId="12439" xr:uid="{F6CE1F3A-9C10-4A42-A207-EF5AFCFF5381}"/>
    <cellStyle name="Comma 2 3 3 3 2 5 2" xfId="15097" xr:uid="{2B8F52BB-0285-44FD-AAF3-4558346DC804}"/>
    <cellStyle name="Comma 2 3 3 3 2 6" xfId="14972" xr:uid="{30C52018-4AE1-4598-A1D1-9D1EF4AC6DDC}"/>
    <cellStyle name="Comma 2 3 3 3 2 7" xfId="12316" xr:uid="{4C86DA3D-F01B-4DC0-AAA7-4C43D5EC954B}"/>
    <cellStyle name="Comma 2 3 3 3 2 8" xfId="17663" xr:uid="{37909D41-839E-45A3-8C6A-F6DC343705F8}"/>
    <cellStyle name="Comma 2 3 3 3 3" xfId="1050" xr:uid="{FBD7CAA5-700F-47B5-849E-20458501D22C}"/>
    <cellStyle name="Comma 2 3 3 3 3 2" xfId="12441" xr:uid="{80E424B5-C2C6-438A-98B8-68BCFEF9333D}"/>
    <cellStyle name="Comma 2 3 3 3 3 2 2" xfId="12442" xr:uid="{EEE8B51A-03B1-4252-9510-CD4EAB07F411}"/>
    <cellStyle name="Comma 2 3 3 3 3 2 2 2" xfId="12443" xr:uid="{5AAF3D6E-06C6-4DAD-8E6C-FF5650F37969}"/>
    <cellStyle name="Comma 2 3 3 3 3 2 2 2 2" xfId="15101" xr:uid="{FEE99EC5-0E90-4F78-B7FC-19697A6DA14B}"/>
    <cellStyle name="Comma 2 3 3 3 3 2 2 3" xfId="15100" xr:uid="{D8EF6413-270D-4526-9B68-20DE640E5EF3}"/>
    <cellStyle name="Comma 2 3 3 3 3 2 3" xfId="12444" xr:uid="{4E7ABF83-FC0F-43C8-AFA7-4580AC2051BF}"/>
    <cellStyle name="Comma 2 3 3 3 3 2 3 2" xfId="15102" xr:uid="{E4604D90-7164-482F-8810-1A205DBB164D}"/>
    <cellStyle name="Comma 2 3 3 3 3 2 4" xfId="15099" xr:uid="{BDDE465D-AEF7-4F2A-BE0B-B8E93540E2DA}"/>
    <cellStyle name="Comma 2 3 3 3 3 3" xfId="12445" xr:uid="{C2E98C9B-02CF-444E-9C32-D40C3F838111}"/>
    <cellStyle name="Comma 2 3 3 3 3 3 2" xfId="12446" xr:uid="{68063668-F518-4E74-A82F-D50665E8EE3F}"/>
    <cellStyle name="Comma 2 3 3 3 3 3 2 2" xfId="15104" xr:uid="{336A552A-5903-4FE9-B981-215D9232BF17}"/>
    <cellStyle name="Comma 2 3 3 3 3 3 3" xfId="15103" xr:uid="{4AFCF207-30E9-4479-BB1B-B90F9D2B3A80}"/>
    <cellStyle name="Comma 2 3 3 3 3 4" xfId="12447" xr:uid="{27E45DD0-9BCB-464C-AAF2-B55F05536C92}"/>
    <cellStyle name="Comma 2 3 3 3 3 4 2" xfId="15105" xr:uid="{414C2D4C-E8FE-4079-BFCB-CCCA8EAF9EB8}"/>
    <cellStyle name="Comma 2 3 3 3 3 5" xfId="15098" xr:uid="{6EA7B63E-8D9A-4B30-A2BC-A1EFF9BE77B4}"/>
    <cellStyle name="Comma 2 3 3 3 3 6" xfId="12440" xr:uid="{2C230EFB-7403-40D8-8E67-489FE126C891}"/>
    <cellStyle name="Comma 2 3 3 3 3 7" xfId="17965" xr:uid="{E8EB43BB-F3AA-49C6-A48E-92A794382BE8}"/>
    <cellStyle name="Comma 2 3 3 3 4" xfId="12448" xr:uid="{B3FBEEE1-8C83-47CF-913A-EE34633A41A6}"/>
    <cellStyle name="Comma 2 3 3 3 4 2" xfId="12449" xr:uid="{E6DC6A4E-46F2-4DF2-80D5-CDCAF6DB5C4F}"/>
    <cellStyle name="Comma 2 3 3 3 4 2 2" xfId="12450" xr:uid="{36D4A166-E8F4-4FED-A973-45A7E1682DA9}"/>
    <cellStyle name="Comma 2 3 3 3 4 2 2 2" xfId="15108" xr:uid="{01FB5C96-A3BE-4C77-BF83-3E6ABB0E8F6B}"/>
    <cellStyle name="Comma 2 3 3 3 4 2 3" xfId="15107" xr:uid="{AD6D4E15-C496-4DA7-B434-CBD39B7BEDAC}"/>
    <cellStyle name="Comma 2 3 3 3 4 3" xfId="12451" xr:uid="{C3086D22-0343-42B2-9D98-C7F7ECD3407A}"/>
    <cellStyle name="Comma 2 3 3 3 4 3 2" xfId="15109" xr:uid="{7BCFA80F-994E-4A23-BFE4-6E26A9126441}"/>
    <cellStyle name="Comma 2 3 3 3 4 4" xfId="15106" xr:uid="{8A5E2595-1969-4132-B1E2-5EA030AF54B4}"/>
    <cellStyle name="Comma 2 3 3 3 5" xfId="12452" xr:uid="{94ED308D-38F2-4A25-AE2E-404BD538376E}"/>
    <cellStyle name="Comma 2 3 3 3 5 2" xfId="12453" xr:uid="{600B7199-AEB2-475F-95F0-1C824DE55821}"/>
    <cellStyle name="Comma 2 3 3 3 5 2 2" xfId="15111" xr:uid="{5E05781F-37ED-4BCC-B8AC-3B5C1431A674}"/>
    <cellStyle name="Comma 2 3 3 3 5 3" xfId="15110" xr:uid="{B23FAFCE-1A83-42A9-AF4C-A8903F2217E5}"/>
    <cellStyle name="Comma 2 3 3 3 6" xfId="12454" xr:uid="{A5A18D38-6B43-4DC7-824A-C1FF326EDD44}"/>
    <cellStyle name="Comma 2 3 3 3 6 2" xfId="15112" xr:uid="{74098BC9-691D-462B-A615-54755CD10E78}"/>
    <cellStyle name="Comma 2 3 3 3 7" xfId="14967" xr:uid="{72F40D72-9493-4099-A248-07CBBFB26BC4}"/>
    <cellStyle name="Comma 2 3 3 3 8" xfId="12311" xr:uid="{4318F7B2-5144-4C46-88D2-A21D08A2DB34}"/>
    <cellStyle name="Comma 2 3 3 3 9" xfId="17658" xr:uid="{5CB8CA03-22DF-4ECB-9C4D-78FE77E1896D}"/>
    <cellStyle name="Comma 2 3 3 4" xfId="1042" xr:uid="{0FA95AA1-4232-4C71-974C-F24021FE3D3F}"/>
    <cellStyle name="Comma 2 3 3 4 2" xfId="12456" xr:uid="{8081D42F-0B43-43DA-A994-1E361E0FFE74}"/>
    <cellStyle name="Comma 2 3 3 4 2 2" xfId="12457" xr:uid="{8ABAC220-63A2-48AD-8EDB-8E5A0DE1B319}"/>
    <cellStyle name="Comma 2 3 3 4 2 2 2" xfId="12458" xr:uid="{82DD04BE-0309-46BC-9C75-63576A2F82DE}"/>
    <cellStyle name="Comma 2 3 3 4 2 2 2 2" xfId="15116" xr:uid="{AB583BB1-0ABE-4840-B09E-C705FE01274D}"/>
    <cellStyle name="Comma 2 3 3 4 2 2 3" xfId="15115" xr:uid="{7413C5A3-FE69-4C17-8B87-315663514FE1}"/>
    <cellStyle name="Comma 2 3 3 4 2 3" xfId="12459" xr:uid="{02B09599-BD0D-413A-943D-489D8A587DF8}"/>
    <cellStyle name="Comma 2 3 3 4 2 3 2" xfId="15117" xr:uid="{F36A8EE3-B69E-4985-A8B1-21310C4437A4}"/>
    <cellStyle name="Comma 2 3 3 4 2 4" xfId="15114" xr:uid="{25023204-8448-43CA-8DC1-1A41D1913476}"/>
    <cellStyle name="Comma 2 3 3 4 3" xfId="12460" xr:uid="{705AE030-6522-4007-903F-E408B1ED953F}"/>
    <cellStyle name="Comma 2 3 3 4 3 2" xfId="12461" xr:uid="{1BF3AE0C-ACC4-4072-BB33-AF745867127D}"/>
    <cellStyle name="Comma 2 3 3 4 3 2 2" xfId="15119" xr:uid="{BFC7D377-8FCE-46F9-99A3-24157234AD35}"/>
    <cellStyle name="Comma 2 3 3 4 3 3" xfId="15118" xr:uid="{C1B09A20-3F56-4D6A-859F-ADA1AAF28C66}"/>
    <cellStyle name="Comma 2 3 3 4 4" xfId="12462" xr:uid="{0C5F1586-BE98-4B3B-9686-4A8B2D992E63}"/>
    <cellStyle name="Comma 2 3 3 4 4 2" xfId="15120" xr:uid="{E45D1CDB-AC72-4C11-BC8A-5452C409A697}"/>
    <cellStyle name="Comma 2 3 3 4 5" xfId="15113" xr:uid="{57583BDC-B7EC-4AAF-80BC-89D14113BF78}"/>
    <cellStyle name="Comma 2 3 3 4 6" xfId="12455" xr:uid="{CDEF5928-0C9E-4106-AAEB-27D956227BAC}"/>
    <cellStyle name="Comma 2 3 3 4 7" xfId="17957" xr:uid="{A249A356-DE14-4175-B7D5-A92E156CA57A}"/>
    <cellStyle name="Comma 2 3 3 5" xfId="2175" xr:uid="{A8293EDC-F810-40CE-A28B-FF866B106675}"/>
    <cellStyle name="Comma 2 3 3 5 2" xfId="12464" xr:uid="{BD5C5E03-8449-4138-8227-45937E8493BC}"/>
    <cellStyle name="Comma 2 3 3 5 2 2" xfId="12465" xr:uid="{FC51210B-701A-4F88-8284-6CC231E84126}"/>
    <cellStyle name="Comma 2 3 3 5 2 2 2" xfId="15123" xr:uid="{063B71CB-7D14-4EB8-9490-7D8D458F5A59}"/>
    <cellStyle name="Comma 2 3 3 5 2 3" xfId="15122" xr:uid="{699F7B54-2A41-44E6-B9F9-D0DC93C5D49B}"/>
    <cellStyle name="Comma 2 3 3 5 3" xfId="12466" xr:uid="{035856EC-39D2-4458-88B3-46B5A129C4F3}"/>
    <cellStyle name="Comma 2 3 3 5 3 2" xfId="15124" xr:uid="{1AF2E10B-D7BE-4773-982F-9A45756FDDA6}"/>
    <cellStyle name="Comma 2 3 3 5 4" xfId="15121" xr:uid="{02748EF3-DA26-48F4-A6FA-E9A215C67897}"/>
    <cellStyle name="Comma 2 3 3 5 5" xfId="12463" xr:uid="{8C6AEF7C-C9D5-4FBB-BAA7-F7AF8BEF4AE1}"/>
    <cellStyle name="Comma 2 3 3 6" xfId="12467" xr:uid="{1E8A9DBA-180B-479F-8A2F-B050C363B9C3}"/>
    <cellStyle name="Comma 2 3 3 6 2" xfId="12468" xr:uid="{3C1E8BB9-F008-45A8-95B8-672356C4F945}"/>
    <cellStyle name="Comma 2 3 3 6 2 2" xfId="15126" xr:uid="{3F9F7BEE-0A62-406C-85BB-9C68B3444C5B}"/>
    <cellStyle name="Comma 2 3 3 6 3" xfId="15125" xr:uid="{B7332EE8-6D82-49B8-8322-DB66A2AD90D4}"/>
    <cellStyle name="Comma 2 3 3 7" xfId="12469" xr:uid="{FBA7BE7A-297B-41F1-A36D-12CA1686595C}"/>
    <cellStyle name="Comma 2 3 3 7 2" xfId="15127" xr:uid="{1F72A8DE-B335-4B92-A885-B996C10A64E5}"/>
    <cellStyle name="Comma 2 3 3 8" xfId="14959" xr:uid="{FB903E10-6808-485D-8EC2-BBA05319F21F}"/>
    <cellStyle name="Comma 2 3 3 9" xfId="12303" xr:uid="{E74FAD31-7E67-4695-AAC8-7519823AD56D}"/>
    <cellStyle name="Comma 2 3 4" xfId="2276" xr:uid="{A5922372-30D6-4F8A-9609-A11FCC5C14B9}"/>
    <cellStyle name="Comma 2 3 4 2" xfId="10677" xr:uid="{51D4A55B-332B-4C88-8256-AA55016D15E1}"/>
    <cellStyle name="Comma 2 3 4 2 2" xfId="12472" xr:uid="{7BB55F9E-D2E9-4F9F-8BB5-E90B09B771E3}"/>
    <cellStyle name="Comma 2 3 4 2 2 2" xfId="12473" xr:uid="{97E0E983-DFB6-4C0A-A2A6-EC8FD7C0BD37}"/>
    <cellStyle name="Comma 2 3 4 2 2 2 2" xfId="12474" xr:uid="{1A02A553-CF9C-439C-81DC-97FE3ABC2A41}"/>
    <cellStyle name="Comma 2 3 4 2 2 2 2 2" xfId="15132" xr:uid="{A8EAEF6F-F3C0-4B6E-AF65-C2627DCDC543}"/>
    <cellStyle name="Comma 2 3 4 2 2 2 3" xfId="15131" xr:uid="{6DA8074B-AB66-4BF2-A094-EAFD2E5F1585}"/>
    <cellStyle name="Comma 2 3 4 2 2 3" xfId="12475" xr:uid="{F054EE72-EC75-4BF5-93E8-341F27A09ECA}"/>
    <cellStyle name="Comma 2 3 4 2 2 3 2" xfId="15133" xr:uid="{A752933C-9FBF-451A-A7A1-A52B6BB7D692}"/>
    <cellStyle name="Comma 2 3 4 2 2 4" xfId="15130" xr:uid="{4D438C0D-0CA2-44CE-84E4-96A47A016137}"/>
    <cellStyle name="Comma 2 3 4 2 3" xfId="12476" xr:uid="{4946B4C8-FDE5-4BEA-BFBB-7F7A1B863D33}"/>
    <cellStyle name="Comma 2 3 4 2 3 2" xfId="12477" xr:uid="{D8CD24D9-87F1-4274-9838-031DAA578A39}"/>
    <cellStyle name="Comma 2 3 4 2 3 2 2" xfId="15135" xr:uid="{F80BE64F-354C-4649-B787-B2B95205FC9A}"/>
    <cellStyle name="Comma 2 3 4 2 3 3" xfId="15134" xr:uid="{D698BF2A-5C49-45E1-A558-A10DC207175F}"/>
    <cellStyle name="Comma 2 3 4 2 4" xfId="12478" xr:uid="{73ABD201-B0CF-4C92-A0CC-6A75512CFA8D}"/>
    <cellStyle name="Comma 2 3 4 2 4 2" xfId="15136" xr:uid="{C7E0F840-8840-47D0-9833-45E77A7353E6}"/>
    <cellStyle name="Comma 2 3 4 2 5" xfId="15129" xr:uid="{651CEF81-2A40-4F0C-B43D-80215AD5F0C3}"/>
    <cellStyle name="Comma 2 3 4 2 6" xfId="12471" xr:uid="{6B9A9005-56C5-493A-ACF1-AC6DA52CA554}"/>
    <cellStyle name="Comma 2 3 4 3" xfId="12479" xr:uid="{2BF69780-509A-4CF6-8EA9-2EA8C62316BF}"/>
    <cellStyle name="Comma 2 3 4 3 2" xfId="12480" xr:uid="{5238741D-53B5-4570-B73D-7FE81D09EA1E}"/>
    <cellStyle name="Comma 2 3 4 3 2 2" xfId="12481" xr:uid="{7EC5F9FD-C53F-4798-A354-5527D04FCFB9}"/>
    <cellStyle name="Comma 2 3 4 3 2 2 2" xfId="15139" xr:uid="{C5454E79-1127-4868-A006-2432C332A69D}"/>
    <cellStyle name="Comma 2 3 4 3 2 3" xfId="15138" xr:uid="{75AEFD1A-329A-4DB1-A970-2EFA422D5590}"/>
    <cellStyle name="Comma 2 3 4 3 3" xfId="12482" xr:uid="{52FBA409-64CC-41F1-92BA-783579E7BFCE}"/>
    <cellStyle name="Comma 2 3 4 3 3 2" xfId="15140" xr:uid="{16C10FD7-5169-4E2A-8B5B-34F029B5A535}"/>
    <cellStyle name="Comma 2 3 4 3 4" xfId="15137" xr:uid="{473A5D30-42A5-4C29-98D1-9B8964F83548}"/>
    <cellStyle name="Comma 2 3 4 4" xfId="12483" xr:uid="{037A947D-AC3D-4396-A530-AD39541D66F4}"/>
    <cellStyle name="Comma 2 3 4 4 2" xfId="12484" xr:uid="{AC47A8E6-BB4C-484D-986F-5216963F3165}"/>
    <cellStyle name="Comma 2 3 4 4 2 2" xfId="15142" xr:uid="{168666F1-CDF9-46F7-A819-BBC2811B77D7}"/>
    <cellStyle name="Comma 2 3 4 4 3" xfId="15141" xr:uid="{0E7146C0-1328-4AA9-A290-9C6654DDB939}"/>
    <cellStyle name="Comma 2 3 4 5" xfId="12485" xr:uid="{1771191F-DC3D-4CC5-BCA5-EDBAF83B8E33}"/>
    <cellStyle name="Comma 2 3 4 5 2" xfId="15143" xr:uid="{C04BD0CE-ED25-46AC-92B7-42AA0071CCCB}"/>
    <cellStyle name="Comma 2 3 4 6" xfId="15128" xr:uid="{A569411B-DFFC-44AE-9B98-DF5CFDB92F3E}"/>
    <cellStyle name="Comma 2 3 4 7" xfId="12470" xr:uid="{840285EC-4750-4900-B651-E64D2D02D72F}"/>
    <cellStyle name="Comma 2 3 5" xfId="2297" xr:uid="{E8F2DBB8-708B-4B5A-863D-9FDBC90AC018}"/>
    <cellStyle name="Comma 2 3 5 2" xfId="17362" xr:uid="{D97FC596-FB2F-4B6F-B016-B47A0E9916DA}"/>
    <cellStyle name="Comma 2 3 5 3" xfId="14735" xr:uid="{8BC3A8FD-78A1-4B01-BBEB-8091E134B128}"/>
    <cellStyle name="Comma 2 3 6" xfId="2721" xr:uid="{8A43E10F-0D1C-4043-9855-9AA2F910B7D3}"/>
    <cellStyle name="Comma 2 3 6 2" xfId="17376" xr:uid="{491CFE2C-BB60-49E9-A422-8D12E2C12072}"/>
    <cellStyle name="Comma 2 3 6 3" xfId="14752" xr:uid="{F13A2062-E141-42B3-9892-372C068BB349}"/>
    <cellStyle name="Comma 2 3 7" xfId="10675" xr:uid="{ED3C4EE3-95DA-4E29-8EBB-0159CC5B51AB}"/>
    <cellStyle name="Comma 2 4" xfId="38" xr:uid="{9A2D5863-C301-4807-9911-F22523ED900D}"/>
    <cellStyle name="Comma 2 4 10" xfId="3291" xr:uid="{D4A63F8D-08B1-49AE-A50B-D63D4DDB9C9C}"/>
    <cellStyle name="Comma 2 4 10 2" xfId="4008" xr:uid="{0E2C1EB5-99BE-4925-95BC-2A07A8B9FB2A}"/>
    <cellStyle name="Comma 2 4 10 2 2" xfId="5441" xr:uid="{527B7C30-5204-4E4F-981D-A983631FAB1A}"/>
    <cellStyle name="Comma 2 4 10 2 2 2" xfId="8377" xr:uid="{63EEF2C2-B308-4ACC-B121-9DF330D1826E}"/>
    <cellStyle name="Comma 2 4 10 2 2 2 2" xfId="24061" xr:uid="{B020AEE1-85B6-4822-87F0-963342075A7C}"/>
    <cellStyle name="Comma 2 4 10 2 2 3" xfId="21154" xr:uid="{BCF82313-1EBF-4E26-9BCF-444C85C2BF01}"/>
    <cellStyle name="Comma 2 4 10 2 3" xfId="6951" xr:uid="{6DF14B78-53C1-473A-832D-F172D0D20C2C}"/>
    <cellStyle name="Comma 2 4 10 2 3 2" xfId="22635" xr:uid="{61025ED0-5144-4094-8E3C-12BA8F2DDB07}"/>
    <cellStyle name="Comma 2 4 10 2 4" xfId="19727" xr:uid="{14113FB5-CE44-4182-8EDE-14FAF1490BEE}"/>
    <cellStyle name="Comma 2 4 10 3" xfId="4730" xr:uid="{9B9C569B-E62E-413F-825D-25A701CBA6FB}"/>
    <cellStyle name="Comma 2 4 10 3 2" xfId="7666" xr:uid="{B16A9D71-02E2-42CA-AFEC-87C62BC19FB8}"/>
    <cellStyle name="Comma 2 4 10 3 2 2" xfId="23350" xr:uid="{6B6E3452-B523-4735-9B92-9A4C71E1D197}"/>
    <cellStyle name="Comma 2 4 10 3 3" xfId="20443" xr:uid="{7DD1F09D-ECA5-40B5-80CE-01E68257E489}"/>
    <cellStyle name="Comma 2 4 10 4" xfId="6240" xr:uid="{12E60800-536A-41EE-8906-6EC925654D06}"/>
    <cellStyle name="Comma 2 4 10 4 2" xfId="21924" xr:uid="{E084BDB0-B9A3-4FB3-A44D-D8F988786634}"/>
    <cellStyle name="Comma 2 4 10 5" xfId="19016" xr:uid="{F84B2A2D-A43C-4F43-A4F8-99C54DF0F930}"/>
    <cellStyle name="Comma 2 4 11" xfId="3308" xr:uid="{C09B9D2A-040C-4087-83C1-D4BC28AAF608}"/>
    <cellStyle name="Comma 2 4 11 2" xfId="4745" xr:uid="{1D6BF521-7E94-42FA-A1DD-90EF4FD1165D}"/>
    <cellStyle name="Comma 2 4 11 2 2" xfId="7681" xr:uid="{FBC4D637-B84B-47A5-BFA9-E94F996FB6EA}"/>
    <cellStyle name="Comma 2 4 11 2 2 2" xfId="23365" xr:uid="{1AE8A4AC-2F9A-4FD0-B720-65B6983D7890}"/>
    <cellStyle name="Comma 2 4 11 2 3" xfId="20458" xr:uid="{368325D5-0E34-4B71-B3BE-0E06AA54279A}"/>
    <cellStyle name="Comma 2 4 11 3" xfId="6255" xr:uid="{292BB3C7-F25E-4BE3-9C06-D7E3371E66CB}"/>
    <cellStyle name="Comma 2 4 11 3 2" xfId="21939" xr:uid="{71DC41EC-62E1-499A-8F50-4E76F5B34FEE}"/>
    <cellStyle name="Comma 2 4 11 4" xfId="19031" xr:uid="{7A01C568-501D-4246-A97B-76AEE8AA5400}"/>
    <cellStyle name="Comma 2 4 12" xfId="4031" xr:uid="{62F0ADD9-8E0A-4CF2-BC30-4CF98586D3F0}"/>
    <cellStyle name="Comma 2 4 12 2" xfId="6968" xr:uid="{C3111DAB-B1F7-4394-94D8-563708ABFF31}"/>
    <cellStyle name="Comma 2 4 12 2 2" xfId="22652" xr:uid="{B5DFE0C8-97DD-42DB-B3A9-CB6D72B3B3A4}"/>
    <cellStyle name="Comma 2 4 12 3" xfId="19745" xr:uid="{492817F7-315E-482C-8376-A3B4754BB075}"/>
    <cellStyle name="Comma 2 4 13" xfId="5457" xr:uid="{28CE5404-B2A1-4B37-A7D8-81BCF115F7C4}"/>
    <cellStyle name="Comma 2 4 14" xfId="5534" xr:uid="{8991D545-36B9-4C35-8685-413F887CBA55}"/>
    <cellStyle name="Comma 2 4 14 2" xfId="8442" xr:uid="{D0F6B251-94D7-445D-9C2E-5F3EE7906471}"/>
    <cellStyle name="Comma 2 4 14 2 2" xfId="24126" xr:uid="{A19F5997-0167-4690-BCF5-D16BE54F2068}"/>
    <cellStyle name="Comma 2 4 14 3" xfId="21221" xr:uid="{35CEDFAA-365B-4BC2-8A64-E0B2B1FE478D}"/>
    <cellStyle name="Comma 2 4 15" xfId="5544" xr:uid="{A17582F5-3630-4813-9B37-C076E225BE1B}"/>
    <cellStyle name="Comma 2 4 15 2" xfId="21228" xr:uid="{E95F1B20-971F-4423-9E38-F05804FAE1DD}"/>
    <cellStyle name="Comma 2 4 16" xfId="10678" xr:uid="{343B085A-1819-49DD-B71C-BF2D77C8D873}"/>
    <cellStyle name="Comma 2 4 17" xfId="1682" xr:uid="{CCF9519A-C7DD-46A7-BA20-0AB2AFD4B1EC}"/>
    <cellStyle name="Comma 2 4 17 2" xfId="18080" xr:uid="{1A768187-7322-4099-B4E4-5A315679F551}"/>
    <cellStyle name="Comma 2 4 18" xfId="12139" xr:uid="{49F54FE3-5CAA-49FB-8C88-79BC365277BE}"/>
    <cellStyle name="Comma 2 4 19" xfId="17466" xr:uid="{0FB1B7C9-4546-4840-81C8-300C5672782D}"/>
    <cellStyle name="Comma 2 4 2" xfId="560" xr:uid="{56A215EB-0283-4892-A3D7-06627EBAB4A1}"/>
    <cellStyle name="Comma 2 4 2 10" xfId="12236" xr:uid="{77D30085-4624-4E3B-A7D0-B0778BA333E4}"/>
    <cellStyle name="Comma 2 4 2 11" xfId="17576" xr:uid="{B71FFFD2-8BA2-43E6-86E8-33D3A309288A}"/>
    <cellStyle name="Comma 2 4 2 2" xfId="731" xr:uid="{11258D7B-EBF7-4E00-84B7-320E3F6D2401}"/>
    <cellStyle name="Comma 2 4 2 2 2" xfId="1044" xr:uid="{461C46FF-6542-4A8D-BFAE-53E471B2B30F}"/>
    <cellStyle name="Comma 2 4 2 2 2 2" xfId="3757" xr:uid="{B3CD6C42-7169-429B-8291-9B28386707EF}"/>
    <cellStyle name="Comma 2 4 2 2 2 2 2" xfId="5190" xr:uid="{6CDC41E6-0EE9-4073-8F84-65C7B31983EA}"/>
    <cellStyle name="Comma 2 4 2 2 2 2 2 2" xfId="8126" xr:uid="{415462D9-AD6C-49C9-91FF-19779D4CE488}"/>
    <cellStyle name="Comma 2 4 2 2 2 2 2 2 2" xfId="15147" xr:uid="{D324D56D-B4E9-41C4-B4E6-AFEBEFC8CB4F}"/>
    <cellStyle name="Comma 2 4 2 2 2 2 2 2 3" xfId="12489" xr:uid="{DF3C22AD-5C73-45F5-B24F-585D8126F2C7}"/>
    <cellStyle name="Comma 2 4 2 2 2 2 2 2 4" xfId="23810" xr:uid="{BA729E4E-E857-4A55-BD16-86FBBF0EB6AC}"/>
    <cellStyle name="Comma 2 4 2 2 2 2 2 3" xfId="15146" xr:uid="{8A4200BB-C647-4147-AB81-6D3AA93FB130}"/>
    <cellStyle name="Comma 2 4 2 2 2 2 2 4" xfId="12488" xr:uid="{42F53F1A-E734-4C0A-81D1-94A92EADCFA9}"/>
    <cellStyle name="Comma 2 4 2 2 2 2 2 5" xfId="20903" xr:uid="{52A3744A-F697-4DBC-8E4B-5FF412AEFE22}"/>
    <cellStyle name="Comma 2 4 2 2 2 2 3" xfId="6700" xr:uid="{FFAB9CB5-0CB7-4CFE-9BF3-D0ED24EFBDEF}"/>
    <cellStyle name="Comma 2 4 2 2 2 2 3 2" xfId="15148" xr:uid="{62A16F40-BE44-4D6D-90E9-D84B5638AA01}"/>
    <cellStyle name="Comma 2 4 2 2 2 2 3 3" xfId="12490" xr:uid="{245CEA93-3220-4E43-A9F7-75DFCECE4649}"/>
    <cellStyle name="Comma 2 4 2 2 2 2 3 4" xfId="22384" xr:uid="{4BFF7422-C03E-499A-8586-6792B0C02356}"/>
    <cellStyle name="Comma 2 4 2 2 2 2 4" xfId="15145" xr:uid="{D23595A8-6359-4B1C-A311-552125D1ECD4}"/>
    <cellStyle name="Comma 2 4 2 2 2 2 5" xfId="12487" xr:uid="{89DCDBC9-8532-46EF-B16F-F25DEE4030DF}"/>
    <cellStyle name="Comma 2 4 2 2 2 2 6" xfId="19476" xr:uid="{4D2C61E6-B599-4636-9AA7-2B6E773DBB28}"/>
    <cellStyle name="Comma 2 4 2 2 2 3" xfId="4479" xr:uid="{518004CD-64C8-4BB4-B569-BE9F50452996}"/>
    <cellStyle name="Comma 2 4 2 2 2 3 2" xfId="7415" xr:uid="{E8143491-1866-488B-AB6C-5C38569B372C}"/>
    <cellStyle name="Comma 2 4 2 2 2 3 2 2" xfId="15150" xr:uid="{3161C8CA-F309-4A41-A3F8-1DB36804AB7D}"/>
    <cellStyle name="Comma 2 4 2 2 2 3 2 3" xfId="12492" xr:uid="{433C6B21-0571-4691-9123-EDDE5268FB78}"/>
    <cellStyle name="Comma 2 4 2 2 2 3 2 4" xfId="23099" xr:uid="{F2E8E145-89D6-4988-AF0C-1BD582E7F884}"/>
    <cellStyle name="Comma 2 4 2 2 2 3 3" xfId="15149" xr:uid="{92B4991E-3DF1-4882-93F2-8B3BFCCA9FEE}"/>
    <cellStyle name="Comma 2 4 2 2 2 3 4" xfId="12491" xr:uid="{FF3CD35C-C344-4C47-9FF6-4FEAC9282E6E}"/>
    <cellStyle name="Comma 2 4 2 2 2 3 5" xfId="20192" xr:uid="{34C7CDF7-77FC-4978-8F42-B37B60BC30A9}"/>
    <cellStyle name="Comma 2 4 2 2 2 4" xfId="5989" xr:uid="{B46991C9-B112-4653-B592-6227F09A784F}"/>
    <cellStyle name="Comma 2 4 2 2 2 4 2" xfId="15151" xr:uid="{C23173C7-FC87-42EB-BA82-93F60D264918}"/>
    <cellStyle name="Comma 2 4 2 2 2 4 3" xfId="12493" xr:uid="{243E264D-AECB-471E-90E8-22E4992B241D}"/>
    <cellStyle name="Comma 2 4 2 2 2 4 4" xfId="21673" xr:uid="{DD428930-D17E-4E2C-849B-9768904B70B8}"/>
    <cellStyle name="Comma 2 4 2 2 2 5" xfId="2884" xr:uid="{C73C3464-EAB5-4CD4-8D89-A6A2567CC7D7}"/>
    <cellStyle name="Comma 2 4 2 2 2 5 2" xfId="15144" xr:uid="{D42D53E1-C020-490B-8B40-5C6EE3B7D8CC}"/>
    <cellStyle name="Comma 2 4 2 2 2 5 3" xfId="18738" xr:uid="{2B0B66E2-323A-47B1-A973-1E5D40633E3F}"/>
    <cellStyle name="Comma 2 4 2 2 2 6" xfId="12486" xr:uid="{2969E613-54E7-49E4-8C75-6D93E0C64B90}"/>
    <cellStyle name="Comma 2 4 2 2 2 7" xfId="17959" xr:uid="{BA34B652-C363-4099-A462-1D5623127432}"/>
    <cellStyle name="Comma 2 4 2 2 3" xfId="3462" xr:uid="{B6768CCB-ECB1-4A77-A901-2742C73D8A24}"/>
    <cellStyle name="Comma 2 4 2 2 3 2" xfId="4897" xr:uid="{77F4953C-5429-4698-809A-8967EB7F398F}"/>
    <cellStyle name="Comma 2 4 2 2 3 2 2" xfId="7833" xr:uid="{4269E395-1BFC-4C0C-BB9A-9E910791C099}"/>
    <cellStyle name="Comma 2 4 2 2 3 2 2 2" xfId="15154" xr:uid="{514E37FD-8B0F-4BE2-A701-1A95CA394363}"/>
    <cellStyle name="Comma 2 4 2 2 3 2 2 3" xfId="12496" xr:uid="{41D58BA2-9981-4128-A43E-950610BA0FA9}"/>
    <cellStyle name="Comma 2 4 2 2 3 2 2 4" xfId="23517" xr:uid="{3BA27D66-74A0-4062-9D41-4759BEB9D647}"/>
    <cellStyle name="Comma 2 4 2 2 3 2 3" xfId="15153" xr:uid="{EA09A8DA-C762-44C2-8D62-A785E80F2FDE}"/>
    <cellStyle name="Comma 2 4 2 2 3 2 4" xfId="12495" xr:uid="{3680892F-29DD-4ED9-B9EB-611DA7F1CB55}"/>
    <cellStyle name="Comma 2 4 2 2 3 2 5" xfId="20610" xr:uid="{338E17F8-1660-40D1-B0E6-A4616078B300}"/>
    <cellStyle name="Comma 2 4 2 2 3 3" xfId="6407" xr:uid="{40EEFA7A-DB8D-4364-A583-08392054E946}"/>
    <cellStyle name="Comma 2 4 2 2 3 3 2" xfId="15155" xr:uid="{A9DA2BAB-9101-422B-A9BC-1ACC3CB99FDC}"/>
    <cellStyle name="Comma 2 4 2 2 3 3 3" xfId="12497" xr:uid="{A28AEB46-A32F-4E5F-AE5A-2D6810033DA9}"/>
    <cellStyle name="Comma 2 4 2 2 3 3 4" xfId="22091" xr:uid="{3AA091A3-DE20-45C0-A4F0-C41C3172DA64}"/>
    <cellStyle name="Comma 2 4 2 2 3 4" xfId="15152" xr:uid="{EB38C720-5867-44C2-919F-51D97DC6DF3D}"/>
    <cellStyle name="Comma 2 4 2 2 3 5" xfId="12494" xr:uid="{6205107B-EC18-41FB-87D7-775C86951C7F}"/>
    <cellStyle name="Comma 2 4 2 2 3 6" xfId="19183" xr:uid="{53F9440B-845C-4261-A069-6307CC5674CB}"/>
    <cellStyle name="Comma 2 4 2 2 4" xfId="4186" xr:uid="{957D69C1-8799-41B8-8456-9387D2B9E7C8}"/>
    <cellStyle name="Comma 2 4 2 2 4 2" xfId="7122" xr:uid="{826E3B7B-C9EF-4E4B-A0FC-2BAA2936D4B2}"/>
    <cellStyle name="Comma 2 4 2 2 4 2 2" xfId="15157" xr:uid="{F6417B62-3841-439C-98E7-3473C15E57D9}"/>
    <cellStyle name="Comma 2 4 2 2 4 2 3" xfId="12499" xr:uid="{4F4449D7-C1D3-4EF2-9880-CFBB516B2556}"/>
    <cellStyle name="Comma 2 4 2 2 4 2 4" xfId="22806" xr:uid="{1124FDA3-587A-4AA7-B2BF-98887B32E2D9}"/>
    <cellStyle name="Comma 2 4 2 2 4 3" xfId="15156" xr:uid="{2D35574C-AD4A-45B4-93DD-49A36733CC79}"/>
    <cellStyle name="Comma 2 4 2 2 4 4" xfId="12498" xr:uid="{85D970E2-101C-4F44-9EAE-A2902EF1DA09}"/>
    <cellStyle name="Comma 2 4 2 2 4 5" xfId="19899" xr:uid="{7125EA2A-4BA4-41C9-B280-97B2064635C7}"/>
    <cellStyle name="Comma 2 4 2 2 5" xfId="5696" xr:uid="{A3F8A12D-2A4D-444D-A68B-C55328032D43}"/>
    <cellStyle name="Comma 2 4 2 2 5 2" xfId="15158" xr:uid="{A5D64F64-08B4-4707-B58A-A8BEBD3EC0ED}"/>
    <cellStyle name="Comma 2 4 2 2 5 3" xfId="12500" xr:uid="{DC368F04-0795-4B70-A18E-83D847D446A9}"/>
    <cellStyle name="Comma 2 4 2 2 5 4" xfId="21380" xr:uid="{982E43A9-EACA-40E4-B213-2660E6C1D7C6}"/>
    <cellStyle name="Comma 2 4 2 2 6" xfId="2288" xr:uid="{AFF1E67E-C2E8-4349-B446-BB2F99F09032}"/>
    <cellStyle name="Comma 2 4 2 2 6 2" xfId="14961" xr:uid="{57854851-8E58-4DB1-89C1-29BB1EDE4663}"/>
    <cellStyle name="Comma 2 4 2 2 6 3" xfId="18373" xr:uid="{96919B56-F4BD-4823-A95E-36593E2D6D69}"/>
    <cellStyle name="Comma 2 4 2 2 7" xfId="12305" xr:uid="{664EFF16-E0D3-4509-821B-2C8F62434D38}"/>
    <cellStyle name="Comma 2 4 2 2 8" xfId="17652" xr:uid="{8179689B-094F-437D-A321-D0C8D9B5ED11}"/>
    <cellStyle name="Comma 2 4 2 3" xfId="968" xr:uid="{78DA5B55-0020-4B95-8809-4E02B09292CE}"/>
    <cellStyle name="Comma 2 4 2 3 2" xfId="2953" xr:uid="{0AB1784E-8EF7-4A85-B085-7DEF553BA0E8}"/>
    <cellStyle name="Comma 2 4 2 3 2 2" xfId="3826" xr:uid="{D5EEEE5B-0779-4C5E-800D-A3B98414402C}"/>
    <cellStyle name="Comma 2 4 2 3 2 2 2" xfId="5259" xr:uid="{4B26AEB6-9518-483D-B093-C27CE93BCF2E}"/>
    <cellStyle name="Comma 2 4 2 3 2 2 2 2" xfId="8195" xr:uid="{59FC2D69-F0CB-40A6-9073-029EAF9C7FD8}"/>
    <cellStyle name="Comma 2 4 2 3 2 2 2 2 2" xfId="15162" xr:uid="{DC2753C5-F646-4841-B200-0B9ACD453B09}"/>
    <cellStyle name="Comma 2 4 2 3 2 2 2 2 3" xfId="23879" xr:uid="{C197ABF8-921F-47B2-80E1-2E07D94806E5}"/>
    <cellStyle name="Comma 2 4 2 3 2 2 2 3" xfId="12504" xr:uid="{B77524B1-5774-46E0-93C4-85AFF9F9CBA2}"/>
    <cellStyle name="Comma 2 4 2 3 2 2 2 4" xfId="20972" xr:uid="{E6E9236F-9593-4357-A1D3-28EF9E32A239}"/>
    <cellStyle name="Comma 2 4 2 3 2 2 3" xfId="6769" xr:uid="{CDAC8EBF-76B0-4D8B-BA66-F7377A5CEC4B}"/>
    <cellStyle name="Comma 2 4 2 3 2 2 3 2" xfId="15161" xr:uid="{812E1C96-FF1B-43D1-870E-AB21C5F29841}"/>
    <cellStyle name="Comma 2 4 2 3 2 2 3 3" xfId="22453" xr:uid="{64E59316-7BB5-45D1-8358-DC862CEF233B}"/>
    <cellStyle name="Comma 2 4 2 3 2 2 4" xfId="12503" xr:uid="{B06175B6-D8F8-4CA5-90B8-E25DDFB35D83}"/>
    <cellStyle name="Comma 2 4 2 3 2 2 5" xfId="19545" xr:uid="{29697F80-52AF-4706-87A1-3FD778A5DB01}"/>
    <cellStyle name="Comma 2 4 2 3 2 3" xfId="4548" xr:uid="{38F0C06A-9A68-41F7-ABAE-7EA2EAF8F0BE}"/>
    <cellStyle name="Comma 2 4 2 3 2 3 2" xfId="7484" xr:uid="{2A577D66-56DA-4925-9C25-37A45F9C4AD9}"/>
    <cellStyle name="Comma 2 4 2 3 2 3 2 2" xfId="15163" xr:uid="{1532669C-DF46-4FBD-9FC3-DD708E2F0C45}"/>
    <cellStyle name="Comma 2 4 2 3 2 3 2 3" xfId="23168" xr:uid="{40F187A0-70EA-4ECE-AE83-741E77C429AA}"/>
    <cellStyle name="Comma 2 4 2 3 2 3 3" xfId="12505" xr:uid="{0DA9BAA1-88ED-40AC-8B11-6EB1D2175987}"/>
    <cellStyle name="Comma 2 4 2 3 2 3 4" xfId="20261" xr:uid="{2611B40F-4C37-43F3-A1A1-7807840324D6}"/>
    <cellStyle name="Comma 2 4 2 3 2 4" xfId="6058" xr:uid="{D19FB391-A403-4F2C-BF61-6649B04CA73F}"/>
    <cellStyle name="Comma 2 4 2 3 2 4 2" xfId="15160" xr:uid="{251031E3-9681-47CD-9FEF-A39070B3E3C6}"/>
    <cellStyle name="Comma 2 4 2 3 2 4 3" xfId="21742" xr:uid="{2A7BFE89-DE94-4C1E-848B-57582796FEE3}"/>
    <cellStyle name="Comma 2 4 2 3 2 5" xfId="12502" xr:uid="{3E4EDE70-B012-4C45-8FFE-BDE8894E81ED}"/>
    <cellStyle name="Comma 2 4 2 3 2 6" xfId="18807" xr:uid="{EFC3A2F6-2467-4B62-9F05-022EE38A15D2}"/>
    <cellStyle name="Comma 2 4 2 3 3" xfId="3531" xr:uid="{C453F8EB-1A24-4C8C-A653-D361775D8BFC}"/>
    <cellStyle name="Comma 2 4 2 3 3 2" xfId="4966" xr:uid="{D3D97999-91C7-4394-A32A-B1B5B75B4729}"/>
    <cellStyle name="Comma 2 4 2 3 3 2 2" xfId="7902" xr:uid="{989A0E81-4C9A-4286-A86C-79C117C7F301}"/>
    <cellStyle name="Comma 2 4 2 3 3 2 2 2" xfId="15165" xr:uid="{154D736D-06DB-4C59-9231-D0C41E7431B5}"/>
    <cellStyle name="Comma 2 4 2 3 3 2 2 3" xfId="23586" xr:uid="{7DC4FE27-E17C-48FF-93ED-D67C398AE4A8}"/>
    <cellStyle name="Comma 2 4 2 3 3 2 3" xfId="12507" xr:uid="{92F2AE82-CC63-4B43-963A-C2B8F3980FF3}"/>
    <cellStyle name="Comma 2 4 2 3 3 2 4" xfId="20679" xr:uid="{6F11FF05-C7E4-4344-871B-272A9F5C3AF0}"/>
    <cellStyle name="Comma 2 4 2 3 3 3" xfId="6476" xr:uid="{B2A401B9-43FE-42F0-85AF-7439E46C1884}"/>
    <cellStyle name="Comma 2 4 2 3 3 3 2" xfId="15164" xr:uid="{53F1E73A-A8D8-441C-A4F9-5013B3E3D648}"/>
    <cellStyle name="Comma 2 4 2 3 3 3 3" xfId="22160" xr:uid="{66E2A906-3A3B-41D9-99C2-B3A218AAC082}"/>
    <cellStyle name="Comma 2 4 2 3 3 4" xfId="12506" xr:uid="{EFF46049-D221-440F-9296-EE2E2AF64EAA}"/>
    <cellStyle name="Comma 2 4 2 3 3 5" xfId="19252" xr:uid="{74016970-ADC7-457C-AD06-BFE72E4DC913}"/>
    <cellStyle name="Comma 2 4 2 3 4" xfId="4255" xr:uid="{5884D8D6-0E3F-4C9F-821D-2B5C625DF8D0}"/>
    <cellStyle name="Comma 2 4 2 3 4 2" xfId="7191" xr:uid="{3376EBF1-8023-4647-9EFC-25734A703758}"/>
    <cellStyle name="Comma 2 4 2 3 4 2 2" xfId="15166" xr:uid="{16BB24FE-7BD3-4131-B3E2-34F9F4097413}"/>
    <cellStyle name="Comma 2 4 2 3 4 2 3" xfId="22875" xr:uid="{3B545412-D1CD-409C-A3F5-2A3BE53DECE6}"/>
    <cellStyle name="Comma 2 4 2 3 4 3" xfId="12508" xr:uid="{F6006407-A651-47F6-BB50-06F5218B14F1}"/>
    <cellStyle name="Comma 2 4 2 3 4 4" xfId="19968" xr:uid="{1A542C0B-4626-4740-AB02-52CD278A1F72}"/>
    <cellStyle name="Comma 2 4 2 3 5" xfId="5765" xr:uid="{C73EEB2C-E3E4-47F4-9A1C-45552C884E51}"/>
    <cellStyle name="Comma 2 4 2 3 5 2" xfId="15159" xr:uid="{C7BB0B91-7220-482D-B1E2-09DD52504D98}"/>
    <cellStyle name="Comma 2 4 2 3 5 3" xfId="21449" xr:uid="{02B2BA61-2D04-4C5E-BE06-92E8DB527125}"/>
    <cellStyle name="Comma 2 4 2 3 6" xfId="2364" xr:uid="{E2F46FA1-057F-4B1A-B999-2791C5F1454C}"/>
    <cellStyle name="Comma 2 4 2 3 6 2" xfId="18444" xr:uid="{C846005D-7FDF-4E58-9578-1D029D7D8718}"/>
    <cellStyle name="Comma 2 4 2 3 7" xfId="12501" xr:uid="{2F3C0488-C6EB-4AC5-ACE3-E3E796E22F58}"/>
    <cellStyle name="Comma 2 4 2 3 8" xfId="17884" xr:uid="{AF9EBDB9-7F0C-4E8F-922D-142418D02BB4}"/>
    <cellStyle name="Comma 2 4 2 4" xfId="2813" xr:uid="{ABBBE7E1-E366-4072-A66A-F5DE5406B583}"/>
    <cellStyle name="Comma 2 4 2 4 2" xfId="3687" xr:uid="{C86ED091-670B-4FB7-A12D-46A58BF1C8E0}"/>
    <cellStyle name="Comma 2 4 2 4 2 2" xfId="5120" xr:uid="{CB498249-B4A1-4CAC-8988-98763828DE59}"/>
    <cellStyle name="Comma 2 4 2 4 2 2 2" xfId="8056" xr:uid="{1D3C903F-E6BF-4B45-9C2E-2041481A948F}"/>
    <cellStyle name="Comma 2 4 2 4 2 2 2 2" xfId="15169" xr:uid="{FEDAB7D3-08F5-466E-85FB-F00CED93B5C7}"/>
    <cellStyle name="Comma 2 4 2 4 2 2 2 3" xfId="23740" xr:uid="{AE3005D9-0E33-4BDE-A853-EDBE99D88E37}"/>
    <cellStyle name="Comma 2 4 2 4 2 2 3" xfId="12511" xr:uid="{B8316B75-3E7F-4A35-A53F-8989FB4C2D02}"/>
    <cellStyle name="Comma 2 4 2 4 2 2 4" xfId="20833" xr:uid="{7F048B5B-92E0-4C35-A128-3A9FB9F30F75}"/>
    <cellStyle name="Comma 2 4 2 4 2 3" xfId="6630" xr:uid="{5921AAEC-4C71-4469-A5E8-396308912E24}"/>
    <cellStyle name="Comma 2 4 2 4 2 3 2" xfId="15168" xr:uid="{0067505C-A954-429B-95C5-5A1426FD8305}"/>
    <cellStyle name="Comma 2 4 2 4 2 3 3" xfId="22314" xr:uid="{140261E2-16C5-4736-B363-C4ED65F401D1}"/>
    <cellStyle name="Comma 2 4 2 4 2 4" xfId="12510" xr:uid="{AB816D9A-7ECD-4B77-BDF3-7BB3E0496488}"/>
    <cellStyle name="Comma 2 4 2 4 2 5" xfId="19406" xr:uid="{DA829BE4-0F67-4362-A5E2-02AFE15341D8}"/>
    <cellStyle name="Comma 2 4 2 4 3" xfId="4409" xr:uid="{F8BC3565-D6E9-4AA8-94F6-524AE9CEAFDF}"/>
    <cellStyle name="Comma 2 4 2 4 3 2" xfId="7345" xr:uid="{94FD58D4-15BA-45FE-9C8B-25083618A634}"/>
    <cellStyle name="Comma 2 4 2 4 3 2 2" xfId="15170" xr:uid="{C5D7EA5A-528C-4CBE-99BF-91A49B60A992}"/>
    <cellStyle name="Comma 2 4 2 4 3 2 3" xfId="23029" xr:uid="{2E0456C4-802F-4175-BDD2-3E58EEF249C9}"/>
    <cellStyle name="Comma 2 4 2 4 3 3" xfId="12512" xr:uid="{BC205186-5E7B-4575-B8D1-1635F63F841E}"/>
    <cellStyle name="Comma 2 4 2 4 3 4" xfId="20122" xr:uid="{10964079-4ED5-4E9F-9E87-98C1051E8605}"/>
    <cellStyle name="Comma 2 4 2 4 4" xfId="5919" xr:uid="{177B2BB0-F3E6-455A-8961-AD276BD15F2C}"/>
    <cellStyle name="Comma 2 4 2 4 4 2" xfId="15167" xr:uid="{BAA06004-1C51-44F1-BA32-647C61D4D990}"/>
    <cellStyle name="Comma 2 4 2 4 4 3" xfId="21603" xr:uid="{5C06775C-CDD0-4CA9-AFF8-B35D191F3013}"/>
    <cellStyle name="Comma 2 4 2 4 5" xfId="12509" xr:uid="{03D1FD06-5C5B-490C-A768-8ED76235DEBE}"/>
    <cellStyle name="Comma 2 4 2 4 6" xfId="18668" xr:uid="{0556713D-D3EA-44BC-BAD7-2F68CFA25ED5}"/>
    <cellStyle name="Comma 2 4 2 5" xfId="3144" xr:uid="{A0A9CA6A-3E16-41F1-8FDA-1B4F44AF6BCD}"/>
    <cellStyle name="Comma 2 4 2 5 2" xfId="12514" xr:uid="{7C3C7190-BC21-4B28-96A3-9CEC0F150128}"/>
    <cellStyle name="Comma 2 4 2 5 2 2" xfId="15172" xr:uid="{55617D8D-6978-4832-ADA5-5ED404ACD45E}"/>
    <cellStyle name="Comma 2 4 2 5 3" xfId="15171" xr:uid="{E030EB2A-5EE8-4CE3-8315-D55EC1CF8240}"/>
    <cellStyle name="Comma 2 4 2 5 4" xfId="12513" xr:uid="{3134FBC7-F880-417E-AFFE-201DFAAA91AF}"/>
    <cellStyle name="Comma 2 4 2 6" xfId="3392" xr:uid="{25D81840-E055-401D-B7AF-DD3FA43327C9}"/>
    <cellStyle name="Comma 2 4 2 6 2" xfId="4827" xr:uid="{8D7862FB-13D6-4F9B-A9C0-9BB59C986C4D}"/>
    <cellStyle name="Comma 2 4 2 6 2 2" xfId="7763" xr:uid="{39D0B85B-8F44-4CA1-B277-45F90BAC13EA}"/>
    <cellStyle name="Comma 2 4 2 6 2 2 2" xfId="23447" xr:uid="{94B5C3C8-2726-43B4-90FC-0B75E6D2CDAF}"/>
    <cellStyle name="Comma 2 4 2 6 2 3" xfId="15173" xr:uid="{399DC502-A26A-42FF-B3A1-2FE3E3908A20}"/>
    <cellStyle name="Comma 2 4 2 6 2 4" xfId="20540" xr:uid="{583FEE41-397C-47A3-8C85-F6570E9BC62C}"/>
    <cellStyle name="Comma 2 4 2 6 3" xfId="6337" xr:uid="{29934AD9-5E72-4554-93E3-0531AABF09AE}"/>
    <cellStyle name="Comma 2 4 2 6 3 2" xfId="22021" xr:uid="{C89A4AAF-3501-4E0E-B711-8A96827C9E2D}"/>
    <cellStyle name="Comma 2 4 2 6 4" xfId="12515" xr:uid="{8A89DB1B-E3EE-4602-87D3-01C6EA9FA884}"/>
    <cellStyle name="Comma 2 4 2 6 5" xfId="19113" xr:uid="{FF05F09B-8861-46BB-8B7E-614EBB3D21B7}"/>
    <cellStyle name="Comma 2 4 2 7" xfId="4116" xr:uid="{D43CFCDD-0062-45EA-A704-D276617C44FA}"/>
    <cellStyle name="Comma 2 4 2 7 2" xfId="7052" xr:uid="{969DF2B9-BC57-421F-86B9-4F7970C36079}"/>
    <cellStyle name="Comma 2 4 2 7 2 2" xfId="22736" xr:uid="{21615EAF-5CFC-42C4-9729-A424B1D9BA3A}"/>
    <cellStyle name="Comma 2 4 2 7 3" xfId="14882" xr:uid="{FD5BCC60-F3C7-4486-A792-760A4F5683A7}"/>
    <cellStyle name="Comma 2 4 2 7 4" xfId="19829" xr:uid="{B3F4D69B-D7AC-468D-B8D3-ED7F3C15BA5F}"/>
    <cellStyle name="Comma 2 4 2 8" xfId="5626" xr:uid="{048ED7C3-6140-492F-B3A9-7A0917E5DAFA}"/>
    <cellStyle name="Comma 2 4 2 8 2" xfId="21310" xr:uid="{8F26CAA6-39C9-40B7-A8F5-880F374255D9}"/>
    <cellStyle name="Comma 2 4 2 9" xfId="2180" xr:uid="{CAF224A8-C703-404F-8FAB-95DF2DFAFC18}"/>
    <cellStyle name="Comma 2 4 2 9 2" xfId="18292" xr:uid="{198D7825-BCD6-48E0-9AFB-DAF282311B4A}"/>
    <cellStyle name="Comma 2 4 3" xfId="788" xr:uid="{ADFE796D-D5A4-4603-80A8-D7E62175DB85}"/>
    <cellStyle name="Comma 2 4 3 2" xfId="2840" xr:uid="{D0170780-F221-4E2A-BB6A-968DEEB11C99}"/>
    <cellStyle name="Comma 2 4 3 2 2" xfId="3713" xr:uid="{0B07B6C9-C7E8-4A30-85D0-E06853C4D62E}"/>
    <cellStyle name="Comma 2 4 3 2 2 2" xfId="5146" xr:uid="{2B2F9C35-4536-424E-9F25-D59A0F643E82}"/>
    <cellStyle name="Comma 2 4 3 2 2 2 2" xfId="8082" xr:uid="{F694343B-F2C0-4065-9830-BCF7CE8CBA31}"/>
    <cellStyle name="Comma 2 4 3 2 2 2 2 2" xfId="15177" xr:uid="{C45528B2-ADF8-42AA-9F7E-C71F74486BCB}"/>
    <cellStyle name="Comma 2 4 3 2 2 2 2 3" xfId="23766" xr:uid="{D3BFD4AF-B1BB-4AD3-8A8D-36ED705701AC}"/>
    <cellStyle name="Comma 2 4 3 2 2 2 3" xfId="12519" xr:uid="{EC2B5B83-6783-4071-8F75-3FDB14E13044}"/>
    <cellStyle name="Comma 2 4 3 2 2 2 4" xfId="20859" xr:uid="{B4C7CE40-EEEB-4D9D-8E84-8D6484306922}"/>
    <cellStyle name="Comma 2 4 3 2 2 3" xfId="6656" xr:uid="{E817FCAD-75B4-4396-989E-27E0478196EC}"/>
    <cellStyle name="Comma 2 4 3 2 2 3 2" xfId="15176" xr:uid="{22820DCF-1B22-4107-A4FA-1BB7635BBB34}"/>
    <cellStyle name="Comma 2 4 3 2 2 3 3" xfId="22340" xr:uid="{4B78EF8D-7471-4320-88A0-CD543A4335AB}"/>
    <cellStyle name="Comma 2 4 3 2 2 4" xfId="12518" xr:uid="{FA006B37-8B75-4701-866A-179E8B8851D0}"/>
    <cellStyle name="Comma 2 4 3 2 2 5" xfId="19432" xr:uid="{59CF0829-6AB7-413E-8B11-67BB26A1A354}"/>
    <cellStyle name="Comma 2 4 3 2 3" xfId="4435" xr:uid="{E8E6603D-EEE9-4CA1-96FA-8D4F90790628}"/>
    <cellStyle name="Comma 2 4 3 2 3 2" xfId="7371" xr:uid="{F18B1D27-C3ED-4D4E-8244-175A7E81358C}"/>
    <cellStyle name="Comma 2 4 3 2 3 2 2" xfId="15178" xr:uid="{23C4F9BD-D437-4162-ADEE-3E4E66117863}"/>
    <cellStyle name="Comma 2 4 3 2 3 2 3" xfId="23055" xr:uid="{0DF8F2D6-1D43-495C-AF46-71F8659E5C55}"/>
    <cellStyle name="Comma 2 4 3 2 3 3" xfId="12520" xr:uid="{CD4C2DD5-47EE-4171-B6D3-5F604BDC353A}"/>
    <cellStyle name="Comma 2 4 3 2 3 4" xfId="20148" xr:uid="{243AD691-388B-4A3B-AC20-483BBEF9A47E}"/>
    <cellStyle name="Comma 2 4 3 2 4" xfId="5945" xr:uid="{4C98CAA3-C44B-4991-AF32-F4C31BAE4DBC}"/>
    <cellStyle name="Comma 2 4 3 2 4 2" xfId="15175" xr:uid="{E2AB2D5F-0F53-4BFB-92E7-BBD7C902BD01}"/>
    <cellStyle name="Comma 2 4 3 2 4 3" xfId="21629" xr:uid="{7B6D4928-A4C4-476D-8BD9-A1463DF96993}"/>
    <cellStyle name="Comma 2 4 3 2 5" xfId="12517" xr:uid="{A9C31F6A-65E1-4F02-BF07-6EFBD240D392}"/>
    <cellStyle name="Comma 2 4 3 2 6" xfId="18694" xr:uid="{30336D40-4BAB-42B5-BD7E-0C9755F363FC}"/>
    <cellStyle name="Comma 2 4 3 3" xfId="3418" xr:uid="{B419D722-E11D-4CAE-823F-6593ADFA86BA}"/>
    <cellStyle name="Comma 2 4 3 3 2" xfId="4853" xr:uid="{984EC0E2-3632-4DD5-B2C4-5C111BDADF58}"/>
    <cellStyle name="Comma 2 4 3 3 2 2" xfId="7789" xr:uid="{58C6D35A-44D9-4FAF-8651-E8C15CF92A4B}"/>
    <cellStyle name="Comma 2 4 3 3 2 2 2" xfId="15180" xr:uid="{7D9C4378-1ADD-4B34-BC9A-777348651880}"/>
    <cellStyle name="Comma 2 4 3 3 2 2 3" xfId="23473" xr:uid="{F46C53C9-B259-4EB0-94D3-688A17A1FE6F}"/>
    <cellStyle name="Comma 2 4 3 3 2 3" xfId="12522" xr:uid="{27229B94-FC83-431A-92CA-31DEEF67F4BB}"/>
    <cellStyle name="Comma 2 4 3 3 2 4" xfId="20566" xr:uid="{6724010E-4D56-4BB4-8593-4882C8FA8606}"/>
    <cellStyle name="Comma 2 4 3 3 3" xfId="6363" xr:uid="{3ED7152A-31EA-4132-8B24-E0298D6A75BF}"/>
    <cellStyle name="Comma 2 4 3 3 3 2" xfId="15179" xr:uid="{AA77CCC5-5E08-4A67-95A6-9F14F3DCD237}"/>
    <cellStyle name="Comma 2 4 3 3 3 3" xfId="22047" xr:uid="{6AB958EB-02C3-4D8C-9F35-D48801A8544E}"/>
    <cellStyle name="Comma 2 4 3 3 4" xfId="12521" xr:uid="{48F1EBDA-C5D1-4EA7-9BF6-D8A6658BD80A}"/>
    <cellStyle name="Comma 2 4 3 3 5" xfId="19139" xr:uid="{57FB18A3-CA34-4292-8C89-469B693C868F}"/>
    <cellStyle name="Comma 2 4 3 4" xfId="4142" xr:uid="{BFEA8D9E-3269-4D83-8202-38FA6C59ABE8}"/>
    <cellStyle name="Comma 2 4 3 4 2" xfId="7078" xr:uid="{FA5B0A0C-7353-4357-8F16-1DF7DFA8E633}"/>
    <cellStyle name="Comma 2 4 3 4 2 2" xfId="15181" xr:uid="{B5FBB0F0-D9E8-4FEE-9484-ABD3DEC42FCB}"/>
    <cellStyle name="Comma 2 4 3 4 2 3" xfId="22762" xr:uid="{FE8BB0F3-4E16-4BB9-A959-D3443C0C76B6}"/>
    <cellStyle name="Comma 2 4 3 4 3" xfId="12523" xr:uid="{78283FBE-3DB0-44A1-8EC5-BE38BAC2D52B}"/>
    <cellStyle name="Comma 2 4 3 4 4" xfId="19855" xr:uid="{7BE124E1-37C7-461E-B1AC-41B5758B48E2}"/>
    <cellStyle name="Comma 2 4 3 5" xfId="5652" xr:uid="{D5572C86-11F4-4755-883B-332AB9B1C03D}"/>
    <cellStyle name="Comma 2 4 3 5 2" xfId="15174" xr:uid="{A8425F37-5E3F-456F-96E6-F4DDEB324DFA}"/>
    <cellStyle name="Comma 2 4 3 5 3" xfId="21336" xr:uid="{7F2EFDD9-F44D-4189-91BA-4001A11A5933}"/>
    <cellStyle name="Comma 2 4 3 6" xfId="2235" xr:uid="{24BEC215-AB0B-4E6F-B888-89FD4C8B4F01}"/>
    <cellStyle name="Comma 2 4 3 6 2" xfId="18327" xr:uid="{2F19FCA4-9DEF-4E35-A5F4-63FE43852B09}"/>
    <cellStyle name="Comma 2 4 3 7" xfId="12516" xr:uid="{C787E67B-BD8F-482E-8676-6E045807F3E5}"/>
    <cellStyle name="Comma 2 4 3 8" xfId="17704" xr:uid="{31EEB40D-830D-4A9A-B306-22B89FF4AB5B}"/>
    <cellStyle name="Comma 2 4 4" xfId="2277" xr:uid="{D7B1B14B-2E86-448A-A2C7-3B33174C7DDA}"/>
    <cellStyle name="Comma 2 4 4 2" xfId="12525" xr:uid="{D9E99E23-6CD0-446D-91E9-AB83E939BC3F}"/>
    <cellStyle name="Comma 2 4 4 2 2" xfId="12526" xr:uid="{C91A630A-DD1A-4FC4-8800-83F7394BE181}"/>
    <cellStyle name="Comma 2 4 4 2 2 2" xfId="15184" xr:uid="{E7B3A1AE-A117-482A-A365-BB9CDAEA34A3}"/>
    <cellStyle name="Comma 2 4 4 2 3" xfId="15183" xr:uid="{A5A0FE71-9B7D-4889-9080-1C3F84E7D4F2}"/>
    <cellStyle name="Comma 2 4 4 3" xfId="12527" xr:uid="{8D5C82BC-73B2-40BA-BB8F-D819AE0F1BDB}"/>
    <cellStyle name="Comma 2 4 4 3 2" xfId="15185" xr:uid="{BF4453FA-673D-42C6-AC6A-FC1EF4E0489D}"/>
    <cellStyle name="Comma 2 4 4 4" xfId="15182" xr:uid="{18F13115-EC9F-4F88-ABAE-FB15F8DBE3F9}"/>
    <cellStyle name="Comma 2 4 4 5" xfId="12524" xr:uid="{4A9095F9-E628-4FAB-BFDE-C7931C0BC4D3}"/>
    <cellStyle name="Comma 2 4 5" xfId="2287" xr:uid="{ED24F985-4FB0-468C-AE9A-85DE0F9807AF}"/>
    <cellStyle name="Comma 2 4 5 2" xfId="12529" xr:uid="{D3E88B5B-F8D5-491E-B558-2B89C0C010BB}"/>
    <cellStyle name="Comma 2 4 5 2 2" xfId="15187" xr:uid="{A4B3E277-1ABE-4239-978D-CE20E9A2107F}"/>
    <cellStyle name="Comma 2 4 5 3" xfId="15186" xr:uid="{A75D3F38-80D4-4EE6-9230-3531B88A09F0}"/>
    <cellStyle name="Comma 2 4 5 4" xfId="12528" xr:uid="{5F0997FC-B1FA-443F-81ED-2D8F9F8C4FA6}"/>
    <cellStyle name="Comma 2 4 6" xfId="2329" xr:uid="{07E37301-299A-4EBB-B000-AAF39933461B}"/>
    <cellStyle name="Comma 2 4 6 2" xfId="2919" xr:uid="{3BC895CD-649D-46FA-91BF-845483E5D169}"/>
    <cellStyle name="Comma 2 4 6 2 2" xfId="3792" xr:uid="{3533E609-7A33-4731-8C9C-3C5E19B41549}"/>
    <cellStyle name="Comma 2 4 6 2 2 2" xfId="5225" xr:uid="{7211D05B-6B60-406A-A468-B24D4DC209AA}"/>
    <cellStyle name="Comma 2 4 6 2 2 2 2" xfId="8161" xr:uid="{5E2D0B74-C2EE-470F-ABAE-672888E450E6}"/>
    <cellStyle name="Comma 2 4 6 2 2 2 2 2" xfId="23845" xr:uid="{8F40D313-EDB8-4813-BBE4-7E9E50573BB3}"/>
    <cellStyle name="Comma 2 4 6 2 2 2 3" xfId="20938" xr:uid="{B7A2A934-801F-4B8E-9246-083C759F748B}"/>
    <cellStyle name="Comma 2 4 6 2 2 3" xfId="6735" xr:uid="{1BB32781-210E-4DA2-B588-298AE0262A89}"/>
    <cellStyle name="Comma 2 4 6 2 2 3 2" xfId="22419" xr:uid="{98DA141E-5AAB-4CED-BC9A-E09E2DBF2378}"/>
    <cellStyle name="Comma 2 4 6 2 2 4" xfId="19511" xr:uid="{5A5198CF-64DF-4869-859B-74C0420CFFC1}"/>
    <cellStyle name="Comma 2 4 6 2 3" xfId="4514" xr:uid="{9B4A0C12-DA71-4788-A1A2-3D8FE181D110}"/>
    <cellStyle name="Comma 2 4 6 2 3 2" xfId="7450" xr:uid="{23077B92-672D-4A07-A1F3-1F89F8F0AD2E}"/>
    <cellStyle name="Comma 2 4 6 2 3 2 2" xfId="23134" xr:uid="{5E265C67-CCCE-46F5-9CCB-B1898A22AC84}"/>
    <cellStyle name="Comma 2 4 6 2 3 3" xfId="20227" xr:uid="{AF5E7689-B288-4605-A73A-6910AC792D8B}"/>
    <cellStyle name="Comma 2 4 6 2 4" xfId="6024" xr:uid="{0A6B9C8F-DE1A-44FE-A9C5-BA6CA3BFA008}"/>
    <cellStyle name="Comma 2 4 6 2 4 2" xfId="21708" xr:uid="{14FF3A3C-B2CC-4833-B06F-220504CA30F8}"/>
    <cellStyle name="Comma 2 4 6 2 5" xfId="15188" xr:uid="{32396EB7-5F22-4AD1-BD94-76B1C66CF826}"/>
    <cellStyle name="Comma 2 4 6 2 6" xfId="18773" xr:uid="{3A8731E2-B61C-4BB5-A8E9-A4E80A762920}"/>
    <cellStyle name="Comma 2 4 6 3" xfId="3497" xr:uid="{F7D8AC60-A56A-4F87-8B16-E866AF8C1AA8}"/>
    <cellStyle name="Comma 2 4 6 3 2" xfId="4932" xr:uid="{47E9DCDC-13C1-4F0A-998E-600E5FE3BBA9}"/>
    <cellStyle name="Comma 2 4 6 3 2 2" xfId="7868" xr:uid="{B5B5ACFB-0778-4400-937D-EA6C4AD31307}"/>
    <cellStyle name="Comma 2 4 6 3 2 2 2" xfId="23552" xr:uid="{982D2C1B-E9F8-4DEC-BBE8-094E2916FF21}"/>
    <cellStyle name="Comma 2 4 6 3 2 3" xfId="20645" xr:uid="{F05E7A91-AA90-4756-B09F-5E451DF29847}"/>
    <cellStyle name="Comma 2 4 6 3 3" xfId="6442" xr:uid="{AF4C9935-3191-4307-90BF-53A56B325144}"/>
    <cellStyle name="Comma 2 4 6 3 3 2" xfId="22126" xr:uid="{A5E9886B-FAFC-45DF-AADF-58FD09361CDA}"/>
    <cellStyle name="Comma 2 4 6 3 4" xfId="19218" xr:uid="{84E56AEB-7C16-4644-B4A4-0349608EDFED}"/>
    <cellStyle name="Comma 2 4 6 4" xfId="4221" xr:uid="{556BE80C-5073-4EE2-B7C7-038210DA1A9C}"/>
    <cellStyle name="Comma 2 4 6 4 2" xfId="7157" xr:uid="{A30E6D10-8A97-496C-8B67-00F28386CCEA}"/>
    <cellStyle name="Comma 2 4 6 4 2 2" xfId="22841" xr:uid="{0BF9EFCB-DAB4-4D3B-939C-A5C6C02C546B}"/>
    <cellStyle name="Comma 2 4 6 4 3" xfId="19934" xr:uid="{CDC02313-10AB-4555-81DC-07BEEE7C0BC9}"/>
    <cellStyle name="Comma 2 4 6 5" xfId="5731" xr:uid="{ABDE3DD5-357D-454F-9204-506138C5338F}"/>
    <cellStyle name="Comma 2 4 6 5 2" xfId="21415" xr:uid="{ACF023D1-0C83-4396-9323-37CB105EF819}"/>
    <cellStyle name="Comma 2 4 6 6" xfId="12530" xr:uid="{639F8847-7149-4FD2-A2C3-3303B83DE297}"/>
    <cellStyle name="Comma 2 4 6 7" xfId="18410" xr:uid="{77DBF99C-6E5C-4B9E-8488-19CD07743DB2}"/>
    <cellStyle name="Comma 2 4 7" xfId="737" xr:uid="{07454C41-73C6-449C-8720-49D758ACDC36}"/>
    <cellStyle name="Comma 2 4 7 2" xfId="746" xr:uid="{DC87B4B0-ECCA-441A-AC18-1B2128051016}"/>
    <cellStyle name="Comma 2 4 7 2 2" xfId="1056" xr:uid="{A8FA55BB-19A2-425E-B6BF-DFEA9AA713FF}"/>
    <cellStyle name="Comma 2 4 7 2 2 2" xfId="5341" xr:uid="{0313FE23-30E1-460F-BF50-1A46AAA5F8ED}"/>
    <cellStyle name="Comma 2 4 7 2 2 2 2" xfId="8277" xr:uid="{2904050E-911D-47A2-876F-AD562A6FEB9A}"/>
    <cellStyle name="Comma 2 4 7 2 2 2 2 2" xfId="15191" xr:uid="{731907C4-AFEC-470D-B306-2FFA54DC67D7}"/>
    <cellStyle name="Comma 2 4 7 2 2 2 2 3" xfId="12533" xr:uid="{02449366-B32B-4AE9-9EF6-485E685C842B}"/>
    <cellStyle name="Comma 2 4 7 2 2 2 2 4" xfId="23961" xr:uid="{F9A83A3E-B475-40B8-AA3F-044441D40EBE}"/>
    <cellStyle name="Comma 2 4 7 2 2 2 3" xfId="15190" xr:uid="{2719DD3D-F946-4656-96DF-3717D8F74EE5}"/>
    <cellStyle name="Comma 2 4 7 2 2 2 4" xfId="12532" xr:uid="{5F9CF9C9-5CF2-40A2-BA0B-CD27CEF9EF8E}"/>
    <cellStyle name="Comma 2 4 7 2 2 2 5" xfId="21054" xr:uid="{481BA9A2-D161-4038-B835-374FA50B0355}"/>
    <cellStyle name="Comma 2 4 7 2 2 3" xfId="6851" xr:uid="{8AFACD40-4C2E-477D-B167-9EA77978CE31}"/>
    <cellStyle name="Comma 2 4 7 2 2 3 2" xfId="15192" xr:uid="{41D8CE2E-9C1B-490F-9940-7D674C86B643}"/>
    <cellStyle name="Comma 2 4 7 2 2 3 3" xfId="12534" xr:uid="{2201EC9E-9491-421E-AFB7-067508101D2B}"/>
    <cellStyle name="Comma 2 4 7 2 2 3 4" xfId="22535" xr:uid="{E7562B50-C4E5-4E7A-ADFB-96B81EC0FD7D}"/>
    <cellStyle name="Comma 2 4 7 2 2 4" xfId="3908" xr:uid="{4CA806BB-B166-47B6-BA6F-FD290591E7F4}"/>
    <cellStyle name="Comma 2 4 7 2 2 4 2" xfId="15189" xr:uid="{D6A10C91-DEB7-43C7-AC16-BA8604759E57}"/>
    <cellStyle name="Comma 2 4 7 2 2 4 3" xfId="19627" xr:uid="{CE40DE2A-ACCF-4474-813D-2C78A2008BFB}"/>
    <cellStyle name="Comma 2 4 7 2 2 5" xfId="12531" xr:uid="{45677C96-09C4-40A7-8255-C487222BF993}"/>
    <cellStyle name="Comma 2 4 7 2 2 6" xfId="17971" xr:uid="{0317A42F-C582-45F4-B96C-C7B3BCF7DC1E}"/>
    <cellStyle name="Comma 2 4 7 2 3" xfId="4630" xr:uid="{794F2404-AFAE-427C-A58F-4587F692A1C1}"/>
    <cellStyle name="Comma 2 4 7 2 3 2" xfId="7566" xr:uid="{D75F42D3-CFBC-40F7-BD07-5715259F6BE0}"/>
    <cellStyle name="Comma 2 4 7 2 3 2 2" xfId="15194" xr:uid="{C2A8A239-5FCD-41F9-9BA0-E09AAF9E0462}"/>
    <cellStyle name="Comma 2 4 7 2 3 2 3" xfId="12536" xr:uid="{9AC46266-CAD7-4C9C-A47F-4B1363D5903E}"/>
    <cellStyle name="Comma 2 4 7 2 3 2 4" xfId="23250" xr:uid="{A919D3FD-93AE-427D-BB30-781183F43111}"/>
    <cellStyle name="Comma 2 4 7 2 3 3" xfId="15193" xr:uid="{77774ED1-304C-4573-93FA-511BED47A5D6}"/>
    <cellStyle name="Comma 2 4 7 2 3 4" xfId="12535" xr:uid="{86B35C35-5902-4289-B8DE-9C435A2BA824}"/>
    <cellStyle name="Comma 2 4 7 2 3 5" xfId="20343" xr:uid="{70F79376-0AE1-4341-986D-3CED6BC2A02C}"/>
    <cellStyle name="Comma 2 4 7 2 4" xfId="6140" xr:uid="{CB6B3E25-25D3-4187-B4CF-A6B7AA891EBF}"/>
    <cellStyle name="Comma 2 4 7 2 4 2" xfId="15195" xr:uid="{0D3D12BE-9C4A-426B-A589-6E00F5F5D2F4}"/>
    <cellStyle name="Comma 2 4 7 2 4 3" xfId="12537" xr:uid="{9EF1066F-34AB-4434-A5CF-627B319EF479}"/>
    <cellStyle name="Comma 2 4 7 2 4 4" xfId="21824" xr:uid="{96093700-E57F-4EB4-AE87-19CC6C14F855}"/>
    <cellStyle name="Comma 2 4 7 2 5" xfId="3048" xr:uid="{E1794349-CA84-4BFF-A217-5DCF7983B5F4}"/>
    <cellStyle name="Comma 2 4 7 2 5 2" xfId="14974" xr:uid="{64371709-D09C-4E14-AC84-1CC8FCE971A4}"/>
    <cellStyle name="Comma 2 4 7 2 5 3" xfId="18892" xr:uid="{2374FF46-EA76-4395-9EDD-01C61AF2985C}"/>
    <cellStyle name="Comma 2 4 7 2 6" xfId="12317" xr:uid="{0EBABF46-D32A-4906-B797-7030C8F22CB0}"/>
    <cellStyle name="Comma 2 4 7 2 7" xfId="17664" xr:uid="{51868882-0300-492C-8CA1-F53C5F7E0A80}"/>
    <cellStyle name="Comma 2 4 7 3" xfId="1049" xr:uid="{4CA7C22A-D321-475D-988A-BB5E737FB39A}"/>
    <cellStyle name="Comma 2 4 7 3 2" xfId="4775" xr:uid="{DF7B8E87-F3E3-4E23-A70B-F6F2DBB9D812}"/>
    <cellStyle name="Comma 2 4 7 3 2 2" xfId="7711" xr:uid="{942C244A-471C-47BB-9DE1-DF184913EB3D}"/>
    <cellStyle name="Comma 2 4 7 3 2 2 2" xfId="15198" xr:uid="{7EF0DA6E-193D-4681-BD2D-8276E07665CE}"/>
    <cellStyle name="Comma 2 4 7 3 2 2 3" xfId="12540" xr:uid="{DEB1554E-5D86-4B71-9A51-591B28801130}"/>
    <cellStyle name="Comma 2 4 7 3 2 2 4" xfId="23395" xr:uid="{C66D2563-FA51-4493-AB29-DB0128490D65}"/>
    <cellStyle name="Comma 2 4 7 3 2 3" xfId="15197" xr:uid="{86FEAB8E-7C3B-4B5E-867B-37175849CC05}"/>
    <cellStyle name="Comma 2 4 7 3 2 4" xfId="12539" xr:uid="{C00E3F4B-D73A-4A4B-AAD4-E150019DF2CB}"/>
    <cellStyle name="Comma 2 4 7 3 2 5" xfId="20488" xr:uid="{BA3FB587-507E-454C-A41E-55FFAA5D424C}"/>
    <cellStyle name="Comma 2 4 7 3 3" xfId="6285" xr:uid="{03437B73-A382-4701-A717-8FC6D79E757A}"/>
    <cellStyle name="Comma 2 4 7 3 3 2" xfId="15199" xr:uid="{B9633C5B-3800-4F50-8026-C1136FD270B4}"/>
    <cellStyle name="Comma 2 4 7 3 3 3" xfId="12541" xr:uid="{640BFAA2-BA8A-4CFD-AF75-8BA1F6D1B29F}"/>
    <cellStyle name="Comma 2 4 7 3 3 4" xfId="21969" xr:uid="{219FD0BB-23E2-4BEA-AB2E-9859830BD92A}"/>
    <cellStyle name="Comma 2 4 7 3 4" xfId="3340" xr:uid="{641464B2-D5F9-4ED2-BFE8-04EB86015B3E}"/>
    <cellStyle name="Comma 2 4 7 3 4 2" xfId="15196" xr:uid="{56D4628C-94BC-4102-8B0B-6DC5EC1F2DEB}"/>
    <cellStyle name="Comma 2 4 7 3 4 3" xfId="19061" xr:uid="{B76EACA4-CA45-4A24-92E1-A7B2026C26F9}"/>
    <cellStyle name="Comma 2 4 7 3 5" xfId="12538" xr:uid="{20132AFF-54E4-499A-8BA8-47721276C7BB}"/>
    <cellStyle name="Comma 2 4 7 3 6" xfId="17964" xr:uid="{1FB678DB-A2D4-46FF-9D2A-5B279445287B}"/>
    <cellStyle name="Comma 2 4 7 4" xfId="4064" xr:uid="{39C2789B-B96E-47C9-8C59-B0D17BBA8028}"/>
    <cellStyle name="Comma 2 4 7 4 2" xfId="7000" xr:uid="{35A7304D-4F86-4617-A423-539569854941}"/>
    <cellStyle name="Comma 2 4 7 4 2 2" xfId="15201" xr:uid="{99D9987F-6738-40C5-9D08-04E2E47594ED}"/>
    <cellStyle name="Comma 2 4 7 4 2 3" xfId="12543" xr:uid="{D9CF64FB-5B20-445B-8F47-1192A8FD7011}"/>
    <cellStyle name="Comma 2 4 7 4 2 4" xfId="22684" xr:uid="{F72B2FB6-6F00-4392-B4B2-F0B75BC368AE}"/>
    <cellStyle name="Comma 2 4 7 4 3" xfId="15200" xr:uid="{4546A8B0-8567-4E3F-A36F-BD9752F74F5A}"/>
    <cellStyle name="Comma 2 4 7 4 4" xfId="12542" xr:uid="{DB6F1803-69C2-4EB3-B9ED-37B810E1FFE8}"/>
    <cellStyle name="Comma 2 4 7 4 5" xfId="19777" xr:uid="{2FDE4344-66A4-4543-9285-144E2CDC34DF}"/>
    <cellStyle name="Comma 2 4 7 5" xfId="5574" xr:uid="{97D88D21-6669-4158-878B-0350CEAAEB88}"/>
    <cellStyle name="Comma 2 4 7 5 2" xfId="15202" xr:uid="{70C8459C-D6DC-42DC-B976-2CDB4696AEC5}"/>
    <cellStyle name="Comma 2 4 7 5 3" xfId="12544" xr:uid="{EE3AC095-1D6C-4592-8E65-53C3634B0960}"/>
    <cellStyle name="Comma 2 4 7 5 4" xfId="21258" xr:uid="{968AB0C5-9FCC-404D-9686-E153AF92F5A6}"/>
    <cellStyle name="Comma 2 4 7 6" xfId="2095" xr:uid="{E4E4EB98-B374-4CEF-B7D2-6E259BE7A9F4}"/>
    <cellStyle name="Comma 2 4 7 6 2" xfId="14966" xr:uid="{FB0B9B1A-3B4D-427D-B1D0-C4CF89F081FA}"/>
    <cellStyle name="Comma 2 4 7 6 3" xfId="18234" xr:uid="{B8D2443C-DED5-48F9-8F12-120018462F6A}"/>
    <cellStyle name="Comma 2 4 7 7" xfId="12310" xr:uid="{59C8FE26-F251-4BEF-8310-1210D6275A78}"/>
    <cellStyle name="Comma 2 4 7 8" xfId="17657" xr:uid="{E6E05A62-B01E-4EDB-BB57-D182898F056B}"/>
    <cellStyle name="Comma 2 4 8" xfId="2749" xr:uid="{987CB431-941A-485A-8C21-E7125B57C3DB}"/>
    <cellStyle name="Comma 2 4 8 2" xfId="3646" xr:uid="{78C634C5-675E-4DF2-A0E6-11483DB87750}"/>
    <cellStyle name="Comma 2 4 8 2 2" xfId="5079" xr:uid="{CCEC899F-A9F1-4192-9254-9702221FE6F3}"/>
    <cellStyle name="Comma 2 4 8 2 2 2" xfId="8015" xr:uid="{0FA1A2F5-4420-4CCD-B8F2-592694DC4A6A}"/>
    <cellStyle name="Comma 2 4 8 2 2 2 2" xfId="23699" xr:uid="{8263E1B3-821E-46FE-B6A1-D39D4ADECD98}"/>
    <cellStyle name="Comma 2 4 8 2 2 3" xfId="20792" xr:uid="{581F20E4-A580-404C-8D4E-75CA35D54F72}"/>
    <cellStyle name="Comma 2 4 8 2 3" xfId="6589" xr:uid="{2242EAA9-BE54-4912-BED6-082C655EDDBC}"/>
    <cellStyle name="Comma 2 4 8 2 3 2" xfId="22273" xr:uid="{DAC28201-4380-48D5-B1D0-856F672787AE}"/>
    <cellStyle name="Comma 2 4 8 2 4" xfId="19365" xr:uid="{CF13172E-22E6-4BFA-9A05-560A5B215389}"/>
    <cellStyle name="Comma 2 4 8 3" xfId="4368" xr:uid="{103F169A-B0E8-4963-B21D-0F93021240FA}"/>
    <cellStyle name="Comma 2 4 8 3 2" xfId="7304" xr:uid="{9CD2FFDE-D059-4352-9A1F-BFAB2DF0F049}"/>
    <cellStyle name="Comma 2 4 8 3 2 2" xfId="22988" xr:uid="{EF88CC75-8E6C-42DB-924E-B53DF44C4049}"/>
    <cellStyle name="Comma 2 4 8 3 3" xfId="20081" xr:uid="{1499939F-7528-419D-BF0A-2299E9666B54}"/>
    <cellStyle name="Comma 2 4 8 4" xfId="5878" xr:uid="{DCDD7C22-79D2-4C66-BDBF-FC7929370F1D}"/>
    <cellStyle name="Comma 2 4 8 4 2" xfId="21562" xr:uid="{34E7FC76-14D3-4356-AA5A-09844EC35A5F}"/>
    <cellStyle name="Comma 2 4 8 5" xfId="14767" xr:uid="{537A3B7B-53C1-4B5F-B0F5-36261529FA91}"/>
    <cellStyle name="Comma 2 4 8 6" xfId="18623" xr:uid="{5E1026AB-E50B-4606-BE9E-00F725184F90}"/>
    <cellStyle name="Comma 2 4 9" xfId="3115" xr:uid="{64C5FA5D-1DDF-46A6-8C16-79F4E6A34568}"/>
    <cellStyle name="Comma 2 5" xfId="610" xr:uid="{CC14CE3F-B44A-4ACF-A52A-83CA55EC820E}"/>
    <cellStyle name="Comma 2 5 2" xfId="2422" xr:uid="{A92ACB0F-F328-4442-9666-332FC116A2CC}"/>
    <cellStyle name="Comma 2 5 2 2" xfId="14906" xr:uid="{7F56DB6F-6DC6-49BB-87AB-365CC863DCC7}"/>
    <cellStyle name="Comma 2 5 3" xfId="2043" xr:uid="{B829FCF8-D7FA-49ED-ACC5-B9DD94C321BA}"/>
    <cellStyle name="Comma 2 5 4" xfId="3116" xr:uid="{77DC56FB-B2F7-4740-BF30-B20010A5D528}"/>
    <cellStyle name="Comma 2 5 5" xfId="10679" xr:uid="{5F43AA80-57AA-4385-90C8-17067892B0FC}"/>
    <cellStyle name="Comma 2 5 6" xfId="1683" xr:uid="{B58AE1FC-B285-4249-A739-24EFFC3F1B81}"/>
    <cellStyle name="Comma 2 6" xfId="265" xr:uid="{BEDB96B4-79AC-4B34-807A-85DA78A44727}"/>
    <cellStyle name="Comma 2 6 2" xfId="2435" xr:uid="{9224141D-497F-41DF-AC7D-9C0A5A0FD69B}"/>
    <cellStyle name="Comma 2 6 2 2" xfId="10680" xr:uid="{F3D41A3F-0EF4-4F37-80D5-F856D1C5C537}"/>
    <cellStyle name="Comma 2 6 2 2 2" xfId="24586" xr:uid="{E988F071-EC96-4CA9-8355-C15941953FD3}"/>
    <cellStyle name="Comma 2 6 2 3" xfId="14783" xr:uid="{68C389CD-9118-40D3-9086-02CA3FF8E6B5}"/>
    <cellStyle name="Comma 2 6 3" xfId="8549" xr:uid="{24BFD0C2-DBB5-4E50-8A77-F270FB6831A9}"/>
    <cellStyle name="Comma 2 7" xfId="266" xr:uid="{E5EE059F-5D8B-4A7D-9DB8-0BB61D664326}"/>
    <cellStyle name="Comma 2 7 2" xfId="2436" xr:uid="{119C9A70-C67F-4A33-9650-F539BBC7DE1C}"/>
    <cellStyle name="Comma 2 7 2 2" xfId="14784" xr:uid="{B8069F94-F780-4B74-A3A9-DFE32A11A804}"/>
    <cellStyle name="Comma 2 7 3" xfId="10681" xr:uid="{701F3BA2-8D01-4758-A746-7EC7D724CC03}"/>
    <cellStyle name="Comma 2 8" xfId="267" xr:uid="{20C44011-E0EC-4693-8CBA-1F1EBF717001}"/>
    <cellStyle name="Comma 2 8 2" xfId="2437" xr:uid="{BB3EA78B-ACD3-4A58-A6ED-E66E9081A97B}"/>
    <cellStyle name="Comma 2 8 2 2" xfId="14785" xr:uid="{067F1BCA-C51F-42D1-9144-E7E18051BAC6}"/>
    <cellStyle name="Comma 2 9" xfId="611" xr:uid="{C691DF1B-827E-43C5-A5D9-9F43B769D90C}"/>
    <cellStyle name="Comma 2 9 2" xfId="2130" xr:uid="{164E4E91-9106-42BE-BB0E-08BE244EC95A}"/>
    <cellStyle name="Comma 2 9 3" xfId="1684" xr:uid="{46396C3D-0AD4-4FFE-9DDB-8827C3B9B7A2}"/>
    <cellStyle name="Comma 2_Consolidation_MIS Q2 09-10" xfId="8533" xr:uid="{28BFEDCD-F0D7-409F-9E0C-B85CB4E740FB}"/>
    <cellStyle name="Comma 20" xfId="612" xr:uid="{7A897589-3111-4A7F-8558-7FCB574B524A}"/>
    <cellStyle name="Comma 20 2" xfId="2533" xr:uid="{DC1A90CC-2D3F-48C7-877B-65C0CDE566EF}"/>
    <cellStyle name="Comma 20 2 2" xfId="14907" xr:uid="{F8340DA9-922F-4101-95C3-45CD50911A95}"/>
    <cellStyle name="Comma 20 3" xfId="2128" xr:uid="{853D2F90-1531-4186-96A8-120475590176}"/>
    <cellStyle name="Comma 20 4" xfId="8481" xr:uid="{17E9B3E4-7A32-472A-A9FC-8F1D80A69F2C}"/>
    <cellStyle name="Comma 20 5" xfId="10682" xr:uid="{ACEA3D21-8E10-49BF-BB5B-9110970D950D}"/>
    <cellStyle name="Comma 20 5 2" xfId="24587" xr:uid="{3F434D89-CA45-42F1-B67B-CEFAAE644C6D}"/>
    <cellStyle name="Comma 20 6" xfId="1993" xr:uid="{4AA19F85-5312-4FE2-810B-A5DBC1E1E273}"/>
    <cellStyle name="Comma 21" xfId="613" xr:uid="{57FF0478-EDAB-4018-850E-7B1993ABC26F}"/>
    <cellStyle name="Comma 21 2" xfId="268" xr:uid="{8DF1876B-95C5-46C0-99CA-E53A41ED2093}"/>
    <cellStyle name="Comma 21 2 2" xfId="2438" xr:uid="{5F466903-E4A3-4D25-B1CE-1054FC329522}"/>
    <cellStyle name="Comma 21 2 2 2" xfId="14786" xr:uid="{0BFA08B4-1498-40BF-BE8C-D699FF63A62E}"/>
    <cellStyle name="Comma 21 3" xfId="269" xr:uid="{B612B292-83EC-4F40-B841-ED315BC64450}"/>
    <cellStyle name="Comma 21 3 2" xfId="2439" xr:uid="{2D2C82B6-BC61-4121-B6D8-9DBA175D9CE2}"/>
    <cellStyle name="Comma 21 3 2 2" xfId="14787" xr:uid="{970B0C9A-999D-40E2-8E4C-C406E42D0873}"/>
    <cellStyle name="Comma 21 4" xfId="2524" xr:uid="{FB289868-3ACD-4CF1-A034-8C9998A4AB82}"/>
    <cellStyle name="Comma 21 4 2" xfId="14908" xr:uid="{F27B8873-9734-4370-A874-87EA1A560D76}"/>
    <cellStyle name="Comma 22" xfId="614" xr:uid="{9172DD3A-7899-4FD7-828D-76C15FF379F4}"/>
    <cellStyle name="Comma 22 2" xfId="2534" xr:uid="{FB6674E8-0A02-4AA9-909C-9B5A3B2A4F1E}"/>
    <cellStyle name="Comma 22 2 2" xfId="10683" xr:uid="{06ED6932-FDE8-4B12-A23B-4DEAF63AA59B}"/>
    <cellStyle name="Comma 22 2 2 2" xfId="24588" xr:uid="{E84B0102-A528-4152-AC3D-C5CBBE82EF2C}"/>
    <cellStyle name="Comma 22 2 3" xfId="14909" xr:uid="{77EC6335-2ADE-46EF-86BE-B33AD9918AC3}"/>
    <cellStyle name="Comma 23" xfId="615" xr:uid="{7F86EE3E-D0C2-409E-81B0-B1BB6343A66D}"/>
    <cellStyle name="Comma 23 2" xfId="2548" xr:uid="{BFA3F64E-5B47-4BDE-B678-9F9C694F8C21}"/>
    <cellStyle name="Comma 23 2 2" xfId="14910" xr:uid="{526BA570-C9D7-4A35-84BF-FFB1C08ABFA2}"/>
    <cellStyle name="Comma 24" xfId="270" xr:uid="{F1135472-CA41-4DE8-A456-B2F3A37521F6}"/>
    <cellStyle name="Comma 24 10" xfId="5545" xr:uid="{5B863659-F3FE-45F1-8201-A609D97779B1}"/>
    <cellStyle name="Comma 24 10 2" xfId="21229" xr:uid="{E063A22E-5419-4ADA-9F4B-C9B8FFE29F89}"/>
    <cellStyle name="Comma 24 11" xfId="10684" xr:uid="{2B666906-62A5-473F-B15C-4CAD7DAEE747}"/>
    <cellStyle name="Comma 24 12" xfId="1685" xr:uid="{435CD512-6D4E-4431-AC1F-B67F3A8BD80B}"/>
    <cellStyle name="Comma 24 12 2" xfId="18081" xr:uid="{21A5ED6B-3247-44B6-9D7D-870C83735A5F}"/>
    <cellStyle name="Comma 24 13" xfId="12151" xr:uid="{B50E89C2-E0CD-4401-9EED-A51D316E7E89}"/>
    <cellStyle name="Comma 24 14" xfId="17473" xr:uid="{327A92D4-D440-47B8-8FE6-DAAB9A66FDBC}"/>
    <cellStyle name="Comma 24 2" xfId="852" xr:uid="{DB41CB57-37B1-4D32-98AA-1DBD5D699B36}"/>
    <cellStyle name="Comma 24 2 2" xfId="2368" xr:uid="{1F7CB14A-AF2D-43C1-91A4-52AFCC24DD88}"/>
    <cellStyle name="Comma 24 2 2 2" xfId="2956" xr:uid="{A0A0ED7A-AB6A-49D9-8AA4-81E7AB5E8FDF}"/>
    <cellStyle name="Comma 24 2 2 2 2" xfId="3829" xr:uid="{90C1C7BD-B07F-4AD2-987C-063DC6D4A898}"/>
    <cellStyle name="Comma 24 2 2 2 2 2" xfId="5262" xr:uid="{700FE1EC-D9C1-42B8-B9C7-BE2DC75EACD0}"/>
    <cellStyle name="Comma 24 2 2 2 2 2 2" xfId="8198" xr:uid="{86A584AF-8AEE-4C5D-84BD-FB11B0E43632}"/>
    <cellStyle name="Comma 24 2 2 2 2 2 2 2" xfId="23882" xr:uid="{D0B65FEF-A61B-435C-87D1-2E8F168889ED}"/>
    <cellStyle name="Comma 24 2 2 2 2 2 3" xfId="15206" xr:uid="{17719A36-E960-43AC-AC1C-16BF298D29AE}"/>
    <cellStyle name="Comma 24 2 2 2 2 2 4" xfId="20975" xr:uid="{3E717B3E-9FDC-4BB2-8B3C-84245EFEB138}"/>
    <cellStyle name="Comma 24 2 2 2 2 3" xfId="6772" xr:uid="{5332BD34-29B5-4B89-8F2E-CE1E78196512}"/>
    <cellStyle name="Comma 24 2 2 2 2 3 2" xfId="22456" xr:uid="{FB8C5FC8-B2CF-411D-B282-5BE34F10084F}"/>
    <cellStyle name="Comma 24 2 2 2 2 4" xfId="12548" xr:uid="{284617DE-9474-404E-88D5-032169F5F182}"/>
    <cellStyle name="Comma 24 2 2 2 2 5" xfId="19548" xr:uid="{15FB843B-4290-4926-AA9F-2DB47C4D726B}"/>
    <cellStyle name="Comma 24 2 2 2 3" xfId="4551" xr:uid="{489A6F4F-52C2-4DAF-9E3F-BDBD7F0D6867}"/>
    <cellStyle name="Comma 24 2 2 2 3 2" xfId="7487" xr:uid="{70D64801-654E-4539-9480-732DE92F18CB}"/>
    <cellStyle name="Comma 24 2 2 2 3 2 2" xfId="23171" xr:uid="{C01D68EB-A8D3-49C7-84B5-83B0055D2D26}"/>
    <cellStyle name="Comma 24 2 2 2 3 3" xfId="15205" xr:uid="{FE2117C7-9727-4825-B748-0B742ED6CF05}"/>
    <cellStyle name="Comma 24 2 2 2 3 4" xfId="20264" xr:uid="{CABDCA3D-48E2-4021-ADB1-33E949906399}"/>
    <cellStyle name="Comma 24 2 2 2 4" xfId="6061" xr:uid="{BE99A15A-A396-4A53-A475-38DE21AF2EBB}"/>
    <cellStyle name="Comma 24 2 2 2 4 2" xfId="21745" xr:uid="{4CD15A54-3C99-4141-B4DD-A29A9FEE8817}"/>
    <cellStyle name="Comma 24 2 2 2 5" xfId="12547" xr:uid="{42E5735B-3BEA-4990-98F0-CE50E2435571}"/>
    <cellStyle name="Comma 24 2 2 2 6" xfId="18810" xr:uid="{825D3DA3-7270-4D4F-BC99-A5FF2C3941A8}"/>
    <cellStyle name="Comma 24 2 2 3" xfId="3534" xr:uid="{C9569FAB-154E-4B7B-BE67-D165F824B5D7}"/>
    <cellStyle name="Comma 24 2 2 3 2" xfId="4969" xr:uid="{8C275EF1-A527-4287-AE2B-CA1EF1740C9D}"/>
    <cellStyle name="Comma 24 2 2 3 2 2" xfId="7905" xr:uid="{2C48433B-63BE-4BC1-926C-7A325C353EB1}"/>
    <cellStyle name="Comma 24 2 2 3 2 2 2" xfId="23589" xr:uid="{968D3288-5EC3-45F3-8C09-0D0B20B41C6F}"/>
    <cellStyle name="Comma 24 2 2 3 2 3" xfId="15207" xr:uid="{88156979-489D-40D4-9512-BACD08282D75}"/>
    <cellStyle name="Comma 24 2 2 3 2 4" xfId="20682" xr:uid="{01472E86-721E-48C1-8940-1DF702DFC1E2}"/>
    <cellStyle name="Comma 24 2 2 3 3" xfId="6479" xr:uid="{3811883C-43D3-45DD-ACF1-2E6AD2FF2148}"/>
    <cellStyle name="Comma 24 2 2 3 3 2" xfId="22163" xr:uid="{AD026AD5-66FE-4C45-9994-6D7AD5FF1677}"/>
    <cellStyle name="Comma 24 2 2 3 4" xfId="12549" xr:uid="{5E2F6D9A-CB66-4BEA-A561-850B5BA0DBA3}"/>
    <cellStyle name="Comma 24 2 2 3 5" xfId="19255" xr:uid="{D14CC961-2CE4-4542-933D-FE264C41DEE3}"/>
    <cellStyle name="Comma 24 2 2 4" xfId="4258" xr:uid="{89665A07-1D25-41E5-819A-DA4C8ADE4969}"/>
    <cellStyle name="Comma 24 2 2 4 2" xfId="7194" xr:uid="{E4F45BD5-8A7D-4A6B-B3A1-A77BDCC2C83D}"/>
    <cellStyle name="Comma 24 2 2 4 2 2" xfId="22878" xr:uid="{913BD4CE-0B93-424B-B2F3-F17FD5C7D5FC}"/>
    <cellStyle name="Comma 24 2 2 4 3" xfId="15204" xr:uid="{9CE4D8F3-EDAA-48F3-BE12-6F46CD214C2C}"/>
    <cellStyle name="Comma 24 2 2 4 4" xfId="19971" xr:uid="{F88A6F15-12F8-4AFE-B3CD-D4DF56FEEB8D}"/>
    <cellStyle name="Comma 24 2 2 5" xfId="5768" xr:uid="{F54BF35D-E4E7-4916-9FB4-148CEB371BA3}"/>
    <cellStyle name="Comma 24 2 2 5 2" xfId="21452" xr:uid="{5C29F3AD-27E2-44C3-9E77-59AFDCBAD4F3}"/>
    <cellStyle name="Comma 24 2 2 6" xfId="12546" xr:uid="{7A5FA30B-CB26-4673-AFD3-37C328B2B74E}"/>
    <cellStyle name="Comma 24 2 2 7" xfId="18447" xr:uid="{3B04DC33-E23F-4D7A-8EBA-77EEB155609F}"/>
    <cellStyle name="Comma 24 2 3" xfId="2827" xr:uid="{010AD015-B752-4A43-B245-F9AB5CB232C5}"/>
    <cellStyle name="Comma 24 2 3 2" xfId="3700" xr:uid="{08924087-7907-408A-8A79-ECA6A2A2C1BC}"/>
    <cellStyle name="Comma 24 2 3 2 2" xfId="5133" xr:uid="{AE9C5D9A-1631-4CE1-91AA-DFCD1F745FD5}"/>
    <cellStyle name="Comma 24 2 3 2 2 2" xfId="8069" xr:uid="{F162EDDE-831F-42C2-BF35-E7424AEFE0E4}"/>
    <cellStyle name="Comma 24 2 3 2 2 2 2" xfId="23753" xr:uid="{5DBA6A3D-ADAC-4F30-92DE-B92DF88E8588}"/>
    <cellStyle name="Comma 24 2 3 2 2 3" xfId="15209" xr:uid="{AD166FBB-AAAC-4479-922F-FBDA8B77D1E0}"/>
    <cellStyle name="Comma 24 2 3 2 2 4" xfId="20846" xr:uid="{79336962-FFAC-4F49-A00F-3BD8270B9C94}"/>
    <cellStyle name="Comma 24 2 3 2 3" xfId="6643" xr:uid="{27939A35-D668-4673-86E2-24962F2F9DA3}"/>
    <cellStyle name="Comma 24 2 3 2 3 2" xfId="22327" xr:uid="{0BCDA522-4BB4-46C6-B488-083E4BEEE43F}"/>
    <cellStyle name="Comma 24 2 3 2 4" xfId="12551" xr:uid="{2C043968-9EB4-4122-9FD2-BE145EF67A7B}"/>
    <cellStyle name="Comma 24 2 3 2 5" xfId="19419" xr:uid="{D8492D55-1801-4A6C-9C54-CBC0376BF36A}"/>
    <cellStyle name="Comma 24 2 3 3" xfId="4422" xr:uid="{57F93932-FE2C-491B-997E-BD5F81806BE2}"/>
    <cellStyle name="Comma 24 2 3 3 2" xfId="7358" xr:uid="{4F60946E-E3D2-4346-B9F2-76FE0568E0B5}"/>
    <cellStyle name="Comma 24 2 3 3 2 2" xfId="23042" xr:uid="{7680DC06-D89E-4DA3-A56A-4D3B3EF94936}"/>
    <cellStyle name="Comma 24 2 3 3 3" xfId="15208" xr:uid="{335B41A2-B453-4993-9770-89B251A74913}"/>
    <cellStyle name="Comma 24 2 3 3 4" xfId="20135" xr:uid="{ABB9E39A-00D2-4F7A-9D96-A4CCDC44954F}"/>
    <cellStyle name="Comma 24 2 3 4" xfId="5932" xr:uid="{D45C4A72-992D-4A9A-BDE8-3FEE0C8FE4C1}"/>
    <cellStyle name="Comma 24 2 3 4 2" xfId="21616" xr:uid="{76DE1A31-D240-4925-B611-ECB93071BDEE}"/>
    <cellStyle name="Comma 24 2 3 5" xfId="12550" xr:uid="{415055E9-160C-4809-83B0-4BCCABA04177}"/>
    <cellStyle name="Comma 24 2 3 6" xfId="18681" xr:uid="{0A8A4F54-35B4-444B-AE48-6C64A8447B88}"/>
    <cellStyle name="Comma 24 2 4" xfId="3405" xr:uid="{ECC2F107-0C10-4A61-AA81-A0D6578FF2C8}"/>
    <cellStyle name="Comma 24 2 4 2" xfId="4840" xr:uid="{ECBF925C-5417-42AA-A898-DAB381A3845A}"/>
    <cellStyle name="Comma 24 2 4 2 2" xfId="7776" xr:uid="{95B5B294-11FD-4A3E-A431-863FDB1A25F4}"/>
    <cellStyle name="Comma 24 2 4 2 2 2" xfId="23460" xr:uid="{956BC51F-532D-410F-8D9B-F39334ED9F98}"/>
    <cellStyle name="Comma 24 2 4 2 3" xfId="15210" xr:uid="{1E63FFB7-7098-45C4-87B5-A531FDB61DCB}"/>
    <cellStyle name="Comma 24 2 4 2 4" xfId="20553" xr:uid="{A23DA567-626C-4BE5-93ED-0E78D08042C2}"/>
    <cellStyle name="Comma 24 2 4 3" xfId="6350" xr:uid="{D6F58AF8-4610-4C8C-A87A-C21FE1D4AC04}"/>
    <cellStyle name="Comma 24 2 4 3 2" xfId="22034" xr:uid="{9F9D4A51-5790-44BE-AAE3-8A0D4D1E661E}"/>
    <cellStyle name="Comma 24 2 4 4" xfId="12552" xr:uid="{2B318CFF-61C0-4704-9A56-5D26EE4EC374}"/>
    <cellStyle name="Comma 24 2 4 5" xfId="19126" xr:uid="{9FE20559-12AA-4D81-B9D2-9009532091BF}"/>
    <cellStyle name="Comma 24 2 5" xfId="4129" xr:uid="{96C65B86-1F8F-4893-9ECD-4801E2C240C4}"/>
    <cellStyle name="Comma 24 2 5 2" xfId="7065" xr:uid="{765535C6-100B-430E-9038-554D994F8DC8}"/>
    <cellStyle name="Comma 24 2 5 2 2" xfId="22749" xr:uid="{F8A59E96-8835-4213-A5E5-53CD2C24F4CC}"/>
    <cellStyle name="Comma 24 2 5 3" xfId="15203" xr:uid="{F81EABAB-0C6B-4717-9044-0469E0B1FEF6}"/>
    <cellStyle name="Comma 24 2 5 4" xfId="19842" xr:uid="{F1D0E46D-2132-485B-84B6-5887BF36F62D}"/>
    <cellStyle name="Comma 24 2 6" xfId="5639" xr:uid="{363EC6A8-AD38-40B6-970E-2CE84515F1CE}"/>
    <cellStyle name="Comma 24 2 6 2" xfId="21323" xr:uid="{20B4B795-8C34-4A69-9FDB-A1F3F7117C4A}"/>
    <cellStyle name="Comma 24 2 7" xfId="2220" xr:uid="{7C42EEAB-3D70-4C86-9677-34CCFAA872CF}"/>
    <cellStyle name="Comma 24 2 7 2" xfId="18314" xr:uid="{5F0A6686-7B0B-483C-8EE5-B82BA1181551}"/>
    <cellStyle name="Comma 24 2 8" xfId="12545" xr:uid="{88D2274D-399B-4483-B0E1-6077B993A829}"/>
    <cellStyle name="Comma 24 2 9" xfId="17768" xr:uid="{DFAC9CDF-669C-4BE2-B393-AF5376FA3352}"/>
    <cellStyle name="Comma 24 3" xfId="2316" xr:uid="{13866EFB-85B3-4383-B7B3-0B2CF24185CC}"/>
    <cellStyle name="Comma 24 3 2" xfId="2906" xr:uid="{C3ACE825-70F0-4CF9-B18B-DD0082F989D0}"/>
    <cellStyle name="Comma 24 3 2 2" xfId="3779" xr:uid="{B1D1ABD9-E217-4FB6-B839-BC2459A24CF4}"/>
    <cellStyle name="Comma 24 3 2 2 2" xfId="5212" xr:uid="{264F1D71-B088-47F9-A0DD-170DC7B83325}"/>
    <cellStyle name="Comma 24 3 2 2 2 2" xfId="8148" xr:uid="{750E40F5-BDE2-4ECC-9771-AE2B47B59BCD}"/>
    <cellStyle name="Comma 24 3 2 2 2 2 2" xfId="23832" xr:uid="{5E9C3DD0-17FE-46F7-8AC4-82A9797CF857}"/>
    <cellStyle name="Comma 24 3 2 2 2 3" xfId="15213" xr:uid="{5B78BAB3-394D-49DA-8A12-BE8DC7A0CAE5}"/>
    <cellStyle name="Comma 24 3 2 2 2 4" xfId="20925" xr:uid="{65EA4042-E1A9-4C83-83EB-C184EDAEEDFF}"/>
    <cellStyle name="Comma 24 3 2 2 3" xfId="6722" xr:uid="{3449C175-C276-44B0-BE49-692773F6478A}"/>
    <cellStyle name="Comma 24 3 2 2 3 2" xfId="22406" xr:uid="{A0494973-768F-4F2F-B88D-348B36392974}"/>
    <cellStyle name="Comma 24 3 2 2 4" xfId="12555" xr:uid="{8140CE2C-A4BA-4B6D-8118-A2F9D6C179F5}"/>
    <cellStyle name="Comma 24 3 2 2 5" xfId="19498" xr:uid="{51068988-B0E8-493B-8DC7-715477951F8D}"/>
    <cellStyle name="Comma 24 3 2 3" xfId="4501" xr:uid="{1D7EE5ED-56CF-423D-9580-CD2C00AE1971}"/>
    <cellStyle name="Comma 24 3 2 3 2" xfId="7437" xr:uid="{FAA8EE25-E090-4F1C-8435-18E7C2A93232}"/>
    <cellStyle name="Comma 24 3 2 3 2 2" xfId="23121" xr:uid="{BE502FFC-3547-43D0-9468-EADA1BDDD0D1}"/>
    <cellStyle name="Comma 24 3 2 3 3" xfId="15212" xr:uid="{152DE55D-2509-4DEF-9C34-16FFBBAB7B1F}"/>
    <cellStyle name="Comma 24 3 2 3 4" xfId="20214" xr:uid="{A808EA3C-8992-4EC4-ADB5-02BA1125A63E}"/>
    <cellStyle name="Comma 24 3 2 4" xfId="6011" xr:uid="{7C7DB349-0BA6-4C95-AF5E-361DEC7F83CB}"/>
    <cellStyle name="Comma 24 3 2 4 2" xfId="21695" xr:uid="{E4610BF9-F2A2-463E-B912-9A836FC2DCF8}"/>
    <cellStyle name="Comma 24 3 2 5" xfId="12554" xr:uid="{A8711629-F5D4-44CB-9E7A-38020F00367E}"/>
    <cellStyle name="Comma 24 3 2 6" xfId="18760" xr:uid="{23180A82-E36F-47B7-B57E-0BE1DC6704E3}"/>
    <cellStyle name="Comma 24 3 3" xfId="3484" xr:uid="{C11C59C9-C0F8-448A-B605-27AB946D9E05}"/>
    <cellStyle name="Comma 24 3 3 2" xfId="4919" xr:uid="{66759FB5-56BB-4DBA-B83B-89E51449D888}"/>
    <cellStyle name="Comma 24 3 3 2 2" xfId="7855" xr:uid="{3CABE4C8-32F7-4F8E-A82E-4EB0C2F9380E}"/>
    <cellStyle name="Comma 24 3 3 2 2 2" xfId="23539" xr:uid="{AF5C62EF-764A-4A2E-B331-03E1272D1151}"/>
    <cellStyle name="Comma 24 3 3 2 3" xfId="15214" xr:uid="{5D80E7BC-555D-44F4-BDDF-9E70DF5C9890}"/>
    <cellStyle name="Comma 24 3 3 2 4" xfId="20632" xr:uid="{3A8EFEAF-2AE3-42C6-A7DF-A2759A7C7374}"/>
    <cellStyle name="Comma 24 3 3 3" xfId="6429" xr:uid="{4B2B4910-B5DF-4528-96EE-D880752B8A35}"/>
    <cellStyle name="Comma 24 3 3 3 2" xfId="22113" xr:uid="{7F9D1198-D6D6-4CD5-9B8E-A7D0BDC1FD0C}"/>
    <cellStyle name="Comma 24 3 3 4" xfId="12556" xr:uid="{F2165658-51B0-4335-B6DD-6EB27375EC09}"/>
    <cellStyle name="Comma 24 3 3 5" xfId="19205" xr:uid="{60EA3380-90F1-4D7C-B379-BFE5F1213104}"/>
    <cellStyle name="Comma 24 3 4" xfId="4208" xr:uid="{4CA26F72-F603-4D68-A763-40793C07E0A2}"/>
    <cellStyle name="Comma 24 3 4 2" xfId="7144" xr:uid="{B1B5855E-C7D5-4353-A1E3-06425B369D75}"/>
    <cellStyle name="Comma 24 3 4 2 2" xfId="22828" xr:uid="{298BAE17-2E2D-4638-826A-808AEA776FF3}"/>
    <cellStyle name="Comma 24 3 4 3" xfId="15211" xr:uid="{50CF36A3-0F4F-44B8-98E1-37A12D2E78EF}"/>
    <cellStyle name="Comma 24 3 4 4" xfId="19921" xr:uid="{00A8C73F-2AA3-4AA5-A47C-223903CFC697}"/>
    <cellStyle name="Comma 24 3 5" xfId="5718" xr:uid="{9517A8FA-597C-45CB-B44D-474B7FF30615}"/>
    <cellStyle name="Comma 24 3 5 2" xfId="21402" xr:uid="{0DC14F59-CC36-47AC-9848-3958D1F4D6EB}"/>
    <cellStyle name="Comma 24 3 6" xfId="12553" xr:uid="{33C328F8-50D2-464A-A31A-4C7D130E89D3}"/>
    <cellStyle name="Comma 24 3 7" xfId="18397" xr:uid="{B148954D-A050-4595-87DF-475076C2B7FD}"/>
    <cellStyle name="Comma 24 4" xfId="2044" xr:uid="{C8880FBD-1467-4240-A719-E112EFBD2656}"/>
    <cellStyle name="Comma 24 4 2" xfId="3197" xr:uid="{342562F9-FD1D-4118-9F5D-FEC0BC5445A5}"/>
    <cellStyle name="Comma 24 4 2 2" xfId="3994" xr:uid="{3D7C7766-E7A9-4FC9-9B59-FB28896C6308}"/>
    <cellStyle name="Comma 24 4 2 2 2" xfId="5427" xr:uid="{8E7E317D-01AF-4DC6-BD5C-AAF02B4393D3}"/>
    <cellStyle name="Comma 24 4 2 2 2 2" xfId="8363" xr:uid="{AE15CCD8-D0DF-49C4-AE43-8706250D9A5E}"/>
    <cellStyle name="Comma 24 4 2 2 2 2 2" xfId="24047" xr:uid="{098B716B-5350-4FB0-B1EC-02C754A11B85}"/>
    <cellStyle name="Comma 24 4 2 2 2 3" xfId="21140" xr:uid="{AD4C8F02-789D-47F8-A7DF-15CA1BB52641}"/>
    <cellStyle name="Comma 24 4 2 2 3" xfId="6937" xr:uid="{9B776CA9-2637-4D61-AD97-D283A71DE586}"/>
    <cellStyle name="Comma 24 4 2 2 3 2" xfId="22621" xr:uid="{C44DF702-7365-470A-9230-DAFA3D7700B2}"/>
    <cellStyle name="Comma 24 4 2 2 4" xfId="15216" xr:uid="{187BFA4F-23A0-4406-AAF3-E15515223AFA}"/>
    <cellStyle name="Comma 24 4 2 2 5" xfId="19713" xr:uid="{7F4A34D7-C428-4386-98FE-AEEE6B8781BA}"/>
    <cellStyle name="Comma 24 4 2 3" xfId="4716" xr:uid="{3BEEABE5-451C-439F-B757-09E05612E583}"/>
    <cellStyle name="Comma 24 4 2 3 2" xfId="7652" xr:uid="{10A92297-D04F-4B98-9FC7-2FAF916B39F2}"/>
    <cellStyle name="Comma 24 4 2 3 2 2" xfId="23336" xr:uid="{26005C40-2C98-4654-A0DC-EAF2173C7E27}"/>
    <cellStyle name="Comma 24 4 2 3 3" xfId="20429" xr:uid="{F966DE3C-2F05-4453-BDA0-D2597CB69A13}"/>
    <cellStyle name="Comma 24 4 2 4" xfId="6226" xr:uid="{DD6D3EB8-FA12-41D3-B6C2-C09A15C5C1CE}"/>
    <cellStyle name="Comma 24 4 2 4 2" xfId="21910" xr:uid="{22C263F6-5135-44C3-9E43-B47FA2C69D83}"/>
    <cellStyle name="Comma 24 4 2 5" xfId="12558" xr:uid="{D6DDBABC-5216-42B2-A222-89F06C40AD7A}"/>
    <cellStyle name="Comma 24 4 2 6" xfId="18990" xr:uid="{9F9BCA0E-161E-4771-85DD-13EAAA337054}"/>
    <cellStyle name="Comma 24 4 3" xfId="3322" xr:uid="{37CD7F25-194E-4976-A36D-86A3F6A4FB22}"/>
    <cellStyle name="Comma 24 4 3 2" xfId="4759" xr:uid="{56AC28AD-2DCD-4773-B4E5-414993155A1E}"/>
    <cellStyle name="Comma 24 4 3 2 2" xfId="7695" xr:uid="{545BC184-7B49-4DF7-9BBB-E29D7D52E700}"/>
    <cellStyle name="Comma 24 4 3 2 2 2" xfId="23379" xr:uid="{2ED014F1-6D42-4455-A711-C7DC0E697295}"/>
    <cellStyle name="Comma 24 4 3 2 3" xfId="20472" xr:uid="{E4C3FC7E-A28F-428B-95EC-AA6CE09A727B}"/>
    <cellStyle name="Comma 24 4 3 3" xfId="6269" xr:uid="{ACD2A0B0-1D06-4F8D-AB2D-064B0E0870BD}"/>
    <cellStyle name="Comma 24 4 3 3 2" xfId="21953" xr:uid="{23486F1A-7342-457B-A409-61C399E2AEED}"/>
    <cellStyle name="Comma 24 4 3 4" xfId="15215" xr:uid="{B6E19212-0B29-4884-A63B-28779F98E37D}"/>
    <cellStyle name="Comma 24 4 3 5" xfId="19045" xr:uid="{5CA4297F-C023-48D8-A0B3-7338B07687E2}"/>
    <cellStyle name="Comma 24 4 4" xfId="4048" xr:uid="{78F2A37F-9937-457C-95F1-DDF8A012C9E0}"/>
    <cellStyle name="Comma 24 4 4 2" xfId="6984" xr:uid="{50C488B3-C8D7-4563-A420-480AC8A49D2D}"/>
    <cellStyle name="Comma 24 4 4 2 2" xfId="22668" xr:uid="{E1688E50-0D6C-4B94-9C2F-C3845071FC2A}"/>
    <cellStyle name="Comma 24 4 4 3" xfId="19761" xr:uid="{9DAC4A0C-BB81-46BC-A525-81D12DD5C69C}"/>
    <cellStyle name="Comma 24 4 5" xfId="5558" xr:uid="{E0B4DBA2-B45F-4B87-AF0C-D8ECED46E3A5}"/>
    <cellStyle name="Comma 24 4 5 2" xfId="21242" xr:uid="{855FD12E-3B8A-4F6F-A3E5-EDF5AA007078}"/>
    <cellStyle name="Comma 24 4 6" xfId="12557" xr:uid="{50C6DD18-68DE-4842-8A95-6F36CB53F7C8}"/>
    <cellStyle name="Comma 24 4 7" xfId="18193" xr:uid="{66585D14-2C71-4D1C-8205-0520C5049845}"/>
    <cellStyle name="Comma 24 5" xfId="2681" xr:uid="{D59947CB-2143-485B-9239-4EE00592C984}"/>
    <cellStyle name="Comma 24 5 2" xfId="3618" xr:uid="{F0D873FB-63A5-4422-B001-9E5E0838544D}"/>
    <cellStyle name="Comma 24 5 2 2" xfId="5052" xr:uid="{EFC3BC55-2580-4816-8A44-D9032CF715AA}"/>
    <cellStyle name="Comma 24 5 2 2 2" xfId="7988" xr:uid="{DAEF80BC-86CD-43C0-9216-7D69ED1993AE}"/>
    <cellStyle name="Comma 24 5 2 2 2 2" xfId="23672" xr:uid="{BF6DEBF1-6A0E-4C4E-883D-5E308726F936}"/>
    <cellStyle name="Comma 24 5 2 2 3" xfId="20765" xr:uid="{E0A70261-2379-4283-95BB-482252D23026}"/>
    <cellStyle name="Comma 24 5 2 3" xfId="6562" xr:uid="{97993B40-5E8A-4DE3-A32C-B1BEDE4C23A2}"/>
    <cellStyle name="Comma 24 5 2 3 2" xfId="22246" xr:uid="{74E4ADBC-4F34-46A4-BBE0-04BE63E63DA3}"/>
    <cellStyle name="Comma 24 5 2 4" xfId="15217" xr:uid="{39B5CE37-04D0-4778-ABA1-FEDAE9544BFC}"/>
    <cellStyle name="Comma 24 5 2 5" xfId="19338" xr:uid="{27CC3315-F051-4E8C-883E-A45DCC68C0D3}"/>
    <cellStyle name="Comma 24 5 3" xfId="4341" xr:uid="{4D2F7FE8-813C-4AC1-8B33-07E6A47D3556}"/>
    <cellStyle name="Comma 24 5 3 2" xfId="7277" xr:uid="{FF8C0B72-3491-4AF9-8615-D0316873C03C}"/>
    <cellStyle name="Comma 24 5 3 2 2" xfId="22961" xr:uid="{0B415FDE-69F7-4276-9FD8-A742FAB2A8AD}"/>
    <cellStyle name="Comma 24 5 3 3" xfId="20054" xr:uid="{C0605593-1CF3-4144-AB16-378ED053F9D9}"/>
    <cellStyle name="Comma 24 5 4" xfId="5851" xr:uid="{4BC329FB-5AED-46B2-B2B2-3D3CC7987087}"/>
    <cellStyle name="Comma 24 5 4 2" xfId="21535" xr:uid="{08925FF4-93F4-476F-AC9C-7544828A901C}"/>
    <cellStyle name="Comma 24 5 5" xfId="12559" xr:uid="{FF0D070E-5F90-4082-9250-0EF1DB238E68}"/>
    <cellStyle name="Comma 24 5 6" xfId="18587" xr:uid="{F7D60D42-A86B-4722-9CD7-F0F26AE9E2D9}"/>
    <cellStyle name="Comma 24 6" xfId="3292" xr:uid="{67DB5FAB-2238-41F3-BF99-22F0EC9AD65D}"/>
    <cellStyle name="Comma 24 6 2" xfId="4009" xr:uid="{92D7ABAE-84D9-4EA2-87D0-1F9B31FAB1F0}"/>
    <cellStyle name="Comma 24 6 2 2" xfId="5442" xr:uid="{FE50FCEF-B12C-4A58-93B7-460CBFC30023}"/>
    <cellStyle name="Comma 24 6 2 2 2" xfId="8378" xr:uid="{6BAD3BE2-B446-4C9A-9487-B99028C9976B}"/>
    <cellStyle name="Comma 24 6 2 2 2 2" xfId="24062" xr:uid="{D3D341CA-F2DC-432F-9681-ECD56DD71D30}"/>
    <cellStyle name="Comma 24 6 2 2 3" xfId="21155" xr:uid="{CD6FACB0-E94D-4DB2-98A4-87930E86C370}"/>
    <cellStyle name="Comma 24 6 2 3" xfId="6952" xr:uid="{CEF8C372-B84B-4D06-97DA-6E3F149A5961}"/>
    <cellStyle name="Comma 24 6 2 3 2" xfId="22636" xr:uid="{C0A41EB6-A0C1-42F8-BD4E-4E0CD3E61ADB}"/>
    <cellStyle name="Comma 24 6 2 4" xfId="19728" xr:uid="{452BCBEA-8CEE-41CF-B18D-7FBD8A8C1B9C}"/>
    <cellStyle name="Comma 24 6 3" xfId="4731" xr:uid="{8064285D-BF58-4F40-AD0E-4B09DACD47C5}"/>
    <cellStyle name="Comma 24 6 3 2" xfId="7667" xr:uid="{8464C3E9-2608-42E9-9554-6E7E4D7E1877}"/>
    <cellStyle name="Comma 24 6 3 2 2" xfId="23351" xr:uid="{0DC17943-AC99-4FA6-BD7E-2325867DEB50}"/>
    <cellStyle name="Comma 24 6 3 3" xfId="20444" xr:uid="{D17CD428-F492-46D2-B8EB-1DC829484092}"/>
    <cellStyle name="Comma 24 6 4" xfId="6241" xr:uid="{FAA83D7B-F492-4A39-A1C4-134C5DB2CFAD}"/>
    <cellStyle name="Comma 24 6 4 2" xfId="21925" xr:uid="{AA3CA4C9-6909-4B13-9DF2-52132024EBE7}"/>
    <cellStyle name="Comma 24 6 5" xfId="14788" xr:uid="{C43B9385-045B-47B4-8B17-FABDD9E53633}"/>
    <cellStyle name="Comma 24 6 6" xfId="19017" xr:uid="{720CAB00-4A44-443B-944A-9CE52AD1219F}"/>
    <cellStyle name="Comma 24 7" xfId="3309" xr:uid="{0E092BC7-9731-41C2-978C-5E23FC5BE7E4}"/>
    <cellStyle name="Comma 24 7 2" xfId="4746" xr:uid="{9F68E6DB-492B-45BC-8175-B4D3051DBF3B}"/>
    <cellStyle name="Comma 24 7 2 2" xfId="7682" xr:uid="{6CE7A1D6-1C83-4DFB-BB98-BA6599D96E37}"/>
    <cellStyle name="Comma 24 7 2 2 2" xfId="23366" xr:uid="{A197EBAB-12FC-4D73-8960-645007712E1A}"/>
    <cellStyle name="Comma 24 7 2 3" xfId="20459" xr:uid="{AB2AEDD5-C9ED-48DC-A605-B6CE8294D998}"/>
    <cellStyle name="Comma 24 7 3" xfId="6256" xr:uid="{1AE90FBE-1CB8-43A3-8543-E392D5DEEF59}"/>
    <cellStyle name="Comma 24 7 3 2" xfId="21940" xr:uid="{36804727-EE71-48B2-87B7-EAB8F0EAEB69}"/>
    <cellStyle name="Comma 24 7 4" xfId="19032" xr:uid="{824E8E4B-56A5-443B-92A7-DC2F70A73AA8}"/>
    <cellStyle name="Comma 24 8" xfId="4032" xr:uid="{D6E66C43-DF93-4365-82A2-6F5A1F0B30EF}"/>
    <cellStyle name="Comma 24 8 2" xfId="6969" xr:uid="{CF556747-8927-4E0B-831F-131B6D9678E8}"/>
    <cellStyle name="Comma 24 8 2 2" xfId="22653" xr:uid="{FD832603-2F0E-4C72-B676-02E962E0816F}"/>
    <cellStyle name="Comma 24 8 3" xfId="19746" xr:uid="{51D65204-B2DB-4F9C-AEFA-B451D53C4CA3}"/>
    <cellStyle name="Comma 24 9" xfId="5535" xr:uid="{B8FFB3C9-374D-46C2-8D34-FCAE8BD52E9A}"/>
    <cellStyle name="Comma 24 9 2" xfId="8443" xr:uid="{BDA4B0DB-0ED3-4E7D-8EC8-2847D21239C5}"/>
    <cellStyle name="Comma 24 9 2 2" xfId="24127" xr:uid="{36EE5020-6D86-4758-8384-6BCCF10F2700}"/>
    <cellStyle name="Comma 24 9 3" xfId="21222" xr:uid="{DD24EEED-74EC-4231-81CC-FCABD641C0D4}"/>
    <cellStyle name="Comma 25" xfId="616" xr:uid="{F3C8F969-3416-4261-B882-2EC0B900DADE}"/>
    <cellStyle name="Comma 25 2" xfId="2547" xr:uid="{C092AE96-5212-47C3-B8E3-D236F0B9EB57}"/>
    <cellStyle name="Comma 25 2 2" xfId="14911" xr:uid="{A635BAFA-D653-4DDC-9778-68FA33119A02}"/>
    <cellStyle name="Comma 25 3" xfId="10685" xr:uid="{B439A66D-F072-4A1F-AEBF-8F3E8B803C08}"/>
    <cellStyle name="Comma 25 3 2" xfId="24589" xr:uid="{CC6FEC5B-08E3-4D7D-ABA1-F337A8F70753}"/>
    <cellStyle name="Comma 26" xfId="271" xr:uid="{1ADF926D-E2E1-4C94-BC3D-A483C62C4ED1}"/>
    <cellStyle name="Comma 26 2" xfId="2440" xr:uid="{1685B89C-17BA-481B-914B-44255EBC0AF6}"/>
    <cellStyle name="Comma 26 2 2" xfId="10687" xr:uid="{F4AA1977-9828-46C8-9DC9-0915054D276E}"/>
    <cellStyle name="Comma 26 3" xfId="10686" xr:uid="{9017C9B1-33AC-48CC-84B9-A46182CE969A}"/>
    <cellStyle name="Comma 27" xfId="272" xr:uid="{5A8C2DBC-7051-499C-B105-6462FDE9C663}"/>
    <cellStyle name="Comma 27 10" xfId="12152" xr:uid="{BE6F7A13-E6B8-4BF7-B0DE-E3B0DD0BF463}"/>
    <cellStyle name="Comma 27 11" xfId="17474" xr:uid="{A710EEEC-522E-4C23-B7D6-384B4FC7E828}"/>
    <cellStyle name="Comma 27 2" xfId="853" xr:uid="{59816911-24FF-40A0-8B28-24A887FFB594}"/>
    <cellStyle name="Comma 27 2 2" xfId="2823" xr:uid="{D809233F-1F27-42B0-B575-4C77DC723843}"/>
    <cellStyle name="Comma 27 2 2 2" xfId="3696" xr:uid="{FAFF7F76-0D11-4403-80B4-FCB70A625D8C}"/>
    <cellStyle name="Comma 27 2 2 2 2" xfId="5129" xr:uid="{9339E66F-B856-40C1-8F9C-B5D31C4BE452}"/>
    <cellStyle name="Comma 27 2 2 2 2 2" xfId="8065" xr:uid="{4BACDCB5-1243-46B2-9B58-145EFA76F3EE}"/>
    <cellStyle name="Comma 27 2 2 2 2 2 2" xfId="15221" xr:uid="{37B2E935-1AA2-4CE2-BFA2-D0643A867393}"/>
    <cellStyle name="Comma 27 2 2 2 2 2 3" xfId="23749" xr:uid="{67A146CC-608D-4033-B116-3532EB24D0F3}"/>
    <cellStyle name="Comma 27 2 2 2 2 3" xfId="12563" xr:uid="{0A6C83B6-7D07-43A2-8489-3C862FB7BACF}"/>
    <cellStyle name="Comma 27 2 2 2 2 4" xfId="20842" xr:uid="{7FB3E1CA-0A59-4BEE-8440-F2C9EABD2248}"/>
    <cellStyle name="Comma 27 2 2 2 3" xfId="6639" xr:uid="{0C813BA1-D374-4389-B3D3-56F34773E399}"/>
    <cellStyle name="Comma 27 2 2 2 3 2" xfId="15220" xr:uid="{4F35901A-09E3-4491-9109-AAF18D078F73}"/>
    <cellStyle name="Comma 27 2 2 2 3 3" xfId="22323" xr:uid="{EFBDF32E-4E5A-4EF0-BF16-390E804054EA}"/>
    <cellStyle name="Comma 27 2 2 2 4" xfId="12562" xr:uid="{C1B88A3D-B623-4D97-8D46-FA22E2BBF488}"/>
    <cellStyle name="Comma 27 2 2 2 5" xfId="19415" xr:uid="{12134A26-4AA2-475C-AF18-035D0114719E}"/>
    <cellStyle name="Comma 27 2 2 3" xfId="4418" xr:uid="{2501A672-1D55-456A-822B-D2A0C10A48E2}"/>
    <cellStyle name="Comma 27 2 2 3 2" xfId="7354" xr:uid="{D0880FC3-0B6F-4E82-B5CF-372172EA4788}"/>
    <cellStyle name="Comma 27 2 2 3 2 2" xfId="15222" xr:uid="{C7B9A30E-E54B-4B13-B733-2964B7528A30}"/>
    <cellStyle name="Comma 27 2 2 3 2 3" xfId="23038" xr:uid="{14739604-51DB-4E80-BD0D-D3396D86B4DE}"/>
    <cellStyle name="Comma 27 2 2 3 3" xfId="12564" xr:uid="{97D9F077-9C10-4409-ABB2-9EBFB06404EB}"/>
    <cellStyle name="Comma 27 2 2 3 4" xfId="20131" xr:uid="{06C36A4F-6B14-4E0B-8C42-D00F82E69127}"/>
    <cellStyle name="Comma 27 2 2 4" xfId="5928" xr:uid="{4C2AAA19-7F6B-4CD8-A728-6B978C675999}"/>
    <cellStyle name="Comma 27 2 2 4 2" xfId="15219" xr:uid="{B2D45CE5-3943-489E-9A3E-A8898425F7FA}"/>
    <cellStyle name="Comma 27 2 2 4 3" xfId="21612" xr:uid="{1638A9AD-098C-4B94-825F-5AD98ED60567}"/>
    <cellStyle name="Comma 27 2 2 5" xfId="12561" xr:uid="{7CC857CD-FA06-4927-95DF-633C6AE26D30}"/>
    <cellStyle name="Comma 27 2 2 6" xfId="18677" xr:uid="{0E73C904-8865-43E2-9396-3A60D6D12168}"/>
    <cellStyle name="Comma 27 2 3" xfId="3401" xr:uid="{457045FD-9EF7-454E-8682-FABD3C416779}"/>
    <cellStyle name="Comma 27 2 3 2" xfId="4836" xr:uid="{4D789D30-B6F1-423D-80AA-B9F849852434}"/>
    <cellStyle name="Comma 27 2 3 2 2" xfId="7772" xr:uid="{08F25434-4FC6-4B44-84FC-612C0D929AFD}"/>
    <cellStyle name="Comma 27 2 3 2 2 2" xfId="15224" xr:uid="{39EB3496-7BB1-451B-BD0E-4C2736DBCDCA}"/>
    <cellStyle name="Comma 27 2 3 2 2 3" xfId="23456" xr:uid="{D5872103-8F8D-431B-BC8E-D8299160FD4E}"/>
    <cellStyle name="Comma 27 2 3 2 3" xfId="12566" xr:uid="{134CE03F-8E55-4EDE-B62C-176AD1FCF944}"/>
    <cellStyle name="Comma 27 2 3 2 4" xfId="20549" xr:uid="{A6522B91-05EA-4873-B296-C95742430CDA}"/>
    <cellStyle name="Comma 27 2 3 3" xfId="6346" xr:uid="{A5F180C5-7343-4BCA-8D8F-B105AD2E51BF}"/>
    <cellStyle name="Comma 27 2 3 3 2" xfId="15223" xr:uid="{83C9A209-29CF-4427-820B-580013003722}"/>
    <cellStyle name="Comma 27 2 3 3 3" xfId="22030" xr:uid="{94CB8DD4-1C0F-41F8-B611-6184B3BC0914}"/>
    <cellStyle name="Comma 27 2 3 4" xfId="12565" xr:uid="{F1A0DFFD-12BB-4C4F-BA89-E049FED5E09A}"/>
    <cellStyle name="Comma 27 2 3 5" xfId="19122" xr:uid="{6D90215B-628C-4D89-823B-D74938ADC16B}"/>
    <cellStyle name="Comma 27 2 4" xfId="4125" xr:uid="{E0E8C339-3746-41AC-90D2-D9C816DC962F}"/>
    <cellStyle name="Comma 27 2 4 2" xfId="7061" xr:uid="{14F21987-B8BE-44FD-959B-79D46CF51C27}"/>
    <cellStyle name="Comma 27 2 4 2 2" xfId="15225" xr:uid="{AB8A0BC0-2349-4359-99AB-85A6390D9A96}"/>
    <cellStyle name="Comma 27 2 4 2 3" xfId="22745" xr:uid="{13B01FD2-364B-472E-89CC-5AE569F085A2}"/>
    <cellStyle name="Comma 27 2 4 3" xfId="12567" xr:uid="{84C660E6-A3E6-4AF0-B6C7-F504104C5CC5}"/>
    <cellStyle name="Comma 27 2 4 4" xfId="19838" xr:uid="{642694F5-7FB8-40BE-98FB-7006CB0B880D}"/>
    <cellStyle name="Comma 27 2 5" xfId="5635" xr:uid="{C6DBB57D-3C05-41E3-AB95-69E48DDF7674}"/>
    <cellStyle name="Comma 27 2 5 2" xfId="15218" xr:uid="{273F6B8F-0B6F-43FA-9C15-9D1116043802}"/>
    <cellStyle name="Comma 27 2 5 3" xfId="21319" xr:uid="{207DC61C-EDB1-414D-BCD4-9FCA29C661EB}"/>
    <cellStyle name="Comma 27 2 6" xfId="10689" xr:uid="{F46AC181-EB13-49F7-8D3B-763D64F45AF0}"/>
    <cellStyle name="Comma 27 2 7" xfId="2216" xr:uid="{2436DF08-E792-46F0-9DFB-35A8CFA311C0}"/>
    <cellStyle name="Comma 27 2 7 2" xfId="18310" xr:uid="{81DD25D5-0929-4EE5-B508-7F3AA2D111DA}"/>
    <cellStyle name="Comma 27 2 8" xfId="12560" xr:uid="{5E579260-0697-4A71-8DE7-A6C925818898}"/>
    <cellStyle name="Comma 27 2 9" xfId="17769" xr:uid="{08F40CF0-93E5-41EB-8A28-D73353EEC74D}"/>
    <cellStyle name="Comma 27 3" xfId="2356" xr:uid="{F4128082-39F9-4A63-8669-7934EF7CE11F}"/>
    <cellStyle name="Comma 27 3 2" xfId="2946" xr:uid="{1B8A442A-931A-4886-8CF4-79FC1BC0820B}"/>
    <cellStyle name="Comma 27 3 2 2" xfId="3819" xr:uid="{13BF7F5C-8D01-4552-B318-DCC002E16DB7}"/>
    <cellStyle name="Comma 27 3 2 2 2" xfId="5252" xr:uid="{83750234-66A1-4D55-9D24-33B7E7F1D431}"/>
    <cellStyle name="Comma 27 3 2 2 2 2" xfId="8188" xr:uid="{B62E430F-92BB-4FA5-B219-E1652AEF9A9F}"/>
    <cellStyle name="Comma 27 3 2 2 2 2 2" xfId="23872" xr:uid="{2C13BA59-F4FD-4AAB-BA89-8F11ED9AE482}"/>
    <cellStyle name="Comma 27 3 2 2 2 3" xfId="15228" xr:uid="{2E6DDFF9-A38B-49A2-B568-651A074AAF16}"/>
    <cellStyle name="Comma 27 3 2 2 2 4" xfId="20965" xr:uid="{50A0BAAA-AFCA-441F-B682-AF03667CF7F8}"/>
    <cellStyle name="Comma 27 3 2 2 3" xfId="6762" xr:uid="{6EAB6E43-D201-4EF7-A14A-3CD2DC0F4C44}"/>
    <cellStyle name="Comma 27 3 2 2 3 2" xfId="22446" xr:uid="{12B24067-1667-4C04-8D47-61862FA7D646}"/>
    <cellStyle name="Comma 27 3 2 2 4" xfId="12570" xr:uid="{E1482BAE-5EF2-4536-A178-A369D9DBB1F0}"/>
    <cellStyle name="Comma 27 3 2 2 5" xfId="19538" xr:uid="{CDF363AA-58D0-4520-AAA5-DBB8360A0EF6}"/>
    <cellStyle name="Comma 27 3 2 3" xfId="4541" xr:uid="{E8D5C0FA-D733-4388-9A5A-E38EA1F8E7E0}"/>
    <cellStyle name="Comma 27 3 2 3 2" xfId="7477" xr:uid="{43BC9DE5-7B77-4C31-BC7C-31F1447C7878}"/>
    <cellStyle name="Comma 27 3 2 3 2 2" xfId="23161" xr:uid="{31165E2A-D332-4FE0-A147-2D5EC8061172}"/>
    <cellStyle name="Comma 27 3 2 3 3" xfId="15227" xr:uid="{FA1096B3-EFF6-48F4-A132-119B6216E3C9}"/>
    <cellStyle name="Comma 27 3 2 3 4" xfId="20254" xr:uid="{53E7D8F3-794F-423B-A111-E7890F189A26}"/>
    <cellStyle name="Comma 27 3 2 4" xfId="6051" xr:uid="{93EB9B9A-43C4-4EAC-A086-A891CB8BCDCB}"/>
    <cellStyle name="Comma 27 3 2 4 2" xfId="21735" xr:uid="{8D13CDD8-58C0-498F-8BF6-AE7A845CFC5E}"/>
    <cellStyle name="Comma 27 3 2 5" xfId="12569" xr:uid="{086AA66F-D710-47D1-B998-D6CCEA0DD858}"/>
    <cellStyle name="Comma 27 3 2 6" xfId="18800" xr:uid="{0773079B-CEFC-4E49-BFC0-02CBE1427244}"/>
    <cellStyle name="Comma 27 3 3" xfId="3524" xr:uid="{DB49EFC3-224F-481F-8149-DB8E6062E214}"/>
    <cellStyle name="Comma 27 3 3 2" xfId="4959" xr:uid="{908FBA09-969B-4ED6-9CCF-821CF7B256D6}"/>
    <cellStyle name="Comma 27 3 3 2 2" xfId="7895" xr:uid="{C9EDEFDD-E587-479D-A9CA-6F98999E0F59}"/>
    <cellStyle name="Comma 27 3 3 2 2 2" xfId="23579" xr:uid="{BDA62165-33A4-4A57-A822-6185BB6C8086}"/>
    <cellStyle name="Comma 27 3 3 2 3" xfId="15229" xr:uid="{A4F3D724-85CE-40EF-88CA-92DCDE7F4383}"/>
    <cellStyle name="Comma 27 3 3 2 4" xfId="20672" xr:uid="{B525C4F1-874E-41F1-B2A4-644A84AAE41B}"/>
    <cellStyle name="Comma 27 3 3 3" xfId="6469" xr:uid="{F5849C28-618D-4E1D-A9AA-DF68CFEB1C68}"/>
    <cellStyle name="Comma 27 3 3 3 2" xfId="22153" xr:uid="{E226BBFE-7E4E-408C-A67F-C1808F7DF239}"/>
    <cellStyle name="Comma 27 3 3 4" xfId="12571" xr:uid="{6F6C7623-25AE-4CDC-9013-B1544B413E13}"/>
    <cellStyle name="Comma 27 3 3 5" xfId="19245" xr:uid="{300B705B-6075-4507-8343-63BD2B2D61C6}"/>
    <cellStyle name="Comma 27 3 4" xfId="4248" xr:uid="{5D2C6FFE-05C0-4813-8AD6-BCEA7ACDC090}"/>
    <cellStyle name="Comma 27 3 4 2" xfId="7184" xr:uid="{451A7835-4D7F-49E0-B059-6409E28D17B9}"/>
    <cellStyle name="Comma 27 3 4 2 2" xfId="22868" xr:uid="{B29461BB-5417-4A44-AD60-EF28A42ED1F6}"/>
    <cellStyle name="Comma 27 3 4 3" xfId="15226" xr:uid="{35F363F0-95B4-4CBA-B45D-D3B4FCF33193}"/>
    <cellStyle name="Comma 27 3 4 4" xfId="19961" xr:uid="{B0E62E71-D185-4DEA-9D86-75410FF91019}"/>
    <cellStyle name="Comma 27 3 5" xfId="5758" xr:uid="{9E39C1C3-CA9C-47C7-BC5F-24EA2CC96A27}"/>
    <cellStyle name="Comma 27 3 5 2" xfId="21442" xr:uid="{C936E798-119A-468B-90D4-0F8EFB3CA441}"/>
    <cellStyle name="Comma 27 3 6" xfId="12568" xr:uid="{E990B33A-BBDA-4C43-9BC4-EADC4972B448}"/>
    <cellStyle name="Comma 27 3 7" xfId="18437" xr:uid="{8935FC9C-83F4-4098-A03F-DDD6E4484E2E}"/>
    <cellStyle name="Comma 27 4" xfId="2677" xr:uid="{ECF1484F-D1E6-4428-9DD3-E5930789A834}"/>
    <cellStyle name="Comma 27 4 2" xfId="3614" xr:uid="{910F0026-9D3D-4F52-A07C-C40D2E1ABB46}"/>
    <cellStyle name="Comma 27 4 2 2" xfId="5048" xr:uid="{34A90719-A2F1-402E-8E27-2C400BBEBFF4}"/>
    <cellStyle name="Comma 27 4 2 2 2" xfId="7984" xr:uid="{BA06886A-750A-49E8-9FEB-E5F09AC82DA6}"/>
    <cellStyle name="Comma 27 4 2 2 2 2" xfId="23668" xr:uid="{BD656AC5-B0D5-4520-9E83-FED07F0F8A2D}"/>
    <cellStyle name="Comma 27 4 2 2 3" xfId="15231" xr:uid="{21AE3B5F-2416-4213-8C0F-831341EC3CF6}"/>
    <cellStyle name="Comma 27 4 2 2 4" xfId="20761" xr:uid="{5F5A82C9-1346-4581-8F2E-C4A09FEA7D5E}"/>
    <cellStyle name="Comma 27 4 2 3" xfId="6558" xr:uid="{B55EF576-1F30-4F6C-B847-1B739443D5B3}"/>
    <cellStyle name="Comma 27 4 2 3 2" xfId="22242" xr:uid="{C6473DF2-7296-49FE-BC42-282C47A7AA6C}"/>
    <cellStyle name="Comma 27 4 2 4" xfId="12573" xr:uid="{3669228A-51D5-4A2B-9D8F-B37737410CAA}"/>
    <cellStyle name="Comma 27 4 2 5" xfId="19334" xr:uid="{CF139357-2ED3-41FC-A1EE-959A486B8DD5}"/>
    <cellStyle name="Comma 27 4 3" xfId="4337" xr:uid="{C59F9168-E2AB-4987-A5BA-91890DAC0526}"/>
    <cellStyle name="Comma 27 4 3 2" xfId="7273" xr:uid="{EC6AD638-09E8-4565-ADAE-9CF3B95843C6}"/>
    <cellStyle name="Comma 27 4 3 2 2" xfId="22957" xr:uid="{DBEC92AE-4F9C-42AC-A4E5-9BEC6DF1C31D}"/>
    <cellStyle name="Comma 27 4 3 3" xfId="15230" xr:uid="{5E964687-4151-4A66-836D-688C4333864A}"/>
    <cellStyle name="Comma 27 4 3 4" xfId="20050" xr:uid="{C023C220-DFC7-4567-B883-BDDA5BE92A3D}"/>
    <cellStyle name="Comma 27 4 4" xfId="5847" xr:uid="{FA3985A1-F215-4403-B93E-99297361CF5C}"/>
    <cellStyle name="Comma 27 4 4 2" xfId="21531" xr:uid="{C1BC2276-A5F7-49B2-BFD3-3BD7F4F06EE4}"/>
    <cellStyle name="Comma 27 4 5" xfId="12572" xr:uid="{D8FA6D5E-68BC-4769-AE6C-A6D315EEC02C}"/>
    <cellStyle name="Comma 27 4 6" xfId="18583" xr:uid="{5CFBE598-1236-482A-94D6-E5F644B08959}"/>
    <cellStyle name="Comma 27 5" xfId="3368" xr:uid="{FC09AD34-B5E0-418B-864C-F1960C4B698F}"/>
    <cellStyle name="Comma 27 5 2" xfId="4803" xr:uid="{CB87F9FD-ADF3-46C2-8CFC-3975E6C1AC20}"/>
    <cellStyle name="Comma 27 5 2 2" xfId="7739" xr:uid="{ED6F079B-A6DD-41A5-852C-C4DE047ADC3F}"/>
    <cellStyle name="Comma 27 5 2 2 2" xfId="23423" xr:uid="{FFC23653-DDE4-4743-BB58-F4C77B4F4EB0}"/>
    <cellStyle name="Comma 27 5 2 3" xfId="15232" xr:uid="{F0955FC7-6792-486D-A8CA-9BBDC4BE5C8D}"/>
    <cellStyle name="Comma 27 5 2 4" xfId="20516" xr:uid="{52FE8B3B-222C-4873-B12E-9045BCA30354}"/>
    <cellStyle name="Comma 27 5 3" xfId="6313" xr:uid="{50372CD9-1056-4F54-9D84-73F8E4F49496}"/>
    <cellStyle name="Comma 27 5 3 2" xfId="21997" xr:uid="{6F5F9413-3638-480D-8A41-5656DB36566A}"/>
    <cellStyle name="Comma 27 5 4" xfId="12574" xr:uid="{CFB8E2D7-3753-4C2E-B9B3-C9A5DC5641BD}"/>
    <cellStyle name="Comma 27 5 5" xfId="19089" xr:uid="{9F226689-4345-4C2D-AE05-03B2F3D20D0E}"/>
    <cellStyle name="Comma 27 6" xfId="4092" xr:uid="{BAA30360-B809-4F5D-88F3-81B60DAB454D}"/>
    <cellStyle name="Comma 27 6 2" xfId="7028" xr:uid="{27F76263-0E26-47FA-9A11-28C99D154A6C}"/>
    <cellStyle name="Comma 27 6 2 2" xfId="22712" xr:uid="{C002977F-E0DD-4983-BB0C-6EFC35D4F34A}"/>
    <cellStyle name="Comma 27 6 3" xfId="14789" xr:uid="{B13486DD-1D8C-43FD-BA7E-66B5E730A1B5}"/>
    <cellStyle name="Comma 27 6 4" xfId="19805" xr:uid="{2CA601AE-C4C7-4947-9DBA-7E9BB84EB965}"/>
    <cellStyle name="Comma 27 7" xfId="5602" xr:uid="{8A4D3686-D810-4FEF-AD95-AADD6CF8BF82}"/>
    <cellStyle name="Comma 27 7 2" xfId="21286" xr:uid="{D17CA817-124F-4F61-ABA5-EDBE1453CB6A}"/>
    <cellStyle name="Comma 27 8" xfId="10688" xr:uid="{23D42CE8-7724-4BD2-98E2-5AC0717A39FA}"/>
    <cellStyle name="Comma 27 9" xfId="2141" xr:uid="{795AA181-439D-4EEE-9346-42F313217BC1}"/>
    <cellStyle name="Comma 27 9 2" xfId="18265" xr:uid="{2B45ADE9-003C-4E33-938B-B14348A2B5AF}"/>
    <cellStyle name="Comma 28" xfId="617" xr:uid="{1DDAC48B-0261-4CC1-BC0D-F0326C313AFF}"/>
    <cellStyle name="Comma 28 10" xfId="12250" xr:uid="{DD2DB03B-D65E-425D-963C-2A200773EF2D}"/>
    <cellStyle name="Comma 28 11" xfId="17592" xr:uid="{14A2E52D-DDDC-4553-B80E-B28A49557CD7}"/>
    <cellStyle name="Comma 28 2" xfId="987" xr:uid="{47130162-8CCA-4C67-A377-6470793E4D51}"/>
    <cellStyle name="Comma 28 2 2" xfId="2866" xr:uid="{E086B456-5728-43AF-91B0-07A371005C3C}"/>
    <cellStyle name="Comma 28 2 2 2" xfId="3739" xr:uid="{D0A27DED-1AAB-4930-B1FA-1C776A36CA6D}"/>
    <cellStyle name="Comma 28 2 2 2 2" xfId="5172" xr:uid="{2DB17882-7875-4800-8D80-98B8912CADD9}"/>
    <cellStyle name="Comma 28 2 2 2 2 2" xfId="8108" xr:uid="{660B5F67-9638-4578-BDC9-8AD1FBE1CA4B}"/>
    <cellStyle name="Comma 28 2 2 2 2 2 2" xfId="15236" xr:uid="{047ADCA7-579B-4B11-B65A-3251F5B5097F}"/>
    <cellStyle name="Comma 28 2 2 2 2 2 3" xfId="23792" xr:uid="{7A712672-F5DE-4288-8409-E1DEC0594996}"/>
    <cellStyle name="Comma 28 2 2 2 2 3" xfId="12578" xr:uid="{F1A5CB58-B0E0-4781-BE18-E2F624879D05}"/>
    <cellStyle name="Comma 28 2 2 2 2 4" xfId="20885" xr:uid="{0C42BF1A-A9AB-4962-BB30-B644E9AE9726}"/>
    <cellStyle name="Comma 28 2 2 2 3" xfId="6682" xr:uid="{8C8BDA0A-143E-4927-8E01-2EE1D6A6B6E9}"/>
    <cellStyle name="Comma 28 2 2 2 3 2" xfId="15235" xr:uid="{1EECB405-23F2-493B-AA7C-B8D448422E23}"/>
    <cellStyle name="Comma 28 2 2 2 3 3" xfId="22366" xr:uid="{EE903481-19B7-44D4-9E0D-F2B067A194F0}"/>
    <cellStyle name="Comma 28 2 2 2 4" xfId="12577" xr:uid="{B63E03E0-ACBE-4A6C-8F53-E7584BC3FEF0}"/>
    <cellStyle name="Comma 28 2 2 2 5" xfId="19458" xr:uid="{BC47F0AE-B265-49EC-8B11-67A9E079F91C}"/>
    <cellStyle name="Comma 28 2 2 3" xfId="4461" xr:uid="{1FF3ADD8-C07B-48B4-8D83-436D5B6272B6}"/>
    <cellStyle name="Comma 28 2 2 3 2" xfId="7397" xr:uid="{A73DDC35-489B-433B-8A73-D8C77523369D}"/>
    <cellStyle name="Comma 28 2 2 3 2 2" xfId="15237" xr:uid="{3EBD9081-2A6B-4894-90B2-83D7A86CB0CE}"/>
    <cellStyle name="Comma 28 2 2 3 2 3" xfId="23081" xr:uid="{FE5E9A25-870A-4608-A90D-21B68F4D496D}"/>
    <cellStyle name="Comma 28 2 2 3 3" xfId="12579" xr:uid="{9A59E25C-304F-4DB2-8602-98ED4A1F1A37}"/>
    <cellStyle name="Comma 28 2 2 3 4" xfId="20174" xr:uid="{44CDFA39-3455-43F2-8D30-7A062E131866}"/>
    <cellStyle name="Comma 28 2 2 4" xfId="5971" xr:uid="{9DB4DA58-4F02-48F0-8953-677C8181BFD8}"/>
    <cellStyle name="Comma 28 2 2 4 2" xfId="15234" xr:uid="{2D1C2B48-DC53-495D-9E1A-D0608263B484}"/>
    <cellStyle name="Comma 28 2 2 4 3" xfId="21655" xr:uid="{E8AEF958-B7A7-49ED-8C0C-66090C7A0623}"/>
    <cellStyle name="Comma 28 2 2 5" xfId="12576" xr:uid="{EC2A7A3F-29CE-4DB3-919D-4BA0439D4C87}"/>
    <cellStyle name="Comma 28 2 2 6" xfId="18720" xr:uid="{20FD6636-5819-42EA-82E9-E6F56A668ECF}"/>
    <cellStyle name="Comma 28 2 3" xfId="3444" xr:uid="{324BB60D-41C5-48D4-825D-6B926BC7AB33}"/>
    <cellStyle name="Comma 28 2 3 2" xfId="4879" xr:uid="{C79D0F77-AB41-491A-B80C-5BB5CAA7D356}"/>
    <cellStyle name="Comma 28 2 3 2 2" xfId="7815" xr:uid="{915DACF9-205D-4230-AA78-C558C33691CA}"/>
    <cellStyle name="Comma 28 2 3 2 2 2" xfId="15239" xr:uid="{1FF6ADD9-E051-4476-8942-1B0209AAD431}"/>
    <cellStyle name="Comma 28 2 3 2 2 3" xfId="23499" xr:uid="{0EDB7009-1196-44EE-AB33-3F8596D17566}"/>
    <cellStyle name="Comma 28 2 3 2 3" xfId="12581" xr:uid="{34BA9E5F-4353-464C-AB63-79F60D2BF40A}"/>
    <cellStyle name="Comma 28 2 3 2 4" xfId="20592" xr:uid="{47BD57C5-F854-450F-AFB5-9BDBB3F22D89}"/>
    <cellStyle name="Comma 28 2 3 3" xfId="6389" xr:uid="{ECBB8BC7-EECF-497A-83A2-9FB8CFB74EF1}"/>
    <cellStyle name="Comma 28 2 3 3 2" xfId="15238" xr:uid="{894631C3-2BFD-4F2E-AA8C-FBCBB80C5A63}"/>
    <cellStyle name="Comma 28 2 3 3 3" xfId="22073" xr:uid="{1492AAEC-1DAB-4357-BAD6-E79182521941}"/>
    <cellStyle name="Comma 28 2 3 4" xfId="12580" xr:uid="{4C9CACD3-DF60-495C-8053-0A41EB3D8A55}"/>
    <cellStyle name="Comma 28 2 3 5" xfId="19165" xr:uid="{EB59BE8C-CB2A-4A71-BBDD-2F0024158B39}"/>
    <cellStyle name="Comma 28 2 4" xfId="4168" xr:uid="{BC67274C-9617-4821-A5B1-1C09FED5B7E4}"/>
    <cellStyle name="Comma 28 2 4 2" xfId="7104" xr:uid="{C506186F-6212-458B-9BF0-2C5CD55948C4}"/>
    <cellStyle name="Comma 28 2 4 2 2" xfId="15240" xr:uid="{A9DCD679-767F-40DC-A50F-B67996C421FD}"/>
    <cellStyle name="Comma 28 2 4 2 3" xfId="22788" xr:uid="{165CF6ED-DC2C-41B0-8386-F4FCF653904D}"/>
    <cellStyle name="Comma 28 2 4 3" xfId="12582" xr:uid="{D1B0A6BE-692E-469C-84A0-FE7876398B7F}"/>
    <cellStyle name="Comma 28 2 4 4" xfId="19881" xr:uid="{049C2224-5C4D-49E0-A83E-7F6D4FA48CF2}"/>
    <cellStyle name="Comma 28 2 5" xfId="5678" xr:uid="{9DE1F97D-8C73-4575-A5C0-97DC312F8BAC}"/>
    <cellStyle name="Comma 28 2 5 2" xfId="15233" xr:uid="{DB8328FA-11A5-4376-860D-84C6049204B4}"/>
    <cellStyle name="Comma 28 2 5 3" xfId="21362" xr:uid="{5661FB3E-2092-4C29-9ACA-29C339FB58E5}"/>
    <cellStyle name="Comma 28 2 6" xfId="2263" xr:uid="{6D3968BF-572D-4236-828D-BC51D7636182}"/>
    <cellStyle name="Comma 28 2 6 2" xfId="18354" xr:uid="{E40DB2CA-EA9F-4B3C-9D14-B897287056EC}"/>
    <cellStyle name="Comma 28 2 7" xfId="12575" xr:uid="{D769AFF9-4FF2-4454-AFA2-E4788ED03CE6}"/>
    <cellStyle name="Comma 28 2 8" xfId="17903" xr:uid="{1C13BB90-6F5E-4BD1-BAE3-2029CE54218E}"/>
    <cellStyle name="Comma 28 3" xfId="2360" xr:uid="{FE482D98-912A-4E08-98DB-94B9DB7E9DBD}"/>
    <cellStyle name="Comma 28 3 2" xfId="2949" xr:uid="{F8318EBD-29EF-4B17-A42E-068712611FA6}"/>
    <cellStyle name="Comma 28 3 2 2" xfId="3822" xr:uid="{B99ED0C7-D63F-4A95-B62F-CA477EC92EAB}"/>
    <cellStyle name="Comma 28 3 2 2 2" xfId="5255" xr:uid="{6F3ACBE2-3495-4C06-9C82-E57515D0FDBD}"/>
    <cellStyle name="Comma 28 3 2 2 2 2" xfId="8191" xr:uid="{D8272F40-BE63-4FF3-9476-BD00845A47A3}"/>
    <cellStyle name="Comma 28 3 2 2 2 2 2" xfId="23875" xr:uid="{1C112528-1A89-48FB-A0D3-BD4FFDED22AF}"/>
    <cellStyle name="Comma 28 3 2 2 2 3" xfId="15243" xr:uid="{39D2531C-7D23-4522-985D-B101BDB6CFF4}"/>
    <cellStyle name="Comma 28 3 2 2 2 4" xfId="20968" xr:uid="{27A9992F-64FB-4A03-84E1-FD72B74067DE}"/>
    <cellStyle name="Comma 28 3 2 2 3" xfId="6765" xr:uid="{077793DE-74AE-4490-B918-DEED9223EBB4}"/>
    <cellStyle name="Comma 28 3 2 2 3 2" xfId="22449" xr:uid="{EEDBCC87-ECE5-4BC7-ABE7-6468B671366E}"/>
    <cellStyle name="Comma 28 3 2 2 4" xfId="12585" xr:uid="{734D7DA8-E491-45C8-BC52-9FB9BD1D72A5}"/>
    <cellStyle name="Comma 28 3 2 2 5" xfId="19541" xr:uid="{93761E7E-5F2E-4139-9970-6CA8DB1C25E7}"/>
    <cellStyle name="Comma 28 3 2 3" xfId="4544" xr:uid="{02429695-4F02-4FC4-A2B7-89E7820EDF24}"/>
    <cellStyle name="Comma 28 3 2 3 2" xfId="7480" xr:uid="{D39CEA58-9C04-41A7-963B-3AE3A565E330}"/>
    <cellStyle name="Comma 28 3 2 3 2 2" xfId="23164" xr:uid="{31D12C06-0BDA-4B19-BF1E-51C480475C70}"/>
    <cellStyle name="Comma 28 3 2 3 3" xfId="15242" xr:uid="{145F3984-BB2C-4904-84EA-AC3E18CE3770}"/>
    <cellStyle name="Comma 28 3 2 3 4" xfId="20257" xr:uid="{80BE5A90-705F-4DB9-AB25-EA788AC2D40D}"/>
    <cellStyle name="Comma 28 3 2 4" xfId="6054" xr:uid="{A3170364-19A1-405C-9A10-B371CA5B7A19}"/>
    <cellStyle name="Comma 28 3 2 4 2" xfId="21738" xr:uid="{3E759842-65F4-4C0D-A21E-E5AEF098D26C}"/>
    <cellStyle name="Comma 28 3 2 5" xfId="12584" xr:uid="{3EEE2F2D-C4D5-4A9D-BA7F-D4D6D4E39EBB}"/>
    <cellStyle name="Comma 28 3 2 6" xfId="18803" xr:uid="{1BEF5BDD-1405-4F23-94AE-D882B104FCB3}"/>
    <cellStyle name="Comma 28 3 3" xfId="3527" xr:uid="{D87EF3F6-21B9-48C7-BD86-C4BB0F3C48F7}"/>
    <cellStyle name="Comma 28 3 3 2" xfId="4962" xr:uid="{A2E94343-080C-4399-B436-B04B6CCFA0FB}"/>
    <cellStyle name="Comma 28 3 3 2 2" xfId="7898" xr:uid="{08E1003F-D44D-4846-84AC-F3649B74F413}"/>
    <cellStyle name="Comma 28 3 3 2 2 2" xfId="23582" xr:uid="{1372AE08-A23A-424A-880A-4746F11BE36B}"/>
    <cellStyle name="Comma 28 3 3 2 3" xfId="15244" xr:uid="{C1E545FE-5CD2-4CB3-90A4-09F40C65F03B}"/>
    <cellStyle name="Comma 28 3 3 2 4" xfId="20675" xr:uid="{669EAF3A-75F5-427A-8513-8D2E8205C951}"/>
    <cellStyle name="Comma 28 3 3 3" xfId="6472" xr:uid="{1CFCF371-25BA-4373-AD94-D5EDDA1307E4}"/>
    <cellStyle name="Comma 28 3 3 3 2" xfId="22156" xr:uid="{3A65B68A-3B78-4C28-8947-48DE6864807C}"/>
    <cellStyle name="Comma 28 3 3 4" xfId="12586" xr:uid="{BF6054CF-DAAF-492D-B606-0C620ADC0137}"/>
    <cellStyle name="Comma 28 3 3 5" xfId="19248" xr:uid="{DA404CAD-0FA4-4495-AD8C-520D0D41B440}"/>
    <cellStyle name="Comma 28 3 4" xfId="4251" xr:uid="{4BC78A83-541E-4B08-8607-02BB534FE270}"/>
    <cellStyle name="Comma 28 3 4 2" xfId="7187" xr:uid="{B7CC9240-4668-40DB-8976-08B0A8038991}"/>
    <cellStyle name="Comma 28 3 4 2 2" xfId="22871" xr:uid="{33A4C00D-02EB-46CC-809A-052A5BE2D5B7}"/>
    <cellStyle name="Comma 28 3 4 3" xfId="15241" xr:uid="{E36D7742-BD24-463C-9416-8244FAA9022E}"/>
    <cellStyle name="Comma 28 3 4 4" xfId="19964" xr:uid="{E5A758C6-1820-4DEB-88D0-27649A8A135B}"/>
    <cellStyle name="Comma 28 3 5" xfId="5761" xr:uid="{3DD8E527-8F10-47AF-A244-13BBE2632951}"/>
    <cellStyle name="Comma 28 3 5 2" xfId="21445" xr:uid="{78EB5E03-C81B-4116-B859-B1F0B4874CFF}"/>
    <cellStyle name="Comma 28 3 6" xfId="12583" xr:uid="{C7698F17-DC8D-474B-8802-49C6BA8B8B9E}"/>
    <cellStyle name="Comma 28 3 7" xfId="18440" xr:uid="{64F2A640-27A2-4BE0-BB44-38357B60D3A7}"/>
    <cellStyle name="Comma 28 4" xfId="2761" xr:uid="{F9C0067C-76F4-4FFB-81A6-8689812776B0}"/>
    <cellStyle name="Comma 28 4 2" xfId="3656" xr:uid="{8F0EEB88-FA4A-457D-94B2-91CCF8F887F7}"/>
    <cellStyle name="Comma 28 4 2 2" xfId="5089" xr:uid="{9B40A425-5F4F-4B4B-9231-CBB48FEC116F}"/>
    <cellStyle name="Comma 28 4 2 2 2" xfId="8025" xr:uid="{5028EC47-C302-4EE7-B127-8F2F752A4408}"/>
    <cellStyle name="Comma 28 4 2 2 2 2" xfId="23709" xr:uid="{47C62399-7544-47DE-BAF6-EA9980D35E5C}"/>
    <cellStyle name="Comma 28 4 2 2 3" xfId="15246" xr:uid="{99861172-9194-4778-B5E7-FC4B626CDA23}"/>
    <cellStyle name="Comma 28 4 2 2 4" xfId="20802" xr:uid="{470865F2-692E-4A5D-B5B4-800FEA607BD4}"/>
    <cellStyle name="Comma 28 4 2 3" xfId="6599" xr:uid="{FE11B268-FF3A-47EE-BA5A-397914ECABA0}"/>
    <cellStyle name="Comma 28 4 2 3 2" xfId="22283" xr:uid="{BAF64E0D-D9DB-4F09-B7E1-2CFB9D26E9AF}"/>
    <cellStyle name="Comma 28 4 2 4" xfId="12588" xr:uid="{27B0C5B4-3C46-438F-A1DC-03F50D4B4BC7}"/>
    <cellStyle name="Comma 28 4 2 5" xfId="19375" xr:uid="{029246F0-5F14-4078-B301-0E3C7A851D55}"/>
    <cellStyle name="Comma 28 4 3" xfId="4378" xr:uid="{93EC371D-454C-42E1-B7C6-33CC9A2CC2C5}"/>
    <cellStyle name="Comma 28 4 3 2" xfId="7314" xr:uid="{E3F72692-9166-4148-AB39-DBAE1B156607}"/>
    <cellStyle name="Comma 28 4 3 2 2" xfId="22998" xr:uid="{F6FA618B-5D4D-4C9F-8C26-280C0CD84A65}"/>
    <cellStyle name="Comma 28 4 3 3" xfId="15245" xr:uid="{D5E611EF-D52A-4235-A0B7-9F355F82212C}"/>
    <cellStyle name="Comma 28 4 3 4" xfId="20091" xr:uid="{05929858-75AF-47B2-A574-D2872D5A12B5}"/>
    <cellStyle name="Comma 28 4 4" xfId="5888" xr:uid="{ADC87471-9508-41B8-B5CB-F10AC0FF1862}"/>
    <cellStyle name="Comma 28 4 4 2" xfId="21572" xr:uid="{B65B6DC1-C799-47CD-A27B-E13B53297F58}"/>
    <cellStyle name="Comma 28 4 5" xfId="12587" xr:uid="{88A1F31E-C9F9-4D09-9C1C-59065F4DEC5A}"/>
    <cellStyle name="Comma 28 4 6" xfId="18633" xr:uid="{BC55D2D1-FE44-45EE-9CA1-55E4FDD53529}"/>
    <cellStyle name="Comma 28 5" xfId="3382" xr:uid="{D6B80901-2C6E-4A1C-8153-FF78E00845D3}"/>
    <cellStyle name="Comma 28 5 2" xfId="4817" xr:uid="{37BEB4A5-4736-4337-BD72-B7E28C8E9282}"/>
    <cellStyle name="Comma 28 5 2 2" xfId="7753" xr:uid="{EDAEABEC-96B1-4951-8D47-2D6F7BC5C21C}"/>
    <cellStyle name="Comma 28 5 2 2 2" xfId="23437" xr:uid="{841CA2F6-2143-4794-9914-7A9AE5F9FA54}"/>
    <cellStyle name="Comma 28 5 2 3" xfId="15247" xr:uid="{37EEB026-B488-46D4-BE60-0238B0302C48}"/>
    <cellStyle name="Comma 28 5 2 4" xfId="20530" xr:uid="{336AEAE3-3160-457B-BAFD-5FFB20134CE7}"/>
    <cellStyle name="Comma 28 5 3" xfId="6327" xr:uid="{084C4BDA-5F85-47CD-95F6-A5F26325FA62}"/>
    <cellStyle name="Comma 28 5 3 2" xfId="22011" xr:uid="{FFF61A62-765F-4549-938C-B092F541A1CB}"/>
    <cellStyle name="Comma 28 5 4" xfId="12589" xr:uid="{E13B8DDD-6AF4-4DD5-8C41-5A672999B316}"/>
    <cellStyle name="Comma 28 5 5" xfId="19103" xr:uid="{2B529FD0-6710-491F-9624-9E10109B50D8}"/>
    <cellStyle name="Comma 28 6" xfId="4106" xr:uid="{94E54537-3B41-4823-9B80-392500ABC0E7}"/>
    <cellStyle name="Comma 28 6 2" xfId="7042" xr:uid="{B1BDF8C5-316B-461E-9E67-5AAF69B166F6}"/>
    <cellStyle name="Comma 28 6 2 2" xfId="22726" xr:uid="{BC03A4B8-BC16-4DB7-A7A3-B9227C22A869}"/>
    <cellStyle name="Comma 28 6 3" xfId="14912" xr:uid="{4699D0F7-E41D-4575-93BF-D54D257EFE36}"/>
    <cellStyle name="Comma 28 6 4" xfId="19819" xr:uid="{2CA71993-C6C6-4E7A-9E73-ACAF47A09D1A}"/>
    <cellStyle name="Comma 28 7" xfId="5616" xr:uid="{B537F8B3-8B79-403C-9319-6161700D4708}"/>
    <cellStyle name="Comma 28 7 2" xfId="21300" xr:uid="{FBF8997B-B815-4691-98D6-920C051446A7}"/>
    <cellStyle name="Comma 28 8" xfId="8539" xr:uid="{BAF18072-A6E4-43AD-B4A2-86933BC0F029}"/>
    <cellStyle name="Comma 28 9" xfId="2159" xr:uid="{702C56F0-D8CC-47F1-8E89-59A741FF0A56}"/>
    <cellStyle name="Comma 28 9 2" xfId="18280" xr:uid="{99F0CEF9-9D70-40D0-98C5-EE5621076CFB}"/>
    <cellStyle name="Comma 29" xfId="618" xr:uid="{89C40E7B-A3FB-45C2-B59A-AEF4692AC5D2}"/>
    <cellStyle name="Comma 29 10" xfId="17593" xr:uid="{9FA11BF0-01C7-4133-9E1F-ED645E6F63A5}"/>
    <cellStyle name="Comma 29 2" xfId="988" xr:uid="{4D27A274-0815-40F1-8143-A26C6CCA6225}"/>
    <cellStyle name="Comma 29 2 2" xfId="2872" xr:uid="{D36E8418-B1D3-4EF5-92E8-807518EFFDAF}"/>
    <cellStyle name="Comma 29 2 2 2" xfId="3745" xr:uid="{514FDF42-7727-40C3-805B-F85A75E319EE}"/>
    <cellStyle name="Comma 29 2 2 2 2" xfId="5178" xr:uid="{4CCB3EAB-F3E2-4C73-A1A7-26037E02AAA4}"/>
    <cellStyle name="Comma 29 2 2 2 2 2" xfId="8114" xr:uid="{B7B8D4C5-2BFA-471B-B9C2-56D02E594F41}"/>
    <cellStyle name="Comma 29 2 2 2 2 2 2" xfId="15251" xr:uid="{20C554DB-7D25-4610-8F80-285442F0077E}"/>
    <cellStyle name="Comma 29 2 2 2 2 2 3" xfId="23798" xr:uid="{3F1B3AA7-670C-4749-AD42-596308B1281D}"/>
    <cellStyle name="Comma 29 2 2 2 2 3" xfId="12593" xr:uid="{7EACD64D-2088-49BD-A3BB-87D383B277D1}"/>
    <cellStyle name="Comma 29 2 2 2 2 4" xfId="20891" xr:uid="{B8AF76E5-4DDA-4C1E-A4F2-376F181EDF16}"/>
    <cellStyle name="Comma 29 2 2 2 3" xfId="6688" xr:uid="{36656A46-EDC9-49B0-9009-AEE10C577003}"/>
    <cellStyle name="Comma 29 2 2 2 3 2" xfId="15250" xr:uid="{6325E356-5C2D-4D02-8CAD-1EEF265F3AAA}"/>
    <cellStyle name="Comma 29 2 2 2 3 3" xfId="22372" xr:uid="{66BE56F6-D666-4066-BE3D-0E9ADEA009D2}"/>
    <cellStyle name="Comma 29 2 2 2 4" xfId="12592" xr:uid="{763F09CA-E7D1-4D92-A571-1CF226D274E1}"/>
    <cellStyle name="Comma 29 2 2 2 5" xfId="19464" xr:uid="{F583A224-91C4-4690-8E81-705E089BC814}"/>
    <cellStyle name="Comma 29 2 2 3" xfId="4467" xr:uid="{E8D2E280-A000-428B-9CCB-4C5AD7A18107}"/>
    <cellStyle name="Comma 29 2 2 3 2" xfId="7403" xr:uid="{AECEB12D-7FDA-4BED-ADE5-C7684C5D52EA}"/>
    <cellStyle name="Comma 29 2 2 3 2 2" xfId="15252" xr:uid="{34F4384A-69FB-4881-8D97-625F04802F34}"/>
    <cellStyle name="Comma 29 2 2 3 2 3" xfId="23087" xr:uid="{2FE72B28-2F26-4945-9F52-CF990950FBC4}"/>
    <cellStyle name="Comma 29 2 2 3 3" xfId="12594" xr:uid="{F90280B1-0203-4856-9C4E-43E0B7CC514C}"/>
    <cellStyle name="Comma 29 2 2 3 4" xfId="20180" xr:uid="{9A5ED11A-44FD-45C5-A60F-6E00218C6491}"/>
    <cellStyle name="Comma 29 2 2 4" xfId="5977" xr:uid="{C34D633C-90B8-4B06-89C6-7CDE30A33216}"/>
    <cellStyle name="Comma 29 2 2 4 2" xfId="15249" xr:uid="{F3A306B7-7F8A-47C5-8520-FB3E1D504BA9}"/>
    <cellStyle name="Comma 29 2 2 4 3" xfId="21661" xr:uid="{50D8FAFF-CB7D-4030-9A88-5981C9FA3DC9}"/>
    <cellStyle name="Comma 29 2 2 5" xfId="12591" xr:uid="{F71C1921-4C51-4ACD-AA20-56D370070D94}"/>
    <cellStyle name="Comma 29 2 2 6" xfId="18726" xr:uid="{51BD84B1-2181-440D-AB7A-05B3DCA39DF2}"/>
    <cellStyle name="Comma 29 2 3" xfId="3450" xr:uid="{4E998E65-E4D7-44FE-BF53-837D2D6386F9}"/>
    <cellStyle name="Comma 29 2 3 2" xfId="4885" xr:uid="{0CF04E98-3C07-4A1D-A355-BCCD8C12A8AE}"/>
    <cellStyle name="Comma 29 2 3 2 2" xfId="7821" xr:uid="{7C4F6A08-EFA6-423F-AE04-D3659E294789}"/>
    <cellStyle name="Comma 29 2 3 2 2 2" xfId="15254" xr:uid="{1A57EF1D-D6A3-492D-B20D-F687967B66BF}"/>
    <cellStyle name="Comma 29 2 3 2 2 3" xfId="23505" xr:uid="{B452716C-4B8F-41C2-B043-2ECD36EF4A40}"/>
    <cellStyle name="Comma 29 2 3 2 3" xfId="12596" xr:uid="{0908CF67-254A-4AD7-BCA2-DD22A90BAC73}"/>
    <cellStyle name="Comma 29 2 3 2 4" xfId="20598" xr:uid="{1458AF15-3B15-4D76-B8FD-A8706A606CD9}"/>
    <cellStyle name="Comma 29 2 3 3" xfId="6395" xr:uid="{E80DA451-B632-45A8-B12E-BB35127F11FF}"/>
    <cellStyle name="Comma 29 2 3 3 2" xfId="15253" xr:uid="{22786DFD-B3BA-454F-9842-AC66B4828FFE}"/>
    <cellStyle name="Comma 29 2 3 3 3" xfId="22079" xr:uid="{73B800E4-8F50-4820-B0DE-5E5E667E7474}"/>
    <cellStyle name="Comma 29 2 3 4" xfId="12595" xr:uid="{F0A9A5C6-E6A0-4B31-833C-2BD75B950721}"/>
    <cellStyle name="Comma 29 2 3 5" xfId="19171" xr:uid="{9060C13D-8AF1-40B3-8CC8-32F9DA727CE2}"/>
    <cellStyle name="Comma 29 2 4" xfId="4174" xr:uid="{E510DCE0-2E34-4A3E-AF7F-724181ACE54F}"/>
    <cellStyle name="Comma 29 2 4 2" xfId="7110" xr:uid="{6AA6A167-271E-47DC-88B4-D99D2C23C638}"/>
    <cellStyle name="Comma 29 2 4 2 2" xfId="15255" xr:uid="{6B375D11-1A43-4D85-8BA4-40DF19AD177F}"/>
    <cellStyle name="Comma 29 2 4 2 3" xfId="22794" xr:uid="{A33059B0-48FC-477C-B449-EDE9D55DE179}"/>
    <cellStyle name="Comma 29 2 4 3" xfId="12597" xr:uid="{31807609-E9DA-44C9-B515-E704DB9D2860}"/>
    <cellStyle name="Comma 29 2 4 4" xfId="19887" xr:uid="{DD068614-F109-41F5-8658-15772C7857A9}"/>
    <cellStyle name="Comma 29 2 5" xfId="5684" xr:uid="{662A5335-1445-4208-A670-E72379036768}"/>
    <cellStyle name="Comma 29 2 5 2" xfId="15248" xr:uid="{A789F19D-4169-4A13-B296-6E6BBE8A5C83}"/>
    <cellStyle name="Comma 29 2 5 3" xfId="21368" xr:uid="{2C4BD5AD-2D44-451D-8E47-C5060350C55E}"/>
    <cellStyle name="Comma 29 2 6" xfId="2269" xr:uid="{1E290856-9233-43AF-AAA7-9ABACEFEFFF6}"/>
    <cellStyle name="Comma 29 2 6 2" xfId="18360" xr:uid="{AE7E4774-B98D-47FC-AA81-4429CD06499E}"/>
    <cellStyle name="Comma 29 2 7" xfId="12590" xr:uid="{629DACE9-D3CB-486D-9309-C1A653479D63}"/>
    <cellStyle name="Comma 29 2 8" xfId="17904" xr:uid="{70B3B135-734E-4326-B79F-48B9A60C4578}"/>
    <cellStyle name="Comma 29 3" xfId="2801" xr:uid="{D745CFE0-0A50-4EC2-997E-27E1ADD4389C}"/>
    <cellStyle name="Comma 29 3 2" xfId="3679" xr:uid="{530A7450-2437-4965-BC40-43DBE04BDB58}"/>
    <cellStyle name="Comma 29 3 2 2" xfId="5112" xr:uid="{3074C226-1F2A-40D8-BAAF-89C1606D0DEF}"/>
    <cellStyle name="Comma 29 3 2 2 2" xfId="8048" xr:uid="{D97BD248-32BC-47C7-9E70-B9E082CC7F06}"/>
    <cellStyle name="Comma 29 3 2 2 2 2" xfId="15258" xr:uid="{F8476191-01A0-4FC1-B388-054853749537}"/>
    <cellStyle name="Comma 29 3 2 2 2 3" xfId="23732" xr:uid="{9C571F73-06FF-498B-BEA9-D1716BC74422}"/>
    <cellStyle name="Comma 29 3 2 2 3" xfId="12600" xr:uid="{BF83D579-0CA8-4930-AFAF-22F4C0309936}"/>
    <cellStyle name="Comma 29 3 2 2 4" xfId="20825" xr:uid="{C01ADEF2-ADC7-48BB-B849-E2B23EEBA4D9}"/>
    <cellStyle name="Comma 29 3 2 3" xfId="6622" xr:uid="{2B4C46FE-8087-4CB4-9803-237E6403F7A7}"/>
    <cellStyle name="Comma 29 3 2 3 2" xfId="15257" xr:uid="{A4A8312D-6F5B-40D7-A472-E8DA9672A5D7}"/>
    <cellStyle name="Comma 29 3 2 3 3" xfId="22306" xr:uid="{6D504BE6-A385-4BDD-93EC-DDA44DB32E77}"/>
    <cellStyle name="Comma 29 3 2 4" xfId="12599" xr:uid="{59503697-04C0-4852-9B0F-CAB9839AC6EF}"/>
    <cellStyle name="Comma 29 3 2 5" xfId="19398" xr:uid="{E27893F6-8CD7-40D3-8723-CCF78E813923}"/>
    <cellStyle name="Comma 29 3 3" xfId="4401" xr:uid="{6F4CD079-AD6D-41C6-B9A4-04A7FE34E6A0}"/>
    <cellStyle name="Comma 29 3 3 2" xfId="7337" xr:uid="{034C1EBE-A649-4D8C-83F7-0F246729C1A3}"/>
    <cellStyle name="Comma 29 3 3 2 2" xfId="15259" xr:uid="{44CE1059-D1B5-4BEB-ACAA-58041B101930}"/>
    <cellStyle name="Comma 29 3 3 2 3" xfId="23021" xr:uid="{0B3EDF11-0333-4FA5-88BF-6EE365F288E1}"/>
    <cellStyle name="Comma 29 3 3 3" xfId="12601" xr:uid="{0DE4DAC6-0C32-484D-AC1A-D01BCFBCB5CC}"/>
    <cellStyle name="Comma 29 3 3 4" xfId="20114" xr:uid="{538E768D-45B4-466D-9E00-3875FE3890E9}"/>
    <cellStyle name="Comma 29 3 4" xfId="5911" xr:uid="{5EACDEC2-41BC-45D5-9CB6-64C27A71D806}"/>
    <cellStyle name="Comma 29 3 4 2" xfId="15256" xr:uid="{EE7DF3DE-0CEF-4840-981C-B52431E95135}"/>
    <cellStyle name="Comma 29 3 4 3" xfId="21595" xr:uid="{7E19FCF6-C521-40CA-A249-E8910463E167}"/>
    <cellStyle name="Comma 29 3 5" xfId="12598" xr:uid="{9F342191-ED8B-452F-8A2D-186F76C143B4}"/>
    <cellStyle name="Comma 29 3 6" xfId="18657" xr:uid="{1ABAC3F8-6644-4FE5-B153-58AA05A21183}"/>
    <cellStyle name="Comma 29 4" xfId="3377" xr:uid="{6CC9CC22-642D-49B9-8C90-68D74AE276F9}"/>
    <cellStyle name="Comma 29 4 2" xfId="4812" xr:uid="{5D57DF42-A548-4EE7-8EE5-732832A4B65E}"/>
    <cellStyle name="Comma 29 4 2 2" xfId="7748" xr:uid="{F2A68723-2772-4856-9765-B27E773BF8C6}"/>
    <cellStyle name="Comma 29 4 2 2 2" xfId="15261" xr:uid="{CE941D97-005A-497B-8CBF-BB31A7FF0643}"/>
    <cellStyle name="Comma 29 4 2 2 3" xfId="23432" xr:uid="{26EB72FF-B5F2-44EA-822D-9763F02078C1}"/>
    <cellStyle name="Comma 29 4 2 3" xfId="12603" xr:uid="{88D59370-F9EB-48B5-A51F-9B77FC60DEA9}"/>
    <cellStyle name="Comma 29 4 2 4" xfId="20525" xr:uid="{4CA2998F-AA47-4F23-B29F-C3111CF202E4}"/>
    <cellStyle name="Comma 29 4 3" xfId="6322" xr:uid="{7503B891-51A5-4F6F-8BA6-82E2B68BCD43}"/>
    <cellStyle name="Comma 29 4 3 2" xfId="15260" xr:uid="{F0D248E6-AEC4-409D-BB98-788310DD5858}"/>
    <cellStyle name="Comma 29 4 3 3" xfId="22006" xr:uid="{73681E2B-5C29-4CA0-99AD-CF7FA28BC6E2}"/>
    <cellStyle name="Comma 29 4 4" xfId="12602" xr:uid="{0E0EB968-EF83-455C-BAE8-C7B2E76572B4}"/>
    <cellStyle name="Comma 29 4 5" xfId="19098" xr:uid="{FD11BF4C-CFD1-4DA0-A78D-BE917B2D5C50}"/>
    <cellStyle name="Comma 29 5" xfId="4101" xr:uid="{C369E15D-BCE5-4A6A-B7BB-5E365325C2E2}"/>
    <cellStyle name="Comma 29 5 2" xfId="7037" xr:uid="{17D1CC1A-2779-4106-883F-2E31B8AD320F}"/>
    <cellStyle name="Comma 29 5 2 2" xfId="15262" xr:uid="{D572D9C0-4BF9-49A6-9AA2-F6F970AB6C2E}"/>
    <cellStyle name="Comma 29 5 2 3" xfId="22721" xr:uid="{0A1AE924-B433-4A96-990C-37A315413B02}"/>
    <cellStyle name="Comma 29 5 3" xfId="12604" xr:uid="{443BEA0F-4556-48DB-BFE7-EB7E25FE773A}"/>
    <cellStyle name="Comma 29 5 4" xfId="19814" xr:uid="{5FD3360E-0E3A-43B9-8455-886ACBCD77BA}"/>
    <cellStyle name="Comma 29 6" xfId="5611" xr:uid="{ACAE1C8E-ACA8-4559-993B-85777A47E027}"/>
    <cellStyle name="Comma 29 6 2" xfId="14913" xr:uid="{C9CD1F52-7BE2-446D-99B2-6DE651DD7729}"/>
    <cellStyle name="Comma 29 6 3" xfId="21295" xr:uid="{9F545253-2914-4460-8EE2-6BEEB96C1BA9}"/>
    <cellStyle name="Comma 29 7" xfId="8552" xr:uid="{A6307130-566B-4D7C-89A5-4A65C08ACCC2}"/>
    <cellStyle name="Comma 29 8" xfId="2154" xr:uid="{FE14E91D-19A9-4CB1-A26F-0913C8E3899F}"/>
    <cellStyle name="Comma 29 8 2" xfId="18275" xr:uid="{33B05A27-12BA-4101-9EDF-0AE719049175}"/>
    <cellStyle name="Comma 29 9" xfId="12251" xr:uid="{064E04D3-B9BF-403A-B3B6-41F2CD305BFD}"/>
    <cellStyle name="Comma 3" xfId="564" xr:uid="{7B1DC66E-8880-4215-8131-051B30B26864}"/>
    <cellStyle name="Comma 3 10" xfId="2169" xr:uid="{2EC78119-8716-4F55-9747-F3F8B7663421}"/>
    <cellStyle name="Comma 3 10 2" xfId="15263" xr:uid="{9F7BA28C-2B90-4C17-952A-32F0F72D620B}"/>
    <cellStyle name="Comma 3 10 3" xfId="12605" xr:uid="{BD78CD45-8B0D-4B1B-A55E-E09964F31F8A}"/>
    <cellStyle name="Comma 3 11" xfId="2213" xr:uid="{4D48135E-6886-42A8-8AB9-F630B42DCBD8}"/>
    <cellStyle name="Comma 3 11 2" xfId="2820" xr:uid="{B81009E2-4646-4AB0-9B58-E1BB85230247}"/>
    <cellStyle name="Comma 3 11 2 2" xfId="3693" xr:uid="{301AD744-B581-46D6-A798-3785AF576CF5}"/>
    <cellStyle name="Comma 3 11 2 2 2" xfId="5126" xr:uid="{01535353-F0E2-479C-9F9C-B5AF5F2CFA0C}"/>
    <cellStyle name="Comma 3 11 2 2 2 2" xfId="8062" xr:uid="{20AA8378-6B94-402F-A216-76049D377D13}"/>
    <cellStyle name="Comma 3 11 2 2 2 2 2" xfId="23746" xr:uid="{E2ED1256-D868-4D1D-9AA8-68501C805BB6}"/>
    <cellStyle name="Comma 3 11 2 2 2 3" xfId="20839" xr:uid="{2DB76762-6D5C-4647-A94C-D7AD7138522B}"/>
    <cellStyle name="Comma 3 11 2 2 3" xfId="6636" xr:uid="{4240DD37-EF4A-4990-BCBA-0845D409A44C}"/>
    <cellStyle name="Comma 3 11 2 2 3 2" xfId="22320" xr:uid="{0050A25E-7406-4145-867D-DA83F96605F2}"/>
    <cellStyle name="Comma 3 11 2 2 4" xfId="19412" xr:uid="{39C159DA-EBEE-42CB-A25D-6893B73068AC}"/>
    <cellStyle name="Comma 3 11 2 3" xfId="4415" xr:uid="{13F5EBD3-7C9F-4730-BD72-B3CE8B5B6D38}"/>
    <cellStyle name="Comma 3 11 2 3 2" xfId="7351" xr:uid="{AC9E7165-4611-4097-A332-BBF7B9173191}"/>
    <cellStyle name="Comma 3 11 2 3 2 2" xfId="23035" xr:uid="{00B93E74-943F-4024-86C9-DB53E834B053}"/>
    <cellStyle name="Comma 3 11 2 3 3" xfId="20128" xr:uid="{71FB1D24-4175-448D-8A2C-46BC88A2073D}"/>
    <cellStyle name="Comma 3 11 2 4" xfId="5925" xr:uid="{9E2AD767-DB0F-49AB-BEA5-555A9CA44A38}"/>
    <cellStyle name="Comma 3 11 2 4 2" xfId="21609" xr:uid="{F4454EC1-5062-4B25-A25F-338B0A7FED14}"/>
    <cellStyle name="Comma 3 11 2 5" xfId="18674" xr:uid="{77E62E53-92B6-4155-A894-E5553BD1EBA4}"/>
    <cellStyle name="Comma 3 11 3" xfId="3398" xr:uid="{9AE7A89F-6DA2-4C43-B8D5-E78295CC906C}"/>
    <cellStyle name="Comma 3 11 3 2" xfId="4833" xr:uid="{6A0ABC39-F6A0-4E0C-AE7A-43462B406B00}"/>
    <cellStyle name="Comma 3 11 3 2 2" xfId="7769" xr:uid="{19E0D4DC-9028-4F14-B069-9DF5227BC414}"/>
    <cellStyle name="Comma 3 11 3 2 2 2" xfId="23453" xr:uid="{AE179CA0-3BB7-47F7-B7B5-55CF301CFE26}"/>
    <cellStyle name="Comma 3 11 3 2 3" xfId="20546" xr:uid="{9FBD4206-C8FA-477F-A8CE-A4688FCDFFD4}"/>
    <cellStyle name="Comma 3 11 3 3" xfId="6343" xr:uid="{E6F294C7-B53B-4D8C-A272-77B0BD292CFF}"/>
    <cellStyle name="Comma 3 11 3 3 2" xfId="22027" xr:uid="{B4010E5C-1F4B-426F-8108-C75B094F6627}"/>
    <cellStyle name="Comma 3 11 3 4" xfId="19119" xr:uid="{39C4D0B1-A7C5-45D7-90E0-B3C384B5B160}"/>
    <cellStyle name="Comma 3 11 4" xfId="4122" xr:uid="{B9A8D8AA-197E-4D09-BC86-6ED3D5EFA9B2}"/>
    <cellStyle name="Comma 3 11 4 2" xfId="7058" xr:uid="{5B5B5935-9039-4C3D-9E96-BA0BEA1C3839}"/>
    <cellStyle name="Comma 3 11 4 2 2" xfId="22742" xr:uid="{5E44EC8F-C791-4507-8D02-D2B110FB7461}"/>
    <cellStyle name="Comma 3 11 4 3" xfId="19835" xr:uid="{7A2074D2-4A5B-4605-89E7-AD074F89077D}"/>
    <cellStyle name="Comma 3 11 5" xfId="5632" xr:uid="{BD39FE98-4062-4787-AFAC-D1D638E68AA1}"/>
    <cellStyle name="Comma 3 11 5 2" xfId="21316" xr:uid="{61070275-FF44-44CE-9B72-FC19543FAF72}"/>
    <cellStyle name="Comma 3 11 6" xfId="14886" xr:uid="{E0AEA2EA-9ED8-49FD-AEF7-6F56E3DD2689}"/>
    <cellStyle name="Comma 3 11 7" xfId="18307" xr:uid="{6A061EFD-07BA-43C5-9BF3-537AEE954C4F}"/>
    <cellStyle name="Comma 3 12" xfId="2668" xr:uid="{96EBC5E8-F317-42A8-9272-FF6AC7294CFF}"/>
    <cellStyle name="Comma 3 12 2" xfId="3193" xr:uid="{53F145E6-BAE5-499E-A2D2-FFBF1E9DCA5E}"/>
    <cellStyle name="Comma 3 12 3" xfId="3610" xr:uid="{066D52A5-FEFD-4AFC-BDCD-CA14E5A494E8}"/>
    <cellStyle name="Comma 3 12 3 2" xfId="5044" xr:uid="{C8A5B886-D9CC-49EF-9D6A-21BAAF4B8988}"/>
    <cellStyle name="Comma 3 12 3 2 2" xfId="7980" xr:uid="{E8291FA0-149C-461A-B767-EF0C73C5C40E}"/>
    <cellStyle name="Comma 3 12 3 2 2 2" xfId="23664" xr:uid="{B255469D-3F02-4E0B-8E96-73084652F775}"/>
    <cellStyle name="Comma 3 12 3 2 3" xfId="20757" xr:uid="{5C5AE4D0-6A87-4DF6-B644-9AC835779140}"/>
    <cellStyle name="Comma 3 12 3 3" xfId="6554" xr:uid="{123AB802-DC57-4CAF-B6A4-E85F57C98D26}"/>
    <cellStyle name="Comma 3 12 3 3 2" xfId="22238" xr:uid="{FDC27E41-9BD1-4BC0-A117-DC43F083B50C}"/>
    <cellStyle name="Comma 3 12 3 4" xfId="19330" xr:uid="{B7B0C665-379E-48FC-94E2-4AA0FD5AE9A8}"/>
    <cellStyle name="Comma 3 12 4" xfId="4333" xr:uid="{7E5B7003-5468-4E6D-B034-36F9A707F0B7}"/>
    <cellStyle name="Comma 3 12 4 2" xfId="7269" xr:uid="{64CA81D3-6FED-4DA0-928B-7DB067744BDB}"/>
    <cellStyle name="Comma 3 12 4 2 2" xfId="22953" xr:uid="{DC020D5F-0CF4-49CA-9118-0F84C8289FB3}"/>
    <cellStyle name="Comma 3 12 4 3" xfId="20046" xr:uid="{F8D758DB-DCF4-4C5D-9352-54211506A4B7}"/>
    <cellStyle name="Comma 3 12 5" xfId="5843" xr:uid="{2920C608-51AC-437D-8BB5-CC1208E0376B}"/>
    <cellStyle name="Comma 3 12 5 2" xfId="21527" xr:uid="{7F44503F-9474-4699-B520-F0092694DBB0}"/>
    <cellStyle name="Comma 3 12 6" xfId="18579" xr:uid="{5A28B097-3E81-4B37-A994-DC677AAB3805}"/>
    <cellStyle name="Comma 3 13" xfId="3117" xr:uid="{C66C39C5-1001-457A-9395-4DF86DB4845C}"/>
    <cellStyle name="Comma 3 14" xfId="5503" xr:uid="{C80939D6-F5B3-4520-AAFE-563FC6EA5315}"/>
    <cellStyle name="Comma 3 14 2" xfId="8437" xr:uid="{1A3B7842-5897-4DC6-B3EF-423B01685D16}"/>
    <cellStyle name="Comma 3 14 2 2" xfId="24121" xr:uid="{C81A3725-9C6E-40B5-A04E-FBA4DCED726A}"/>
    <cellStyle name="Comma 3 14 3" xfId="21214" xr:uid="{BBBF9A2C-E78B-4756-AAF1-1E354B81404E}"/>
    <cellStyle name="Comma 3 15" xfId="5536" xr:uid="{01F1E88C-50DA-4CE5-A129-03770F7EDD1C}"/>
    <cellStyle name="Comma 3 15 2" xfId="8444" xr:uid="{7C2C7780-0855-49CA-9B30-E52CD4BA8B63}"/>
    <cellStyle name="Comma 3 15 2 2" xfId="24128" xr:uid="{C14D7A60-24A8-443B-8BBE-50D62867A638}"/>
    <cellStyle name="Comma 3 15 3" xfId="21223" xr:uid="{EB7DCBFF-7B5C-4308-9BAA-27DF0CE1DEA7}"/>
    <cellStyle name="Comma 3 16" xfId="8479" xr:uid="{C83CA722-416D-451F-9A01-62B0CF70F055}"/>
    <cellStyle name="Comma 3 17" xfId="10690" xr:uid="{4B470A33-D851-49F6-9991-D9C5811EDB7E}"/>
    <cellStyle name="Comma 3 18" xfId="12079" xr:uid="{159D99E6-B563-41B4-9AD6-78D70F4E4953}"/>
    <cellStyle name="Comma 3 18 2" xfId="25168" xr:uid="{E99F1CF0-7080-498D-9F7E-E038A9AC8ABF}"/>
    <cellStyle name="Comma 3 19" xfId="12084" xr:uid="{8FC47A73-F1A3-4F2C-BF54-6134662FCBCE}"/>
    <cellStyle name="Comma 3 19 2" xfId="25173" xr:uid="{EE4EA5ED-201B-48F6-89E0-83E903260B6B}"/>
    <cellStyle name="Comma 3 2" xfId="273" xr:uid="{4933525E-CF2F-4E7A-97C1-9F0D313C260E}"/>
    <cellStyle name="Comma 3 2 10" xfId="10691" xr:uid="{FA1E837C-5D14-4294-A1C4-95BB1ADD0DFF}"/>
    <cellStyle name="Comma 3 2 11" xfId="1686" xr:uid="{26D35A06-B6B0-459B-BACD-5D9B3901A5E6}"/>
    <cellStyle name="Comma 3 2 2" xfId="1114" xr:uid="{845A9972-083A-4A12-98E9-481EDC71C32F}"/>
    <cellStyle name="Comma 3 2 2 2" xfId="274" xr:uid="{FFC41B8B-0F3D-49DE-A844-2DBC1D5097E1}"/>
    <cellStyle name="Comma 3 2 2 2 2" xfId="2441" xr:uid="{A9C38D03-F0EB-4BA9-88E7-C9624425A35D}"/>
    <cellStyle name="Comma 3 2 2 2 2 2" xfId="10694" xr:uid="{AD7654EF-F8FE-484B-98D0-16F11E0B028D}"/>
    <cellStyle name="Comma 3 2 2 2 3" xfId="10693" xr:uid="{DC1EFB10-5822-45D8-A158-B8D1A7FEF7E6}"/>
    <cellStyle name="Comma 3 2 2 3" xfId="2146" xr:uid="{A1DCE79E-16E0-4EB6-BEB6-D6CE17539EA6}"/>
    <cellStyle name="Comma 3 2 2 4" xfId="10692" xr:uid="{A0F8661A-4198-4716-B2BD-A332AB34CE4B}"/>
    <cellStyle name="Comma 3 2 2 5" xfId="1687" xr:uid="{E60096B1-F908-4AD6-81F5-2217F95B2BE1}"/>
    <cellStyle name="Comma 3 2 3" xfId="2196" xr:uid="{A95B89C3-7B3A-4C75-A095-F73DDFD096E3}"/>
    <cellStyle name="Comma 3 2 3 2" xfId="2294" xr:uid="{495114B0-78E8-4D24-B44E-B06696F3C1FD}"/>
    <cellStyle name="Comma 3 2 3 2 2" xfId="2888" xr:uid="{D292BB67-2C85-4057-B025-D104E19FD418}"/>
    <cellStyle name="Comma 3 2 3 2 2 2" xfId="3761" xr:uid="{BAC765AB-257F-4587-A2E7-9BF8A619D29F}"/>
    <cellStyle name="Comma 3 2 3 2 2 2 2" xfId="5194" xr:uid="{A503314D-3EB8-4993-95A6-D6E15E12D486}"/>
    <cellStyle name="Comma 3 2 3 2 2 2 2 2" xfId="8130" xr:uid="{19DB8EA8-48F3-4FAA-A41F-FE91B7B5B367}"/>
    <cellStyle name="Comma 3 2 3 2 2 2 2 2 2" xfId="23814" xr:uid="{7F984972-AA62-40C0-9157-E32CCA119872}"/>
    <cellStyle name="Comma 3 2 3 2 2 2 2 3" xfId="20907" xr:uid="{8260EDCD-402B-4BC9-8994-AEA5BDFED00A}"/>
    <cellStyle name="Comma 3 2 3 2 2 2 3" xfId="6704" xr:uid="{6FD0431D-1BF1-451F-A246-355D5856F849}"/>
    <cellStyle name="Comma 3 2 3 2 2 2 3 2" xfId="22388" xr:uid="{3FCE52D6-52DB-4F54-A9E9-27EB2804CAB4}"/>
    <cellStyle name="Comma 3 2 3 2 2 2 4" xfId="19480" xr:uid="{51773390-201D-4991-A33F-A575CC36C5A7}"/>
    <cellStyle name="Comma 3 2 3 2 2 3" xfId="4483" xr:uid="{F2305D2C-26C1-4A7F-9E88-750F49FA3128}"/>
    <cellStyle name="Comma 3 2 3 2 2 3 2" xfId="7419" xr:uid="{558F5A12-5622-49C8-AFA2-7B8D92EB51CE}"/>
    <cellStyle name="Comma 3 2 3 2 2 3 2 2" xfId="23103" xr:uid="{3D1A04CA-F246-4015-8EC3-C2B54FA80EEF}"/>
    <cellStyle name="Comma 3 2 3 2 2 3 3" xfId="20196" xr:uid="{E104F5B2-DE3A-4A71-8F15-14297D3CE4B2}"/>
    <cellStyle name="Comma 3 2 3 2 2 4" xfId="5993" xr:uid="{0366B54C-E05A-4FC3-9A89-27CCB5134E8E}"/>
    <cellStyle name="Comma 3 2 3 2 2 4 2" xfId="21677" xr:uid="{9DBEE647-F9E8-44B2-819E-A5618DA1B0E7}"/>
    <cellStyle name="Comma 3 2 3 2 2 5" xfId="18742" xr:uid="{0E0D27E2-B36C-4880-8E5A-4A61CAA7E742}"/>
    <cellStyle name="Comma 3 2 3 2 3" xfId="3466" xr:uid="{F026D36C-FFB9-4255-B1A8-74B60BF57659}"/>
    <cellStyle name="Comma 3 2 3 2 3 2" xfId="4901" xr:uid="{BE5205AA-A759-42F3-A275-1BC937CB07B1}"/>
    <cellStyle name="Comma 3 2 3 2 3 2 2" xfId="7837" xr:uid="{A18D3481-0DD3-423D-854B-E153458AC2EA}"/>
    <cellStyle name="Comma 3 2 3 2 3 2 2 2" xfId="23521" xr:uid="{A27CCE90-185C-4167-BB27-24E5CCC883A5}"/>
    <cellStyle name="Comma 3 2 3 2 3 2 3" xfId="20614" xr:uid="{F628209E-D34E-4CAF-9FC4-93F2E1167B4F}"/>
    <cellStyle name="Comma 3 2 3 2 3 3" xfId="6411" xr:uid="{7C4FAF55-BD17-4133-884F-0D16CAD74726}"/>
    <cellStyle name="Comma 3 2 3 2 3 3 2" xfId="22095" xr:uid="{72322293-EA52-494F-94BF-EF7266D15477}"/>
    <cellStyle name="Comma 3 2 3 2 3 4" xfId="19187" xr:uid="{7BCF296D-75E0-4CE9-8072-15F046B59E83}"/>
    <cellStyle name="Comma 3 2 3 2 4" xfId="4190" xr:uid="{687171E6-F9DC-4A1D-AC90-38E480779595}"/>
    <cellStyle name="Comma 3 2 3 2 4 2" xfId="7126" xr:uid="{074BFFFA-6DC3-4FEA-A2D7-C0CCB309370D}"/>
    <cellStyle name="Comma 3 2 3 2 4 2 2" xfId="22810" xr:uid="{064799E0-7A8C-4F58-BA76-95AE2F755BBC}"/>
    <cellStyle name="Comma 3 2 3 2 4 3" xfId="19903" xr:uid="{3923CBE7-AA8E-409D-9E97-1E0873B1DEA8}"/>
    <cellStyle name="Comma 3 2 3 2 5" xfId="5700" xr:uid="{BF5A7E1B-E7E2-4B32-92B1-DAF8980BBC61}"/>
    <cellStyle name="Comma 3 2 3 2 5 2" xfId="21384" xr:uid="{3102271C-284E-483C-B679-8633E7CC8607}"/>
    <cellStyle name="Comma 3 2 3 2 6" xfId="18378" xr:uid="{36CF0DA8-2A80-49F3-8556-CED121131485}"/>
    <cellStyle name="Comma 3 2 3 3" xfId="2817" xr:uid="{26AC372C-8FD3-46E3-82D0-725383A8E954}"/>
    <cellStyle name="Comma 3 2 3 3 2" xfId="3690" xr:uid="{4E45FC51-EFCB-4330-9C63-BB6276636F33}"/>
    <cellStyle name="Comma 3 2 3 3 2 2" xfId="5123" xr:uid="{4F123A20-ACEF-40A4-9843-9B7DA2A0B715}"/>
    <cellStyle name="Comma 3 2 3 3 2 2 2" xfId="8059" xr:uid="{EA46C3C2-AC16-4843-AD04-3B4EBC12685A}"/>
    <cellStyle name="Comma 3 2 3 3 2 2 2 2" xfId="23743" xr:uid="{AEC4A53E-4539-4C7B-A942-431CBE1DC25E}"/>
    <cellStyle name="Comma 3 2 3 3 2 2 3" xfId="20836" xr:uid="{94249A12-8B17-453A-9A79-3E1269FE0009}"/>
    <cellStyle name="Comma 3 2 3 3 2 3" xfId="6633" xr:uid="{91D0A2B2-B842-44ED-AC7B-B3F19D7DEA79}"/>
    <cellStyle name="Comma 3 2 3 3 2 3 2" xfId="22317" xr:uid="{2C1C235A-F210-4BCF-8AE8-E21D345386CB}"/>
    <cellStyle name="Comma 3 2 3 3 2 4" xfId="19409" xr:uid="{6920DA02-CF87-46A9-BD83-B73DBFA07C3C}"/>
    <cellStyle name="Comma 3 2 3 3 3" xfId="4412" xr:uid="{F67A4540-7FAA-424E-9F83-E804CAE8E227}"/>
    <cellStyle name="Comma 3 2 3 3 3 2" xfId="7348" xr:uid="{6A78B142-8990-4518-9361-327B396BDE47}"/>
    <cellStyle name="Comma 3 2 3 3 3 2 2" xfId="23032" xr:uid="{29B59E91-7C03-4063-B758-61F4AA43611A}"/>
    <cellStyle name="Comma 3 2 3 3 3 3" xfId="20125" xr:uid="{B4A87189-149B-4FD4-A846-8D17CF70274B}"/>
    <cellStyle name="Comma 3 2 3 3 4" xfId="5922" xr:uid="{5B10847A-DA8C-4324-A9C8-CAAD2F8CA604}"/>
    <cellStyle name="Comma 3 2 3 3 4 2" xfId="21606" xr:uid="{64A463C3-EF2D-406C-BA38-EC20A7091B4F}"/>
    <cellStyle name="Comma 3 2 3 3 5" xfId="18671" xr:uid="{8C62973A-B28C-488A-B7B8-0A7AE1DF534E}"/>
    <cellStyle name="Comma 3 2 3 4" xfId="3395" xr:uid="{EA01F641-7332-4CC8-9947-B4F74A47CD57}"/>
    <cellStyle name="Comma 3 2 3 4 2" xfId="4830" xr:uid="{630034AF-0025-42E1-8C91-5ECCFC11414D}"/>
    <cellStyle name="Comma 3 2 3 4 2 2" xfId="7766" xr:uid="{8C7C986A-5F32-4F8A-8706-A76ED3D2FF5B}"/>
    <cellStyle name="Comma 3 2 3 4 2 2 2" xfId="23450" xr:uid="{BF408540-C9BA-4B68-A767-2FD5EE87D867}"/>
    <cellStyle name="Comma 3 2 3 4 2 3" xfId="20543" xr:uid="{5541DF49-A461-403C-8D89-4852BE27EB8B}"/>
    <cellStyle name="Comma 3 2 3 4 3" xfId="6340" xr:uid="{97BFE516-673F-481C-BF46-C1739946913C}"/>
    <cellStyle name="Comma 3 2 3 4 3 2" xfId="22024" xr:uid="{C7B4395A-E7A9-4912-B7A2-DCBC178549DF}"/>
    <cellStyle name="Comma 3 2 3 4 4" xfId="19116" xr:uid="{3E0792A2-134F-4D42-ADC5-271A099C0ED8}"/>
    <cellStyle name="Comma 3 2 3 5" xfId="4119" xr:uid="{C7FB8FE5-C4D0-43E8-A13A-6449E0F60116}"/>
    <cellStyle name="Comma 3 2 3 5 2" xfId="7055" xr:uid="{2FA4624E-2596-4AC6-AABF-4336E95FC703}"/>
    <cellStyle name="Comma 3 2 3 5 2 2" xfId="22739" xr:uid="{9F6290BA-7C40-4A34-863F-96E15FA35FF8}"/>
    <cellStyle name="Comma 3 2 3 5 3" xfId="19832" xr:uid="{4B639D31-6DDD-4A45-9CA0-9B96CD5F089E}"/>
    <cellStyle name="Comma 3 2 3 6" xfId="5629" xr:uid="{090DC97D-91D9-4A92-96D0-71C6E6E71240}"/>
    <cellStyle name="Comma 3 2 3 6 2" xfId="21313" xr:uid="{9B2308F7-84F3-4264-A120-BFAEA9B564D7}"/>
    <cellStyle name="Comma 3 2 3 7" xfId="10695" xr:uid="{9DBE6A16-BD47-4E30-9E6A-A1EBC55B66AA}"/>
    <cellStyle name="Comma 3 2 3 8" xfId="14790" xr:uid="{F70DA8C7-0348-4332-BE9B-41F1AFAAE957}"/>
    <cellStyle name="Comma 3 2 3 9" xfId="18301" xr:uid="{66F6E24B-00FF-4864-A7D2-F8B5BED26BF0}"/>
    <cellStyle name="Comma 3 2 4" xfId="2203" xr:uid="{88D28E45-3764-4F96-A894-93CA8508BEE6}"/>
    <cellStyle name="Comma 3 2 4 2" xfId="2296" xr:uid="{AE093498-6CF8-4B73-8D63-AE3149AF3CAF}"/>
    <cellStyle name="Comma 3 2 4 2 2" xfId="2890" xr:uid="{08811B00-3583-4470-90EC-CE79FDA0700C}"/>
    <cellStyle name="Comma 3 2 4 2 2 2" xfId="3763" xr:uid="{32F9BD30-F150-47B4-B536-B2F11CB043FE}"/>
    <cellStyle name="Comma 3 2 4 2 2 2 2" xfId="5196" xr:uid="{2363DD77-DBAA-4A85-8C1D-8827F576D43F}"/>
    <cellStyle name="Comma 3 2 4 2 2 2 2 2" xfId="8132" xr:uid="{8B348F53-5DA6-44F6-8DC3-1986017182D9}"/>
    <cellStyle name="Comma 3 2 4 2 2 2 2 2 2" xfId="23816" xr:uid="{D6B859B2-2B4F-4C00-95F1-3C3A269CB18D}"/>
    <cellStyle name="Comma 3 2 4 2 2 2 2 3" xfId="20909" xr:uid="{E07AAA1D-6D1B-437A-9363-25E6CE3CBEE2}"/>
    <cellStyle name="Comma 3 2 4 2 2 2 3" xfId="6706" xr:uid="{320B72D5-BF34-43B1-82B8-47A8EBAD0965}"/>
    <cellStyle name="Comma 3 2 4 2 2 2 3 2" xfId="22390" xr:uid="{8C121DF0-19B5-448E-A033-1C421FF8FD7B}"/>
    <cellStyle name="Comma 3 2 4 2 2 2 4" xfId="19482" xr:uid="{78AD8FAF-D45D-4EA4-BA0D-5B4FCF22AF38}"/>
    <cellStyle name="Comma 3 2 4 2 2 3" xfId="4485" xr:uid="{16885883-4917-4C9C-9FA3-317DA99A705E}"/>
    <cellStyle name="Comma 3 2 4 2 2 3 2" xfId="7421" xr:uid="{88A65D83-F8F5-4E83-A98C-004A0EDC5B57}"/>
    <cellStyle name="Comma 3 2 4 2 2 3 2 2" xfId="23105" xr:uid="{907D1BFD-8CAD-44E7-8358-FD43BEAD2E63}"/>
    <cellStyle name="Comma 3 2 4 2 2 3 3" xfId="20198" xr:uid="{F9D860FF-AD74-48AF-8633-9DFCEAA60E8A}"/>
    <cellStyle name="Comma 3 2 4 2 2 4" xfId="5995" xr:uid="{79296D12-5669-4D52-8D64-868BA4DB9C80}"/>
    <cellStyle name="Comma 3 2 4 2 2 4 2" xfId="21679" xr:uid="{702F7895-9EA0-41D3-AC5D-F9169A75C7F8}"/>
    <cellStyle name="Comma 3 2 4 2 2 5" xfId="18744" xr:uid="{35B8A298-A713-4A4D-9AE0-C290489C67E8}"/>
    <cellStyle name="Comma 3 2 4 2 3" xfId="3468" xr:uid="{EC91B227-1676-4855-89E9-46EC423DB702}"/>
    <cellStyle name="Comma 3 2 4 2 3 2" xfId="4903" xr:uid="{559BB255-F0ED-4F6D-A65E-5AF54BD3E61E}"/>
    <cellStyle name="Comma 3 2 4 2 3 2 2" xfId="7839" xr:uid="{EEB425A0-397A-4D74-BB3E-628047EEC356}"/>
    <cellStyle name="Comma 3 2 4 2 3 2 2 2" xfId="23523" xr:uid="{D3A627B1-DE27-40F0-A04D-BE00DFB7D562}"/>
    <cellStyle name="Comma 3 2 4 2 3 2 3" xfId="20616" xr:uid="{A58B5DA5-C49C-4D14-9EF5-40A95FB19E0B}"/>
    <cellStyle name="Comma 3 2 4 2 3 3" xfId="6413" xr:uid="{87A42A04-D14B-42D8-BE6B-765D22BDBD2D}"/>
    <cellStyle name="Comma 3 2 4 2 3 3 2" xfId="22097" xr:uid="{5FDBC385-2052-48C0-B788-6730E798FF7B}"/>
    <cellStyle name="Comma 3 2 4 2 3 4" xfId="19189" xr:uid="{16DBF89F-1101-456D-B4D6-CBF9F9BC0B1A}"/>
    <cellStyle name="Comma 3 2 4 2 4" xfId="4192" xr:uid="{534515BE-5273-4D67-A1C4-63D30F3315AB}"/>
    <cellStyle name="Comma 3 2 4 2 4 2" xfId="7128" xr:uid="{D54C0326-15C8-4F3D-AC96-03D411F31487}"/>
    <cellStyle name="Comma 3 2 4 2 4 2 2" xfId="22812" xr:uid="{89DC9A2A-3F08-443E-B219-E218CABB280B}"/>
    <cellStyle name="Comma 3 2 4 2 4 3" xfId="19905" xr:uid="{E59E8720-D9A0-44D9-ABA7-6F1B9DD3D278}"/>
    <cellStyle name="Comma 3 2 4 2 5" xfId="5702" xr:uid="{5F44DA6E-362D-4785-B265-417906093195}"/>
    <cellStyle name="Comma 3 2 4 2 5 2" xfId="21386" xr:uid="{1FA25418-4475-4BC9-A29F-6B117581FC6E}"/>
    <cellStyle name="Comma 3 2 4 2 6" xfId="18380" xr:uid="{F133F30A-186D-4500-81D6-EED410F258A7}"/>
    <cellStyle name="Comma 3 2 4 3" xfId="2819" xr:uid="{DFE0A576-6322-4078-BD27-F38A3017E410}"/>
    <cellStyle name="Comma 3 2 4 3 2" xfId="3692" xr:uid="{472BB889-C22B-4BC5-B84C-47A23B9DA084}"/>
    <cellStyle name="Comma 3 2 4 3 2 2" xfId="5125" xr:uid="{E9321F7A-0F43-464D-84E4-C7565CF4D08B}"/>
    <cellStyle name="Comma 3 2 4 3 2 2 2" xfId="8061" xr:uid="{6EF3D1C0-ED60-47EE-A0A0-83B392C6FF74}"/>
    <cellStyle name="Comma 3 2 4 3 2 2 2 2" xfId="23745" xr:uid="{B56F3A00-B246-44EF-B38B-EAE5F7751EC0}"/>
    <cellStyle name="Comma 3 2 4 3 2 2 3" xfId="20838" xr:uid="{6D446A8F-E04E-46D8-8FBB-2C2141B43583}"/>
    <cellStyle name="Comma 3 2 4 3 2 3" xfId="6635" xr:uid="{CF9625E5-ACF3-4F6E-9FAC-23267E2D2A05}"/>
    <cellStyle name="Comma 3 2 4 3 2 3 2" xfId="22319" xr:uid="{5E1ACF3B-8667-4B57-8F5D-1701E6D4E7F4}"/>
    <cellStyle name="Comma 3 2 4 3 2 4" xfId="19411" xr:uid="{FDD1F130-DFCE-43D6-9040-E0EEFED7320F}"/>
    <cellStyle name="Comma 3 2 4 3 3" xfId="4414" xr:uid="{CD586725-6EF3-48F1-B095-DDECFC757EC2}"/>
    <cellStyle name="Comma 3 2 4 3 3 2" xfId="7350" xr:uid="{37BB7918-6133-447C-B132-D63BB3BE0725}"/>
    <cellStyle name="Comma 3 2 4 3 3 2 2" xfId="23034" xr:uid="{135F5B3D-9323-4501-B834-DCE47FD971A4}"/>
    <cellStyle name="Comma 3 2 4 3 3 3" xfId="20127" xr:uid="{F3C4E80C-8CD3-4867-993E-B7E6F121514C}"/>
    <cellStyle name="Comma 3 2 4 3 4" xfId="5924" xr:uid="{0BD3E944-A5B4-4DE9-BB91-D2390665A974}"/>
    <cellStyle name="Comma 3 2 4 3 4 2" xfId="21608" xr:uid="{164F682F-97DF-46F0-9D66-89CC9AA0F649}"/>
    <cellStyle name="Comma 3 2 4 3 5" xfId="18673" xr:uid="{EE2A181E-9FCB-42AA-8DF2-EEBB50BEC958}"/>
    <cellStyle name="Comma 3 2 4 4" xfId="3397" xr:uid="{42C04E5B-3F3F-40A0-8EB8-BBD9B833CEEB}"/>
    <cellStyle name="Comma 3 2 4 4 2" xfId="4832" xr:uid="{88658073-3C55-4433-8AAA-AEA87AD2E9D4}"/>
    <cellStyle name="Comma 3 2 4 4 2 2" xfId="7768" xr:uid="{4C01537D-A666-4455-BFAC-AAF998D3A5F8}"/>
    <cellStyle name="Comma 3 2 4 4 2 2 2" xfId="23452" xr:uid="{F395A08E-1EA2-48F5-A34C-93B042780083}"/>
    <cellStyle name="Comma 3 2 4 4 2 3" xfId="20545" xr:uid="{AD9D54B5-A906-4F41-BCDA-30441FF3CAAF}"/>
    <cellStyle name="Comma 3 2 4 4 3" xfId="6342" xr:uid="{3D985AA9-B7CC-47C4-87C6-5C5A5205BFFE}"/>
    <cellStyle name="Comma 3 2 4 4 3 2" xfId="22026" xr:uid="{A0FC7F2A-D5B6-4800-ACDE-EED541819398}"/>
    <cellStyle name="Comma 3 2 4 4 4" xfId="19118" xr:uid="{B16AE6ED-95A0-440A-ABB7-081B97FC4946}"/>
    <cellStyle name="Comma 3 2 4 5" xfId="4121" xr:uid="{6CF3B567-8675-4950-A315-3626AA19B4F8}"/>
    <cellStyle name="Comma 3 2 4 5 2" xfId="7057" xr:uid="{B0FE20DC-BD7F-4B91-9C18-F37967521EDD}"/>
    <cellStyle name="Comma 3 2 4 5 2 2" xfId="22741" xr:uid="{343EA581-CF19-49F4-AF59-656C53D3DE9C}"/>
    <cellStyle name="Comma 3 2 4 5 3" xfId="19834" xr:uid="{1EEA18EC-180C-4DB4-9A91-A58180702154}"/>
    <cellStyle name="Comma 3 2 4 6" xfId="5631" xr:uid="{66538C32-0F6F-485E-9188-D51118DCDA06}"/>
    <cellStyle name="Comma 3 2 4 6 2" xfId="21315" xr:uid="{035ADA5F-B6E5-49ED-80B5-D6BFD8A0FBEF}"/>
    <cellStyle name="Comma 3 2 4 7" xfId="10696" xr:uid="{EE9C38A0-A819-4F68-8936-B73B88B7AE74}"/>
    <cellStyle name="Comma 3 2 4 8" xfId="18304" xr:uid="{B23A81DE-0938-4C72-A9B7-4133AAA3217F}"/>
    <cellStyle name="Comma 3 2 5" xfId="2202" xr:uid="{79AC6B31-0F01-4AFF-A66A-23FCE3CAC2A4}"/>
    <cellStyle name="Comma 3 2 5 2" xfId="2295" xr:uid="{EB27CE3D-FCFE-4856-A95B-181EB0A0CFD3}"/>
    <cellStyle name="Comma 3 2 5 2 2" xfId="2889" xr:uid="{3F737783-288F-40E5-8FA9-51821DE8107E}"/>
    <cellStyle name="Comma 3 2 5 2 2 2" xfId="3762" xr:uid="{666CD8D6-A86B-4869-B08A-210217097C98}"/>
    <cellStyle name="Comma 3 2 5 2 2 2 2" xfId="5195" xr:uid="{33F17C9B-38CD-420B-BDEE-5C886FC597C8}"/>
    <cellStyle name="Comma 3 2 5 2 2 2 2 2" xfId="8131" xr:uid="{EB39CB28-A99F-4CB5-8EE4-461C1721144B}"/>
    <cellStyle name="Comma 3 2 5 2 2 2 2 2 2" xfId="23815" xr:uid="{C2C40945-B446-427A-8691-5D7C44ADFDCA}"/>
    <cellStyle name="Comma 3 2 5 2 2 2 2 3" xfId="20908" xr:uid="{BD3A6DB9-B6CA-4FD3-9175-2E2B277DA9BA}"/>
    <cellStyle name="Comma 3 2 5 2 2 2 3" xfId="6705" xr:uid="{74DEBAE8-8751-4141-BAFD-CB5A9DFFF38B}"/>
    <cellStyle name="Comma 3 2 5 2 2 2 3 2" xfId="22389" xr:uid="{943B6DE7-A8B2-41E5-9271-2DC32DDBE923}"/>
    <cellStyle name="Comma 3 2 5 2 2 2 4" xfId="19481" xr:uid="{31649BB0-DF83-486D-9B04-825183E47814}"/>
    <cellStyle name="Comma 3 2 5 2 2 3" xfId="4484" xr:uid="{BDBFC4E2-2347-4071-A79A-17585CF2EE8C}"/>
    <cellStyle name="Comma 3 2 5 2 2 3 2" xfId="7420" xr:uid="{3E60F2C4-4A93-4EE0-9A4F-A39627617F18}"/>
    <cellStyle name="Comma 3 2 5 2 2 3 2 2" xfId="23104" xr:uid="{22176C8A-C748-4797-8E0C-B80848B1D620}"/>
    <cellStyle name="Comma 3 2 5 2 2 3 3" xfId="20197" xr:uid="{CEC6957B-2E3E-4B83-A114-AB68900D7A07}"/>
    <cellStyle name="Comma 3 2 5 2 2 4" xfId="5994" xr:uid="{5C8C2D40-0930-441E-A520-44DD266E74A3}"/>
    <cellStyle name="Comma 3 2 5 2 2 4 2" xfId="21678" xr:uid="{6145D49A-13E1-46D2-86ED-661B386FED91}"/>
    <cellStyle name="Comma 3 2 5 2 2 5" xfId="18743" xr:uid="{694C32A3-8B79-4F9B-93D2-E57A52C7FE87}"/>
    <cellStyle name="Comma 3 2 5 2 3" xfId="3467" xr:uid="{A976F0FA-91D7-466C-AD48-BF8F54AAF6D1}"/>
    <cellStyle name="Comma 3 2 5 2 3 2" xfId="4902" xr:uid="{5E45CAD3-CC03-4399-8157-39E7CE02C1BE}"/>
    <cellStyle name="Comma 3 2 5 2 3 2 2" xfId="7838" xr:uid="{4698BC10-373E-4601-97C8-63CDDC476FC9}"/>
    <cellStyle name="Comma 3 2 5 2 3 2 2 2" xfId="23522" xr:uid="{993433A6-F982-432C-AB3E-962CD3A0AF0D}"/>
    <cellStyle name="Comma 3 2 5 2 3 2 3" xfId="20615" xr:uid="{DDC40636-641C-4A79-ADB7-F09338D758F1}"/>
    <cellStyle name="Comma 3 2 5 2 3 3" xfId="6412" xr:uid="{D7DECD03-C810-4C12-9826-3AD4FEF8EDCA}"/>
    <cellStyle name="Comma 3 2 5 2 3 3 2" xfId="22096" xr:uid="{F9B9F79F-CE7A-4DEF-8CA7-8C4206EA82F0}"/>
    <cellStyle name="Comma 3 2 5 2 3 4" xfId="19188" xr:uid="{D9C69E3D-CDA1-4306-AECD-A29B867BA531}"/>
    <cellStyle name="Comma 3 2 5 2 4" xfId="4191" xr:uid="{4B51A223-06EA-4A27-84FA-1BEDBFAF18D4}"/>
    <cellStyle name="Comma 3 2 5 2 4 2" xfId="7127" xr:uid="{E4EE2CBE-7512-4187-B7D0-71106015AA83}"/>
    <cellStyle name="Comma 3 2 5 2 4 2 2" xfId="22811" xr:uid="{6C1773AE-9F53-49AE-9D37-CDD74B96A2EB}"/>
    <cellStyle name="Comma 3 2 5 2 4 3" xfId="19904" xr:uid="{F009E781-6967-4328-B7CA-76776D6175C3}"/>
    <cellStyle name="Comma 3 2 5 2 5" xfId="5701" xr:uid="{A51BD54C-993A-41C2-B9E2-A9FE431ECBF0}"/>
    <cellStyle name="Comma 3 2 5 2 5 2" xfId="21385" xr:uid="{5FA0BC85-5A2C-4A7F-9AA5-3D11EFC6018F}"/>
    <cellStyle name="Comma 3 2 5 2 6" xfId="18379" xr:uid="{43C87274-46ED-4C71-AB0C-6A6DAFCF6FE7}"/>
    <cellStyle name="Comma 3 2 5 3" xfId="2818" xr:uid="{64D53FE8-90EC-427C-9FBC-8E54E4ED3F4F}"/>
    <cellStyle name="Comma 3 2 5 3 2" xfId="3691" xr:uid="{B2213B18-B7CD-4241-8C3D-4765B22D7E4A}"/>
    <cellStyle name="Comma 3 2 5 3 2 2" xfId="5124" xr:uid="{58D5E9B5-F90C-48B2-973A-CB292248E583}"/>
    <cellStyle name="Comma 3 2 5 3 2 2 2" xfId="8060" xr:uid="{A1B29509-E7A7-4FE9-A4DE-D841C75ACC31}"/>
    <cellStyle name="Comma 3 2 5 3 2 2 2 2" xfId="23744" xr:uid="{0EE97009-D9C2-4800-8A26-ED2FA7EAB3D9}"/>
    <cellStyle name="Comma 3 2 5 3 2 2 3" xfId="20837" xr:uid="{8966FD91-1187-46CB-922E-8671A29847C7}"/>
    <cellStyle name="Comma 3 2 5 3 2 3" xfId="6634" xr:uid="{E4201215-FB74-41BE-BA26-0C6D08A6F8D7}"/>
    <cellStyle name="Comma 3 2 5 3 2 3 2" xfId="22318" xr:uid="{3236EEB9-4C96-4813-84C2-09CEC64E8E58}"/>
    <cellStyle name="Comma 3 2 5 3 2 4" xfId="19410" xr:uid="{5BD9ECF0-6703-448A-BD2D-153B7807F88C}"/>
    <cellStyle name="Comma 3 2 5 3 3" xfId="4413" xr:uid="{8026111E-D1C3-46B7-B59B-2A9B64D5628C}"/>
    <cellStyle name="Comma 3 2 5 3 3 2" xfId="7349" xr:uid="{07AE2007-BF5A-43E4-B172-2BAB3D5702E2}"/>
    <cellStyle name="Comma 3 2 5 3 3 2 2" xfId="23033" xr:uid="{B783BCE1-DF09-47A7-A83D-DE78AC21EA20}"/>
    <cellStyle name="Comma 3 2 5 3 3 3" xfId="20126" xr:uid="{5557713F-E00C-4879-B7DA-EB439D5595B9}"/>
    <cellStyle name="Comma 3 2 5 3 4" xfId="5923" xr:uid="{6EF4D52A-EBDF-4220-8B1F-51AAA0C4E118}"/>
    <cellStyle name="Comma 3 2 5 3 4 2" xfId="21607" xr:uid="{05627FB2-15D6-48D7-A56A-1BB26736D4F1}"/>
    <cellStyle name="Comma 3 2 5 3 5" xfId="18672" xr:uid="{26A1B11F-13FC-45C0-A615-B87A7E29F9A1}"/>
    <cellStyle name="Comma 3 2 5 4" xfId="3396" xr:uid="{486259A9-14CE-4C72-A918-EB410A8C8F05}"/>
    <cellStyle name="Comma 3 2 5 4 2" xfId="4831" xr:uid="{0F59C8E7-981D-4381-9CA2-214B547390BD}"/>
    <cellStyle name="Comma 3 2 5 4 2 2" xfId="7767" xr:uid="{6875B0C8-2768-4D23-BA43-40C92C7D1F2D}"/>
    <cellStyle name="Comma 3 2 5 4 2 2 2" xfId="23451" xr:uid="{4BD4228D-5324-4300-B4AB-22FB3297EF3E}"/>
    <cellStyle name="Comma 3 2 5 4 2 3" xfId="20544" xr:uid="{F915B4D5-0E1F-4E86-8031-0962162A6EAF}"/>
    <cellStyle name="Comma 3 2 5 4 3" xfId="6341" xr:uid="{93B60C4C-5721-4D1B-9A60-B4B62AAB9E74}"/>
    <cellStyle name="Comma 3 2 5 4 3 2" xfId="22025" xr:uid="{2B44D2D3-A614-4EB6-BD7A-4EEFB3952CB6}"/>
    <cellStyle name="Comma 3 2 5 4 4" xfId="19117" xr:uid="{99654A7B-AF64-4287-AED8-3B785927B677}"/>
    <cellStyle name="Comma 3 2 5 5" xfId="4120" xr:uid="{C904CB2B-7DFB-4FC9-A1FB-A65A56596521}"/>
    <cellStyle name="Comma 3 2 5 5 2" xfId="7056" xr:uid="{910CA4F6-B9F5-4516-A030-023774349CF5}"/>
    <cellStyle name="Comma 3 2 5 5 2 2" xfId="22740" xr:uid="{FB108B77-E81A-4F20-B3D0-01595739DA80}"/>
    <cellStyle name="Comma 3 2 5 5 3" xfId="19833" xr:uid="{78A8173F-FEB3-45F3-8EE6-9D0945E1FA3B}"/>
    <cellStyle name="Comma 3 2 5 6" xfId="5630" xr:uid="{9501ADD8-E23B-4758-93B5-A5DEA886B064}"/>
    <cellStyle name="Comma 3 2 5 6 2" xfId="21314" xr:uid="{B8C55847-9F42-40A2-A0C6-36243A819F79}"/>
    <cellStyle name="Comma 3 2 5 7" xfId="18303" xr:uid="{540617DA-7E1E-46A2-AAD3-B8DAC8D413CD}"/>
    <cellStyle name="Comma 3 2 6" xfId="2176" xr:uid="{0723DA72-3CD7-4794-9733-CC9A25495979}"/>
    <cellStyle name="Comma 3 2 7" xfId="2068" xr:uid="{4333AE30-2A02-400F-A1A0-8E9FEC7BB6C5}"/>
    <cellStyle name="Comma 3 2 8" xfId="3118" xr:uid="{777B520D-18F5-4EE9-84B5-85D15A1F4EBB}"/>
    <cellStyle name="Comma 3 2 9" xfId="3281" xr:uid="{A117512A-0300-4717-83AB-0FEEB3893CF5}"/>
    <cellStyle name="Comma 3 20" xfId="12118" xr:uid="{7750C6CB-6055-47FB-A998-2A3C3F1F1181}"/>
    <cellStyle name="Comma 3 21" xfId="12239" xr:uid="{EB11810E-1B79-44DF-8828-542B3E9AFF29}"/>
    <cellStyle name="Comma 3 22" xfId="17579" xr:uid="{E88F1FD1-FF3C-4528-87D5-61A1C6F855BF}"/>
    <cellStyle name="Comma 3 23" xfId="25526" xr:uid="{35FEBA9F-DA36-4487-AC35-F438B47D508F}"/>
    <cellStyle name="Comma 3 3" xfId="275" xr:uid="{667BFF33-CF19-46D8-8B3A-A0CE9DD89D86}"/>
    <cellStyle name="Comma 3 3 2" xfId="2442" xr:uid="{EF6C5E4F-8E69-4028-9A25-F96BF57A90FE}"/>
    <cellStyle name="Comma 3 3 2 2" xfId="10698" xr:uid="{EFFDFB59-73CE-4833-AADC-877A6CE899D7}"/>
    <cellStyle name="Comma 3 3 2 2 2" xfId="24592" xr:uid="{21F1A45B-F6D4-4470-9697-9F102B1F2E4C}"/>
    <cellStyle name="Comma 3 3 2 3" xfId="10697" xr:uid="{40FADC1C-9E40-4D14-9F2F-BBACF1F363AF}"/>
    <cellStyle name="Comma 3 3 2 3 2" xfId="24591" xr:uid="{A72DE293-6245-4EBD-8C93-C436A609D0F5}"/>
    <cellStyle name="Comma 3 3 2 4" xfId="12606" xr:uid="{954F0BEE-926B-4BB0-A4D8-D6D4DD016AA7}"/>
    <cellStyle name="Comma 3 3 3" xfId="2069" xr:uid="{A2CAC021-87B5-4081-B50F-CF8297EE5210}"/>
    <cellStyle name="Comma 3 3 3 2" xfId="17363" xr:uid="{E29F18BA-B9DB-4EE3-8434-64961C52E75C}"/>
    <cellStyle name="Comma 3 3 3 3" xfId="14736" xr:uid="{0EFC752E-34A7-4DBF-9FAF-1915DDBAF01C}"/>
    <cellStyle name="Comma 3 3 4" xfId="8544" xr:uid="{6BC7E69D-C760-4A6A-93AB-846C2E7C8BCC}"/>
    <cellStyle name="Comma 3 3 4 2" xfId="17377" xr:uid="{3A683495-8AEF-4B4C-B771-5027774AC214}"/>
    <cellStyle name="Comma 3 3 4 3" xfId="14753" xr:uid="{6E99784C-1133-4B58-9847-C35E9FC027A6}"/>
    <cellStyle name="Comma 3 3 4 4" xfId="24193" xr:uid="{EAFE950A-DDA6-44F7-8D4C-7E5CD853A452}"/>
    <cellStyle name="Comma 3 3 5" xfId="1688" xr:uid="{BCFCD43C-0B4C-495A-8475-1A23AD5A315F}"/>
    <cellStyle name="Comma 3 3 5 2" xfId="14791" xr:uid="{859DEEAB-7DED-4ECD-9F69-E4B638B390D2}"/>
    <cellStyle name="Comma 3 3 6" xfId="25338" xr:uid="{9011A63A-7F11-47A9-820E-FF65B0058A7E}"/>
    <cellStyle name="Comma 3 4" xfId="276" xr:uid="{80C4E6DE-CC3F-4A11-8B38-848A4E86C568}"/>
    <cellStyle name="Comma 3 4 2" xfId="854" xr:uid="{C72A0237-492D-40A7-9143-E49C87B8E6AB}"/>
    <cellStyle name="Comma 3 4 2 2" xfId="10700" xr:uid="{274382FF-8AAA-4E78-B016-9E75D04AFD72}"/>
    <cellStyle name="Comma 3 4 2 2 2" xfId="12609" xr:uid="{0A360657-8A3B-4ABD-BA25-FC668689D86E}"/>
    <cellStyle name="Comma 3 4 2 2 2 2" xfId="12610" xr:uid="{10AC252C-748A-4106-B818-5901B8ADA41E}"/>
    <cellStyle name="Comma 3 4 2 2 2 2 2" xfId="15267" xr:uid="{2C6ECD6A-3F0D-4395-A380-80B8CA841018}"/>
    <cellStyle name="Comma 3 4 2 2 2 3" xfId="15266" xr:uid="{DB9E7D24-EFC6-4F5C-B8E7-F728204F603F}"/>
    <cellStyle name="Comma 3 4 2 2 3" xfId="12611" xr:uid="{AA48D91A-1A33-4641-BAD4-70B481E2D2E5}"/>
    <cellStyle name="Comma 3 4 2 2 3 2" xfId="15268" xr:uid="{18B1B0D0-886A-418A-8BC8-C62FDA2D6823}"/>
    <cellStyle name="Comma 3 4 2 2 4" xfId="15265" xr:uid="{683BE4EA-36C5-42CD-9D68-90B7771AD0E8}"/>
    <cellStyle name="Comma 3 4 2 2 5" xfId="12608" xr:uid="{595516BE-1BF1-40DA-99EA-77053E012506}"/>
    <cellStyle name="Comma 3 4 2 3" xfId="2493" xr:uid="{BF94E3CC-D94F-45EC-8F9A-36ABD95AE609}"/>
    <cellStyle name="Comma 3 4 2 3 2" xfId="12613" xr:uid="{6FD0F77F-1916-4032-B9A8-348CF3726E02}"/>
    <cellStyle name="Comma 3 4 2 3 2 2" xfId="15270" xr:uid="{D227CA4E-99D7-4244-A57C-3381261C626E}"/>
    <cellStyle name="Comma 3 4 2 3 3" xfId="15269" xr:uid="{580FD7B1-2739-4E2D-BF39-B6FE59E4AFE0}"/>
    <cellStyle name="Comma 3 4 2 3 4" xfId="12612" xr:uid="{FC0E4195-CB30-4135-BEAB-40832FA4AB43}"/>
    <cellStyle name="Comma 3 4 2 4" xfId="12614" xr:uid="{9D82063C-6DD5-4824-9DB6-83B75C546739}"/>
    <cellStyle name="Comma 3 4 2 4 2" xfId="15271" xr:uid="{6303F3DC-96D4-4386-8BB6-A70FDFBD91EA}"/>
    <cellStyle name="Comma 3 4 2 5" xfId="15264" xr:uid="{EA2325C2-320F-4498-A132-2D0C8D44A11E}"/>
    <cellStyle name="Comma 3 4 2 6" xfId="12607" xr:uid="{A44F5F15-19BE-4838-AD27-679C510BC32A}"/>
    <cellStyle name="Comma 3 4 2 7" xfId="17770" xr:uid="{03CC1919-1CB8-4C37-8147-AAD305A7D3C1}"/>
    <cellStyle name="Comma 3 4 3" xfId="2097" xr:uid="{E4756868-FBF1-49A3-8935-DDD673955DA0}"/>
    <cellStyle name="Comma 3 4 3 2" xfId="12616" xr:uid="{CDF10AAF-9ECA-4DDA-A442-2097C1D0899D}"/>
    <cellStyle name="Comma 3 4 3 2 2" xfId="12617" xr:uid="{1B6E67DF-A5CD-449F-87F4-0128EC27A400}"/>
    <cellStyle name="Comma 3 4 3 2 2 2" xfId="15274" xr:uid="{6148A153-4199-4EC2-A853-C7B272BF58E3}"/>
    <cellStyle name="Comma 3 4 3 2 3" xfId="15273" xr:uid="{62D29C25-D7BD-435D-AD34-615F151C7B43}"/>
    <cellStyle name="Comma 3 4 3 3" xfId="12618" xr:uid="{79816D67-2EE1-4D48-BEF7-40A2E870249A}"/>
    <cellStyle name="Comma 3 4 3 3 2" xfId="15275" xr:uid="{7A9FFFB3-54E7-43BE-B232-8658E2CDF3FC}"/>
    <cellStyle name="Comma 3 4 3 4" xfId="15272" xr:uid="{F914FBCA-F2E9-4AF2-9212-5BE876A5B99D}"/>
    <cellStyle name="Comma 3 4 3 5" xfId="12615" xr:uid="{BE09F24C-4198-4E12-A3B0-2CFCB6309008}"/>
    <cellStyle name="Comma 3 4 4" xfId="10699" xr:uid="{27E1388D-8468-428A-BFAE-1D34600B41B1}"/>
    <cellStyle name="Comma 3 4 4 2" xfId="12620" xr:uid="{52619772-5441-43C6-B62D-766FA6833B61}"/>
    <cellStyle name="Comma 3 4 4 2 2" xfId="15277" xr:uid="{99B20544-2F62-4A84-92D9-CC2E3F622815}"/>
    <cellStyle name="Comma 3 4 4 3" xfId="15276" xr:uid="{F273A848-7F52-46F7-A652-D140A23313E7}"/>
    <cellStyle name="Comma 3 4 4 4" xfId="12619" xr:uid="{6E9A5D47-0772-42CC-8F10-AD0A775DFBC3}"/>
    <cellStyle name="Comma 3 4 5" xfId="1689" xr:uid="{CFC8AE2B-3E85-4A6B-A1DC-57F7232C219C}"/>
    <cellStyle name="Comma 3 4 5 2" xfId="15278" xr:uid="{411AE24C-DEC8-402E-81E2-BF5EF314D446}"/>
    <cellStyle name="Comma 3 4 5 3" xfId="12621" xr:uid="{E32DDF5B-9C4E-4E6B-82D6-63462120C6DA}"/>
    <cellStyle name="Comma 3 4 6" xfId="14792" xr:uid="{97019BA5-8CF4-4591-8763-FF303A278A77}"/>
    <cellStyle name="Comma 3 4 7" xfId="12153" xr:uid="{25E3448E-E82D-42B5-BF6E-C3AF879D70E0}"/>
    <cellStyle name="Comma 3 4 8" xfId="17476" xr:uid="{46658660-2A76-488D-8A98-97A18514F89F}"/>
    <cellStyle name="Comma 3 4 9" xfId="25328" xr:uid="{DB3FFC8F-84A5-4813-9DF1-4A56DD14896A}"/>
    <cellStyle name="Comma 3 5" xfId="619" xr:uid="{C2E3112D-4BF4-42F3-AF3D-80407CCCEDAA}"/>
    <cellStyle name="Comma 3 5 2" xfId="989" xr:uid="{005005A1-8DB6-4299-BA0D-35C1A29539EC}"/>
    <cellStyle name="Comma 3 5 2 2" xfId="2402" xr:uid="{E1B5C322-D999-473E-B0FD-ECBF73C2A014}"/>
    <cellStyle name="Comma 3 5 2 2 2" xfId="2990" xr:uid="{97C8392E-E0D8-452B-8D45-54616A9AB67B}"/>
    <cellStyle name="Comma 3 5 2 2 2 2" xfId="3863" xr:uid="{2EC31ABA-5BE0-4586-9735-2D4A5FC99174}"/>
    <cellStyle name="Comma 3 5 2 2 2 2 2" xfId="5296" xr:uid="{8D9831A5-9CAD-4F63-919A-0C01D3E41333}"/>
    <cellStyle name="Comma 3 5 2 2 2 2 2 2" xfId="8232" xr:uid="{4363A846-3ABC-4109-BA78-45F88D65BBCD}"/>
    <cellStyle name="Comma 3 5 2 2 2 2 2 2 2" xfId="23916" xr:uid="{83B6ECE0-B6DE-4F09-9CD3-7E7FFC1E220A}"/>
    <cellStyle name="Comma 3 5 2 2 2 2 2 3" xfId="15282" xr:uid="{0AF1FBBA-0684-4A87-8A6C-7F418FD1D99A}"/>
    <cellStyle name="Comma 3 5 2 2 2 2 2 4" xfId="21009" xr:uid="{3FE9176B-2CF8-4448-8A33-B3F37FF7A681}"/>
    <cellStyle name="Comma 3 5 2 2 2 2 3" xfId="6806" xr:uid="{4DE6B0C8-CFEE-4BE6-B3DE-D0E20CAF6AFE}"/>
    <cellStyle name="Comma 3 5 2 2 2 2 3 2" xfId="22490" xr:uid="{B223FEE4-6C7C-4C8F-BA13-0385E16307FD}"/>
    <cellStyle name="Comma 3 5 2 2 2 2 4" xfId="12625" xr:uid="{CEB264AC-7361-48A2-8EFA-51051F18DDE6}"/>
    <cellStyle name="Comma 3 5 2 2 2 2 5" xfId="19582" xr:uid="{6BB5F0CF-B925-4B7F-A3C6-E6697F36EAC1}"/>
    <cellStyle name="Comma 3 5 2 2 2 3" xfId="4585" xr:uid="{DC2C6C3E-788C-494F-8EA6-89FFCD8F7EFF}"/>
    <cellStyle name="Comma 3 5 2 2 2 3 2" xfId="7521" xr:uid="{54449CA7-AB76-427B-A9BF-68E3CC8C1BA4}"/>
    <cellStyle name="Comma 3 5 2 2 2 3 2 2" xfId="23205" xr:uid="{CBC2BFF4-5631-47C9-B716-8950E83671CB}"/>
    <cellStyle name="Comma 3 5 2 2 2 3 3" xfId="15281" xr:uid="{7EA677B6-A0E0-4D80-9B7B-EF4E9B7EA047}"/>
    <cellStyle name="Comma 3 5 2 2 2 3 4" xfId="20298" xr:uid="{34AC4DDA-C72B-43E8-BBB0-049AAB79CB7F}"/>
    <cellStyle name="Comma 3 5 2 2 2 4" xfId="6095" xr:uid="{28FD00EB-F6CE-4534-B88B-41DC266B8F20}"/>
    <cellStyle name="Comma 3 5 2 2 2 4 2" xfId="21779" xr:uid="{8208081C-5ABA-4B49-9DBA-54980958CB10}"/>
    <cellStyle name="Comma 3 5 2 2 2 5" xfId="12624" xr:uid="{37EA658F-31CA-4899-A5D6-1CE83D1CE73A}"/>
    <cellStyle name="Comma 3 5 2 2 2 6" xfId="18844" xr:uid="{5BFDA130-895B-4154-A10B-0DB13135B748}"/>
    <cellStyle name="Comma 3 5 2 2 3" xfId="3568" xr:uid="{73D9CE64-00A9-4465-A20B-DADAF13AB5AD}"/>
    <cellStyle name="Comma 3 5 2 2 3 2" xfId="5003" xr:uid="{3430D643-3501-4E74-A3DA-E32D130BC149}"/>
    <cellStyle name="Comma 3 5 2 2 3 2 2" xfId="7939" xr:uid="{29E7F5A5-CE02-4324-946E-CC4C021B101B}"/>
    <cellStyle name="Comma 3 5 2 2 3 2 2 2" xfId="23623" xr:uid="{0FE263C6-B349-4E44-98C6-4EE80BFA351C}"/>
    <cellStyle name="Comma 3 5 2 2 3 2 3" xfId="15283" xr:uid="{471DC501-4D20-4CB5-94E2-2FABCE61E720}"/>
    <cellStyle name="Comma 3 5 2 2 3 2 4" xfId="20716" xr:uid="{55897BAB-A36E-4EBE-8A31-473BDC11771D}"/>
    <cellStyle name="Comma 3 5 2 2 3 3" xfId="6513" xr:uid="{8489A3F3-1F2B-40B4-BE48-F8E36EC6D093}"/>
    <cellStyle name="Comma 3 5 2 2 3 3 2" xfId="22197" xr:uid="{106F63DA-7F51-46C0-A799-E98B9E4E57C7}"/>
    <cellStyle name="Comma 3 5 2 2 3 4" xfId="12626" xr:uid="{0421CDCC-A1DA-4C4C-BD23-53A728C42BF6}"/>
    <cellStyle name="Comma 3 5 2 2 3 5" xfId="19289" xr:uid="{16FF2359-4E80-4A15-9071-0EFA30405AF9}"/>
    <cellStyle name="Comma 3 5 2 2 4" xfId="4292" xr:uid="{2BFEC7EC-95CE-42D5-9930-712DF47C84CB}"/>
    <cellStyle name="Comma 3 5 2 2 4 2" xfId="7228" xr:uid="{7A5ACD89-37C7-43B6-A5DE-67D2839BDEC3}"/>
    <cellStyle name="Comma 3 5 2 2 4 2 2" xfId="22912" xr:uid="{5ED8F1A4-93C5-4559-8B3E-AAFFE3DEBA0C}"/>
    <cellStyle name="Comma 3 5 2 2 4 3" xfId="15280" xr:uid="{0B16F5A2-C04A-48BE-B4DE-3F87EC52D3A8}"/>
    <cellStyle name="Comma 3 5 2 2 4 4" xfId="20005" xr:uid="{4C088C65-03AA-44B6-82B0-4C27324942C1}"/>
    <cellStyle name="Comma 3 5 2 2 5" xfId="5802" xr:uid="{BAC77B2E-2E14-4189-9D49-BA2A0D46F5AA}"/>
    <cellStyle name="Comma 3 5 2 2 5 2" xfId="21486" xr:uid="{0BC13D68-EF7F-45D3-A2BB-3DD76ABDBCF8}"/>
    <cellStyle name="Comma 3 5 2 2 6" xfId="12623" xr:uid="{C8727684-0EBA-4A19-8CFE-2C734A656918}"/>
    <cellStyle name="Comma 3 5 2 2 7" xfId="18481" xr:uid="{8E61D100-D294-44D8-9CB5-DC4B696F453B}"/>
    <cellStyle name="Comma 3 5 2 3" xfId="2865" xr:uid="{E9565E54-8982-4680-968B-B03AA39D7BE7}"/>
    <cellStyle name="Comma 3 5 2 3 2" xfId="3738" xr:uid="{DA5AF3FA-2664-480B-B378-6261A0D07160}"/>
    <cellStyle name="Comma 3 5 2 3 2 2" xfId="5171" xr:uid="{7D0CC2D4-6411-4F15-B34E-7FDACDDC76E9}"/>
    <cellStyle name="Comma 3 5 2 3 2 2 2" xfId="8107" xr:uid="{E8D2F7C2-3FF4-4EBA-B220-B24A29BEE4F1}"/>
    <cellStyle name="Comma 3 5 2 3 2 2 2 2" xfId="23791" xr:uid="{3432C64E-8BAA-44F1-8BF9-3E8018ABC114}"/>
    <cellStyle name="Comma 3 5 2 3 2 2 3" xfId="15285" xr:uid="{D5148AC6-E522-4D5D-A79A-95E8660448FF}"/>
    <cellStyle name="Comma 3 5 2 3 2 2 4" xfId="20884" xr:uid="{72909CFB-3F00-4FFB-8E40-B5C822DFDD1A}"/>
    <cellStyle name="Comma 3 5 2 3 2 3" xfId="6681" xr:uid="{29ED12EF-49E5-424A-A627-D94DC0975984}"/>
    <cellStyle name="Comma 3 5 2 3 2 3 2" xfId="22365" xr:uid="{772C4C24-85FA-48C8-86B8-3DF09402C7C3}"/>
    <cellStyle name="Comma 3 5 2 3 2 4" xfId="12628" xr:uid="{CC9FD7A8-A76E-42B8-A923-DE0BF6B5B97C}"/>
    <cellStyle name="Comma 3 5 2 3 2 5" xfId="19457" xr:uid="{CF71373D-DFCB-4803-AF63-3CA6F043FCC7}"/>
    <cellStyle name="Comma 3 5 2 3 3" xfId="4460" xr:uid="{30B90DAB-D3B6-454C-A516-61D9C7831215}"/>
    <cellStyle name="Comma 3 5 2 3 3 2" xfId="7396" xr:uid="{9E429800-DAD9-4FFF-8AF2-E9455AA75351}"/>
    <cellStyle name="Comma 3 5 2 3 3 2 2" xfId="23080" xr:uid="{11E67AFB-BF9A-45C4-9238-090AD21DA84A}"/>
    <cellStyle name="Comma 3 5 2 3 3 3" xfId="15284" xr:uid="{721395B5-381B-4C18-9434-B22DB0BF5F47}"/>
    <cellStyle name="Comma 3 5 2 3 3 4" xfId="20173" xr:uid="{C0BF79DB-570C-480D-9A26-59817EFEC7AD}"/>
    <cellStyle name="Comma 3 5 2 3 4" xfId="5970" xr:uid="{A92B6EE8-85EF-46C8-ACCE-B4447F37D3B8}"/>
    <cellStyle name="Comma 3 5 2 3 4 2" xfId="21654" xr:uid="{CE5EA2F7-4DB1-4AD2-9D64-73EF2A142705}"/>
    <cellStyle name="Comma 3 5 2 3 5" xfId="12627" xr:uid="{C4EC644C-1AFF-48FE-A4F7-AFBE3A331CF0}"/>
    <cellStyle name="Comma 3 5 2 3 6" xfId="18719" xr:uid="{AB2AA561-7991-4496-A7A3-427B6A123086}"/>
    <cellStyle name="Comma 3 5 2 4" xfId="3443" xr:uid="{A6E1C3B5-D56A-4C39-A801-4355DCB00076}"/>
    <cellStyle name="Comma 3 5 2 4 2" xfId="4878" xr:uid="{54870F95-47B0-4643-BB7F-A21D4580D0E9}"/>
    <cellStyle name="Comma 3 5 2 4 2 2" xfId="7814" xr:uid="{EFF7A582-4B1F-4C00-8AF1-138A730FEB1C}"/>
    <cellStyle name="Comma 3 5 2 4 2 2 2" xfId="23498" xr:uid="{AA90899E-8AA9-4DBC-859B-48754BE65BD8}"/>
    <cellStyle name="Comma 3 5 2 4 2 3" xfId="15286" xr:uid="{AE2A4CA1-B7FC-4D2B-8F0C-AAD8AFE8DF1E}"/>
    <cellStyle name="Comma 3 5 2 4 2 4" xfId="20591" xr:uid="{6D9FFA07-4263-4F32-976D-90393587586A}"/>
    <cellStyle name="Comma 3 5 2 4 3" xfId="6388" xr:uid="{89A20F53-F9CA-4BE9-A986-49A7D88968A8}"/>
    <cellStyle name="Comma 3 5 2 4 3 2" xfId="22072" xr:uid="{9D0EC4EF-5D7C-468B-A6C5-7D1EA09FBF97}"/>
    <cellStyle name="Comma 3 5 2 4 4" xfId="12629" xr:uid="{6D09244E-C635-4EF5-961A-051E2905AC87}"/>
    <cellStyle name="Comma 3 5 2 4 5" xfId="19164" xr:uid="{F7FE7CA5-A971-4E66-9EB2-3A8EB101FCFC}"/>
    <cellStyle name="Comma 3 5 2 5" xfId="4167" xr:uid="{857ECE6C-093D-493F-BFE4-0E225B17AAAC}"/>
    <cellStyle name="Comma 3 5 2 5 2" xfId="7103" xr:uid="{80042757-31D2-4556-94E7-FD81E465C56F}"/>
    <cellStyle name="Comma 3 5 2 5 2 2" xfId="22787" xr:uid="{2F8FD086-BDF2-4D3C-B0E1-00897932A144}"/>
    <cellStyle name="Comma 3 5 2 5 3" xfId="15279" xr:uid="{D1338565-549B-489D-8E72-38D06B43457E}"/>
    <cellStyle name="Comma 3 5 2 5 4" xfId="19880" xr:uid="{C6910073-19EE-4280-B81A-37A42D6424D3}"/>
    <cellStyle name="Comma 3 5 2 6" xfId="5677" xr:uid="{1A02B909-432F-40B5-8225-8FFB7CA5AFAC}"/>
    <cellStyle name="Comma 3 5 2 6 2" xfId="21361" xr:uid="{0581EA5E-CE22-4688-97E4-92F2EF3C3231}"/>
    <cellStyle name="Comma 3 5 2 7" xfId="2262" xr:uid="{26278F08-14E0-4006-867D-95A1D5883198}"/>
    <cellStyle name="Comma 3 5 2 7 2" xfId="18353" xr:uid="{4C97E7D2-C4D2-490B-A965-2CE453148A2C}"/>
    <cellStyle name="Comma 3 5 2 8" xfId="12622" xr:uid="{6340755E-B502-4745-91D0-3D39C31B1E60}"/>
    <cellStyle name="Comma 3 5 2 9" xfId="17905" xr:uid="{B891DC25-AA28-46FF-9A4F-5D163A2FAE10}"/>
    <cellStyle name="Comma 3 5 3" xfId="2354" xr:uid="{1FB84B58-B9B6-4466-A539-C8E90B21846A}"/>
    <cellStyle name="Comma 3 5 3 2" xfId="2944" xr:uid="{157BB470-F76B-4E27-937F-E60DBE28F406}"/>
    <cellStyle name="Comma 3 5 3 2 2" xfId="3817" xr:uid="{38AE504F-7E63-440C-9870-CB301C38A349}"/>
    <cellStyle name="Comma 3 5 3 2 2 2" xfId="5250" xr:uid="{0C56ECAC-6BFB-49DB-B9B3-374637128181}"/>
    <cellStyle name="Comma 3 5 3 2 2 2 2" xfId="8186" xr:uid="{30CF3F1B-94B1-4285-B826-4346228018C9}"/>
    <cellStyle name="Comma 3 5 3 2 2 2 2 2" xfId="23870" xr:uid="{9691CF3A-7155-4810-88A1-2EBC7A0AF2C1}"/>
    <cellStyle name="Comma 3 5 3 2 2 2 3" xfId="15289" xr:uid="{0457C1EA-D1E7-444C-8792-A5EC46ADF0D0}"/>
    <cellStyle name="Comma 3 5 3 2 2 2 4" xfId="20963" xr:uid="{A3F131E3-E222-4D39-A875-A3F81D480DBE}"/>
    <cellStyle name="Comma 3 5 3 2 2 3" xfId="6760" xr:uid="{7B3433E0-6B36-4C6D-BD37-495E196483FE}"/>
    <cellStyle name="Comma 3 5 3 2 2 3 2" xfId="22444" xr:uid="{FFA8E43F-363B-4435-8F2D-580F786F4369}"/>
    <cellStyle name="Comma 3 5 3 2 2 4" xfId="12632" xr:uid="{51252FDC-B10B-47A7-B68B-B4B78F957ACF}"/>
    <cellStyle name="Comma 3 5 3 2 2 5" xfId="19536" xr:uid="{80C1AD82-A14E-4EF6-AD67-20650B6316EF}"/>
    <cellStyle name="Comma 3 5 3 2 3" xfId="4539" xr:uid="{733EE515-BF03-40DB-A1B7-DBBA5B2E4118}"/>
    <cellStyle name="Comma 3 5 3 2 3 2" xfId="7475" xr:uid="{7057A2FF-EC98-4BC8-9E8A-EB5FDB01C79F}"/>
    <cellStyle name="Comma 3 5 3 2 3 2 2" xfId="23159" xr:uid="{9FD260D8-0A8D-4738-94BB-3DCA954E1499}"/>
    <cellStyle name="Comma 3 5 3 2 3 3" xfId="15288" xr:uid="{9F31A0FD-50CE-4F34-B9D0-36C6962D343D}"/>
    <cellStyle name="Comma 3 5 3 2 3 4" xfId="20252" xr:uid="{E5D4B6FB-2C25-4E35-BCAC-1F0DE6084AFB}"/>
    <cellStyle name="Comma 3 5 3 2 4" xfId="6049" xr:uid="{8CBB4D6E-6D4F-4D4C-8BDE-D9E3B518B448}"/>
    <cellStyle name="Comma 3 5 3 2 4 2" xfId="21733" xr:uid="{6F034489-1188-4181-9944-1C15832664A1}"/>
    <cellStyle name="Comma 3 5 3 2 5" xfId="12631" xr:uid="{561CB97F-0C44-47B1-823E-688E89FF06E3}"/>
    <cellStyle name="Comma 3 5 3 2 6" xfId="18798" xr:uid="{0346B9F1-3E3C-4E5A-B21C-A44142C737E5}"/>
    <cellStyle name="Comma 3 5 3 3" xfId="3522" xr:uid="{CDBC48D4-027C-498D-9CDB-7ED845B51A7E}"/>
    <cellStyle name="Comma 3 5 3 3 2" xfId="4957" xr:uid="{70F54B80-5BB5-488A-94D6-3335CE669963}"/>
    <cellStyle name="Comma 3 5 3 3 2 2" xfId="7893" xr:uid="{993A5F7A-8431-40A0-8576-D7F56342E36A}"/>
    <cellStyle name="Comma 3 5 3 3 2 2 2" xfId="23577" xr:uid="{99137CE9-9ECC-4C07-BAA3-D49CFDF3E031}"/>
    <cellStyle name="Comma 3 5 3 3 2 3" xfId="15290" xr:uid="{A7BEF187-4761-4AE9-AC1D-952CB2407DD3}"/>
    <cellStyle name="Comma 3 5 3 3 2 4" xfId="20670" xr:uid="{92A1F3EE-764F-4A7B-A38F-4FBC4D1ED471}"/>
    <cellStyle name="Comma 3 5 3 3 3" xfId="6467" xr:uid="{21F8458C-4428-4548-A106-A1D7A664121D}"/>
    <cellStyle name="Comma 3 5 3 3 3 2" xfId="22151" xr:uid="{44E07745-90F7-4951-97AE-6199ABE3C392}"/>
    <cellStyle name="Comma 3 5 3 3 4" xfId="12633" xr:uid="{A02EE791-CFE7-4000-AFFB-6DC8662CA773}"/>
    <cellStyle name="Comma 3 5 3 3 5" xfId="19243" xr:uid="{30D80238-3A03-40C1-92A1-823094A556DE}"/>
    <cellStyle name="Comma 3 5 3 4" xfId="4246" xr:uid="{B39D05DF-516D-4DC7-BA9C-C633FB600203}"/>
    <cellStyle name="Comma 3 5 3 4 2" xfId="7182" xr:uid="{C5B076A6-D022-42AB-9C35-B397AEA511AC}"/>
    <cellStyle name="Comma 3 5 3 4 2 2" xfId="22866" xr:uid="{127F8A54-6104-4407-966E-25A74838F804}"/>
    <cellStyle name="Comma 3 5 3 4 3" xfId="15287" xr:uid="{9B123D34-A218-40FD-8E0D-F5EC8EE96C6F}"/>
    <cellStyle name="Comma 3 5 3 4 4" xfId="19959" xr:uid="{8D0D50D1-C6A6-4CD0-BC07-9458777A9AB8}"/>
    <cellStyle name="Comma 3 5 3 5" xfId="5756" xr:uid="{39ED3556-E9DA-4681-8FF6-1AF00F4C1015}"/>
    <cellStyle name="Comma 3 5 3 5 2" xfId="21440" xr:uid="{A013B94E-3B3C-4DBB-87CE-AD8E9D79EB5B}"/>
    <cellStyle name="Comma 3 5 3 6" xfId="12630" xr:uid="{B2A10354-D8ED-4DDA-AD8A-D90E21693369}"/>
    <cellStyle name="Comma 3 5 3 7" xfId="18435" xr:uid="{F75C0DE3-EB32-452F-8C3C-80CD26D7CEC5}"/>
    <cellStyle name="Comma 3 5 4" xfId="2138" xr:uid="{0BBA6265-FF3B-4667-AC67-3211790967BD}"/>
    <cellStyle name="Comma 3 5 4 2" xfId="3365" xr:uid="{4944BD31-8D06-4458-AA0E-53643EC7F3D2}"/>
    <cellStyle name="Comma 3 5 4 2 2" xfId="4800" xr:uid="{CAA0D1F8-AAE2-46A2-AC47-EE3150A5400F}"/>
    <cellStyle name="Comma 3 5 4 2 2 2" xfId="7736" xr:uid="{FA9313C7-8E65-425B-8E02-45D289AE9DD8}"/>
    <cellStyle name="Comma 3 5 4 2 2 2 2" xfId="23420" xr:uid="{D5932264-F6F5-4EE7-825D-18F48D15EEBD}"/>
    <cellStyle name="Comma 3 5 4 2 2 3" xfId="15292" xr:uid="{555FF92E-8EBB-4FC3-97DC-CD8F44F4DB3B}"/>
    <cellStyle name="Comma 3 5 4 2 2 4" xfId="20513" xr:uid="{A6748023-8A25-40C2-9261-F8168B1A756E}"/>
    <cellStyle name="Comma 3 5 4 2 3" xfId="6310" xr:uid="{8AC52E8C-48F7-4809-89F6-B69B6E55DD9A}"/>
    <cellStyle name="Comma 3 5 4 2 3 2" xfId="21994" xr:uid="{89D57D17-A916-4273-959B-C19783E53D6F}"/>
    <cellStyle name="Comma 3 5 4 2 4" xfId="12635" xr:uid="{CA1551C4-E20B-43E9-A8F1-9502402CD40E}"/>
    <cellStyle name="Comma 3 5 4 2 5" xfId="19086" xr:uid="{DFBC8A18-29C2-49A2-9FDA-8C4F7508690A}"/>
    <cellStyle name="Comma 3 5 4 3" xfId="4089" xr:uid="{EF0B2174-2FA9-4E25-AEF4-DE6D9C887963}"/>
    <cellStyle name="Comma 3 5 4 3 2" xfId="7025" xr:uid="{D2C34F13-95AD-4864-B006-BEDFD89C7BE7}"/>
    <cellStyle name="Comma 3 5 4 3 2 2" xfId="22709" xr:uid="{B1A8BB6B-B39D-4A72-A4DC-88CEAB29B157}"/>
    <cellStyle name="Comma 3 5 4 3 3" xfId="15291" xr:uid="{2CDE8F22-6718-47FF-A61A-1FD599E04F7E}"/>
    <cellStyle name="Comma 3 5 4 3 4" xfId="19802" xr:uid="{DC809859-EDE3-49F5-8F01-C4A55E044439}"/>
    <cellStyle name="Comma 3 5 4 4" xfId="5599" xr:uid="{EDCE5AC2-5C83-4230-B918-5930325C5B4C}"/>
    <cellStyle name="Comma 3 5 4 4 2" xfId="21283" xr:uid="{802597D5-3158-4B07-9A96-26ED4DBEE201}"/>
    <cellStyle name="Comma 3 5 4 5" xfId="12634" xr:uid="{DE243AE7-39E4-4E05-A8A6-56D293DE3E90}"/>
    <cellStyle name="Comma 3 5 4 6" xfId="18262" xr:uid="{3A22789E-6B85-4A21-884E-A947921C5191}"/>
    <cellStyle name="Comma 3 5 5" xfId="2795" xr:uid="{6E42EFC4-3D58-48E3-9CF7-87F81E5F192C}"/>
    <cellStyle name="Comma 3 5 5 2" xfId="3674" xr:uid="{419A28CE-D0E6-4A78-8444-BFF51CDA212E}"/>
    <cellStyle name="Comma 3 5 5 2 2" xfId="5107" xr:uid="{E3246A9B-D5AA-4025-A468-44E13DF24A73}"/>
    <cellStyle name="Comma 3 5 5 2 2 2" xfId="8043" xr:uid="{875E383B-6F93-413C-9390-4B72BD70E903}"/>
    <cellStyle name="Comma 3 5 5 2 2 2 2" xfId="23727" xr:uid="{BA48A990-D751-4AD6-8EC4-AF639C5B0F78}"/>
    <cellStyle name="Comma 3 5 5 2 2 3" xfId="20820" xr:uid="{483D2369-01BD-49A9-AD29-DC6F35171256}"/>
    <cellStyle name="Comma 3 5 5 2 3" xfId="6617" xr:uid="{01A52252-5767-4257-B32D-B9D6EA9521CB}"/>
    <cellStyle name="Comma 3 5 5 2 3 2" xfId="22301" xr:uid="{A3AD00B9-5B50-412B-933B-9849565620EC}"/>
    <cellStyle name="Comma 3 5 5 2 4" xfId="15293" xr:uid="{8AF43E2A-85AE-4FC3-9347-4C8318433387}"/>
    <cellStyle name="Comma 3 5 5 2 5" xfId="19393" xr:uid="{AAF7FF3A-5C71-4ADD-9392-5AFF18023AD0}"/>
    <cellStyle name="Comma 3 5 5 3" xfId="4396" xr:uid="{3EB2ECA2-B5A1-48AE-BF39-CBAB22F3E01F}"/>
    <cellStyle name="Comma 3 5 5 3 2" xfId="7332" xr:uid="{A4BAB95F-E445-4D1D-9CE5-38EBBD1F7D1C}"/>
    <cellStyle name="Comma 3 5 5 3 2 2" xfId="23016" xr:uid="{07A0EBCD-1F8A-4FEC-A12A-F7BBE2C700A0}"/>
    <cellStyle name="Comma 3 5 5 3 3" xfId="20109" xr:uid="{2DF9943C-7F97-41E5-9179-0CD76545298A}"/>
    <cellStyle name="Comma 3 5 5 4" xfId="5906" xr:uid="{4FC9F186-EFBA-4C46-8711-71FD7F87C898}"/>
    <cellStyle name="Comma 3 5 5 4 2" xfId="21590" xr:uid="{6EF6A093-825E-4A65-80D3-4353818C38AE}"/>
    <cellStyle name="Comma 3 5 5 5" xfId="12636" xr:uid="{21B6BF01-6D05-4B99-93B0-96304A814CD9}"/>
    <cellStyle name="Comma 3 5 5 6" xfId="18652" xr:uid="{E950F24A-2474-4B09-A7B5-421881417F2D}"/>
    <cellStyle name="Comma 3 5 6" xfId="10701" xr:uid="{49F742D2-9B09-45CC-8802-588FE128F998}"/>
    <cellStyle name="Comma 3 5 6 2" xfId="14914" xr:uid="{36AE6A21-E49A-4375-A369-04AA1C70E257}"/>
    <cellStyle name="Comma 3 5 6 3" xfId="24595" xr:uid="{6456DB50-1780-461D-9BEC-D1D6E2111FB3}"/>
    <cellStyle name="Comma 3 5 7" xfId="1690" xr:uid="{7A2B640B-0D9F-4010-A91A-D14B8F2F4F2B}"/>
    <cellStyle name="Comma 3 5 8" xfId="12252" xr:uid="{6CEDA548-4389-441A-A9CB-B076F1811AD6}"/>
    <cellStyle name="Comma 3 5 9" xfId="17594" xr:uid="{9BF9259F-F975-4571-82C2-653217741036}"/>
    <cellStyle name="Comma 3 6" xfId="620" xr:uid="{9EFB14D6-2EA5-41B6-81FB-27DCC9AD1003}"/>
    <cellStyle name="Comma 3 6 2" xfId="10703" xr:uid="{E3F341AC-8D90-4C47-96CC-75FD874BB4A9}"/>
    <cellStyle name="Comma 3 6 3" xfId="10702" xr:uid="{29B09CD1-967E-4E98-ABD6-32AC37CF4D8C}"/>
    <cellStyle name="Comma 3 7" xfId="972" xr:uid="{AA8683C0-9ADE-4FC8-AD8C-3D90D7914767}"/>
    <cellStyle name="Comma 3 7 2" xfId="2566" xr:uid="{F6B9B32E-21D1-4B84-85C9-C2B73A2BB4BD}"/>
    <cellStyle name="Comma 3 7 2 2" xfId="12639" xr:uid="{591CBD28-B8E8-4216-B155-AB05D38DAB00}"/>
    <cellStyle name="Comma 3 7 2 2 2" xfId="12640" xr:uid="{DF7025EF-6A86-4B16-B291-E16525760888}"/>
    <cellStyle name="Comma 3 7 2 2 2 2" xfId="15297" xr:uid="{072B9439-D1AB-45AE-AFD7-9D44D2274E60}"/>
    <cellStyle name="Comma 3 7 2 2 3" xfId="15296" xr:uid="{A92358C6-B84D-4710-A3A6-9DD175CFF6CF}"/>
    <cellStyle name="Comma 3 7 2 3" xfId="12641" xr:uid="{1ED0FD73-53CA-474E-BE44-52D3978A47BF}"/>
    <cellStyle name="Comma 3 7 2 3 2" xfId="15298" xr:uid="{DD7D0CFD-288B-4FA9-9D78-C61FB8063AE9}"/>
    <cellStyle name="Comma 3 7 2 4" xfId="15295" xr:uid="{EA044136-677F-4BC7-AC59-4F43E35474BA}"/>
    <cellStyle name="Comma 3 7 2 5" xfId="12638" xr:uid="{0F35593E-7805-4226-9FD0-07B8351ADCB7}"/>
    <cellStyle name="Comma 3 7 3" xfId="2195" xr:uid="{94EB05DA-C51A-458A-B0D4-915D160D4297}"/>
    <cellStyle name="Comma 3 7 3 2" xfId="2637" xr:uid="{29CBB13B-42FB-4EB1-9FA1-09DAB0114EC1}"/>
    <cellStyle name="Comma 3 7 3 2 2" xfId="15300" xr:uid="{92F61C96-A201-4D95-BAB5-0E44EFF4D008}"/>
    <cellStyle name="Comma 3 7 3 2 3" xfId="12643" xr:uid="{488398C4-A9FE-44B5-9742-35D3446AE7B0}"/>
    <cellStyle name="Comma 3 7 3 3" xfId="15299" xr:uid="{51701451-849C-496D-BD54-51406C8FC029}"/>
    <cellStyle name="Comma 3 7 3 4" xfId="12642" xr:uid="{7796C8B4-B1E0-4BA5-A89A-94E6AE34C82A}"/>
    <cellStyle name="Comma 3 7 4" xfId="2621" xr:uid="{98AB9E8A-11B7-4039-8394-2C7D99D9E537}"/>
    <cellStyle name="Comma 3 7 4 2" xfId="15301" xr:uid="{AE2F8D34-892D-497E-B477-1E9F508BDA94}"/>
    <cellStyle name="Comma 3 7 4 3" xfId="12644" xr:uid="{85552DBD-60A6-40F7-A7C4-8B00CAE0C9B9}"/>
    <cellStyle name="Comma 3 7 5" xfId="1691" xr:uid="{235AB88E-1D7E-4563-A595-8FD07A6B9D35}"/>
    <cellStyle name="Comma 3 7 5 2" xfId="15294" xr:uid="{FDCFF6DA-78AD-407A-B5D5-AE23D9A3C042}"/>
    <cellStyle name="Comma 3 7 6" xfId="12637" xr:uid="{F592D381-C0A1-4F8A-A16E-B54F6A4B3502}"/>
    <cellStyle name="Comma 3 7 7" xfId="17888" xr:uid="{D445E3FC-B69F-4D83-B4F0-236B948F9892}"/>
    <cellStyle name="Comma 3 8" xfId="1994" xr:uid="{AD39159A-FAE2-498F-8A61-48F87495E109}"/>
    <cellStyle name="Comma 3 8 2" xfId="2569" xr:uid="{35FC21F0-CE00-4ABC-9508-437C128F22C4}"/>
    <cellStyle name="Comma 3 8 2 2" xfId="12647" xr:uid="{8A954337-F230-4954-955C-3D47E52AA4C4}"/>
    <cellStyle name="Comma 3 8 2 2 2" xfId="15304" xr:uid="{2DE726FC-05B7-46A4-862B-8CE1C110B9F3}"/>
    <cellStyle name="Comma 3 8 2 3" xfId="15303" xr:uid="{2721E8DC-C5C9-4DCE-BBC3-C8E0252A4213}"/>
    <cellStyle name="Comma 3 8 2 4" xfId="12646" xr:uid="{3BDCAD52-56D9-4C03-BF46-907DD15A1D97}"/>
    <cellStyle name="Comma 3 8 3" xfId="2204" xr:uid="{3E5F8B82-5DE9-4860-ACBE-E6B6A4A21020}"/>
    <cellStyle name="Comma 3 8 3 2" xfId="15305" xr:uid="{B4D857F2-2F11-43EF-BBEA-A8B8ECDCEE48}"/>
    <cellStyle name="Comma 3 8 3 3" xfId="12648" xr:uid="{976DD344-32E4-4903-BC7E-01F8BCDB2F90}"/>
    <cellStyle name="Comma 3 8 4" xfId="15302" xr:uid="{75C633EA-E9C5-48FB-8B9A-474158336D96}"/>
    <cellStyle name="Comma 3 8 5" xfId="12645" xr:uid="{4638E06F-0C5F-4158-BFAF-7FBD415FD334}"/>
    <cellStyle name="Comma 3 9" xfId="2201" xr:uid="{3B608A88-FC65-4ED3-A5AB-AE9E34CF2AC5}"/>
    <cellStyle name="Comma 3 9 2" xfId="2568" xr:uid="{76BC17F9-E3C9-45D2-BE03-0A3F2196476A}"/>
    <cellStyle name="Comma 3 9 2 2" xfId="15307" xr:uid="{263D38C5-21B8-43EB-9DC7-7B069D201451}"/>
    <cellStyle name="Comma 3 9 2 3" xfId="12650" xr:uid="{B4D5607D-CF68-44E1-BF6C-B691ED9850C7}"/>
    <cellStyle name="Comma 3 9 3" xfId="3087" xr:uid="{6206B5A8-FE68-4A59-BED0-78270AA56EE1}"/>
    <cellStyle name="Comma 3 9 3 2" xfId="15306" xr:uid="{E6148880-6059-4CCD-A35C-8DF3FBF3BB92}"/>
    <cellStyle name="Comma 3 9 4" xfId="12649" xr:uid="{0DC0D1B2-1816-4819-AB09-ACC66C408DDF}"/>
    <cellStyle name="Comma 3_EY FS" xfId="10704" xr:uid="{F33FBE2D-1D45-4F77-84CB-D6D8397710BB}"/>
    <cellStyle name="Comma 30" xfId="621" xr:uid="{FE92078B-5B5B-45B8-97CA-4F684FB00EC8}"/>
    <cellStyle name="Comma 30 10" xfId="17596" xr:uid="{2D87D4F4-D3B9-4330-9981-930EC58F2892}"/>
    <cellStyle name="Comma 30 2" xfId="990" xr:uid="{986893BC-FAA2-48B4-BAF9-8801450392B6}"/>
    <cellStyle name="Comma 30 2 2" xfId="2870" xr:uid="{8E4EE2F9-C235-44E2-91EC-765AD7E3D6A3}"/>
    <cellStyle name="Comma 30 2 2 2" xfId="3743" xr:uid="{666E74C1-DC3B-48BC-AF2E-2577E972642F}"/>
    <cellStyle name="Comma 30 2 2 2 2" xfId="5176" xr:uid="{3A9F1258-927E-4DCA-9A9F-B35CF7837E23}"/>
    <cellStyle name="Comma 30 2 2 2 2 2" xfId="8112" xr:uid="{3A7FD534-4443-451E-B66C-AF4B9C756617}"/>
    <cellStyle name="Comma 30 2 2 2 2 2 2" xfId="15311" xr:uid="{C5343E1D-49E6-4F1A-920B-AE2CD9DFD352}"/>
    <cellStyle name="Comma 30 2 2 2 2 2 3" xfId="23796" xr:uid="{C58ECA58-DB3A-4D21-92B3-669B615838DA}"/>
    <cellStyle name="Comma 30 2 2 2 2 3" xfId="12654" xr:uid="{390BBCF0-A866-4AC4-9DEB-16F8E9270488}"/>
    <cellStyle name="Comma 30 2 2 2 2 4" xfId="20889" xr:uid="{E155FEDD-EEB5-42EB-A864-3003C194DFB1}"/>
    <cellStyle name="Comma 30 2 2 2 3" xfId="6686" xr:uid="{ABC4B4C8-F119-4033-913F-04FFC1471B89}"/>
    <cellStyle name="Comma 30 2 2 2 3 2" xfId="15310" xr:uid="{59CD3EC6-2E62-451A-87BF-B7FA5F543895}"/>
    <cellStyle name="Comma 30 2 2 2 3 3" xfId="22370" xr:uid="{43F254CE-5DB4-4B99-AD25-6D4EC5F671E5}"/>
    <cellStyle name="Comma 30 2 2 2 4" xfId="12653" xr:uid="{B8D65DE7-E2AC-4C66-A149-E4AE2A1C310B}"/>
    <cellStyle name="Comma 30 2 2 2 5" xfId="19462" xr:uid="{43D48B32-7349-41B6-9BFF-8DC44E4832CF}"/>
    <cellStyle name="Comma 30 2 2 3" xfId="4465" xr:uid="{E12D910F-6ACA-4B1A-97C7-F24080BBD204}"/>
    <cellStyle name="Comma 30 2 2 3 2" xfId="7401" xr:uid="{629E120B-1344-4B84-A704-2D425B68EAC6}"/>
    <cellStyle name="Comma 30 2 2 3 2 2" xfId="15312" xr:uid="{C36B04C3-71BE-4032-B453-B91AB096C992}"/>
    <cellStyle name="Comma 30 2 2 3 2 3" xfId="23085" xr:uid="{8539C98C-E994-438F-BCB5-1C20350FFD32}"/>
    <cellStyle name="Comma 30 2 2 3 3" xfId="12655" xr:uid="{545EC2B8-3266-46E8-82EF-170FD5A87092}"/>
    <cellStyle name="Comma 30 2 2 3 4" xfId="20178" xr:uid="{01ACF26F-D33F-43EA-9943-4E17F7BA172E}"/>
    <cellStyle name="Comma 30 2 2 4" xfId="5975" xr:uid="{F6CE751E-3957-43BB-BD5D-8B76C98A21BC}"/>
    <cellStyle name="Comma 30 2 2 4 2" xfId="15309" xr:uid="{EE62CAE2-6C1E-4E48-A1B2-11E74C418E71}"/>
    <cellStyle name="Comma 30 2 2 4 3" xfId="21659" xr:uid="{5591F037-983D-441E-89E8-B15D1272B571}"/>
    <cellStyle name="Comma 30 2 2 5" xfId="12652" xr:uid="{872D9AD6-ECEC-4A38-8205-06EDE512260C}"/>
    <cellStyle name="Comma 30 2 2 6" xfId="18724" xr:uid="{970DB0C2-7B95-41EF-BBA6-63A2B242EA7D}"/>
    <cellStyle name="Comma 30 2 3" xfId="3448" xr:uid="{764F8110-BFFB-41A5-AE82-1A14154EE1A6}"/>
    <cellStyle name="Comma 30 2 3 2" xfId="4883" xr:uid="{3C557C57-E1D4-4C72-A175-B825C09B477C}"/>
    <cellStyle name="Comma 30 2 3 2 2" xfId="7819" xr:uid="{2CECC582-143F-46C2-BECB-A46D7E5F063F}"/>
    <cellStyle name="Comma 30 2 3 2 2 2" xfId="15314" xr:uid="{C04BFA96-550A-4716-85B3-306A429320C3}"/>
    <cellStyle name="Comma 30 2 3 2 2 3" xfId="23503" xr:uid="{F8179440-7BE7-4646-AEBF-5A55F43ED851}"/>
    <cellStyle name="Comma 30 2 3 2 3" xfId="12657" xr:uid="{D0D19B86-8EAD-4B99-8D5B-2322070FF306}"/>
    <cellStyle name="Comma 30 2 3 2 4" xfId="20596" xr:uid="{A4BFDEF0-2F76-4809-985F-A78070B9B85C}"/>
    <cellStyle name="Comma 30 2 3 3" xfId="6393" xr:uid="{070D934D-6D63-412B-952C-F06FA6C535DF}"/>
    <cellStyle name="Comma 30 2 3 3 2" xfId="15313" xr:uid="{4D6C2CF8-F205-497D-A598-53E152DCC55F}"/>
    <cellStyle name="Comma 30 2 3 3 3" xfId="22077" xr:uid="{4B035A13-A7FC-4234-AA91-6EA523B28E5B}"/>
    <cellStyle name="Comma 30 2 3 4" xfId="12656" xr:uid="{98461692-D0F0-4468-850C-D413DD3C8623}"/>
    <cellStyle name="Comma 30 2 3 5" xfId="19169" xr:uid="{A043C7E3-2E00-440D-BDD4-17745A3C554B}"/>
    <cellStyle name="Comma 30 2 4" xfId="4172" xr:uid="{7D418C7B-4331-403B-B1E5-7A190675D7AE}"/>
    <cellStyle name="Comma 30 2 4 2" xfId="7108" xr:uid="{1A7CBB68-522C-48DF-9B23-9BA577CBED2F}"/>
    <cellStyle name="Comma 30 2 4 2 2" xfId="15315" xr:uid="{1BDFD5BD-AD51-4A97-8724-BADC3F12563E}"/>
    <cellStyle name="Comma 30 2 4 2 3" xfId="22792" xr:uid="{870F2FAD-6E24-4ECE-9A63-77559CB82C66}"/>
    <cellStyle name="Comma 30 2 4 3" xfId="12658" xr:uid="{C75B064C-2AA7-4036-9364-E3F52E81DD2B}"/>
    <cellStyle name="Comma 30 2 4 4" xfId="19885" xr:uid="{2D9565D9-B153-40DB-8196-A6D5D333FC7C}"/>
    <cellStyle name="Comma 30 2 5" xfId="5682" xr:uid="{5D5A3597-3961-42FA-A3E9-4CADA351BE8B}"/>
    <cellStyle name="Comma 30 2 5 2" xfId="15308" xr:uid="{6BC5CCBA-2D45-4A20-9793-421578F2B0BF}"/>
    <cellStyle name="Comma 30 2 5 3" xfId="21366" xr:uid="{B52B91C6-5587-415C-B602-A0922191F748}"/>
    <cellStyle name="Comma 30 2 6" xfId="2267" xr:uid="{17588257-FDB3-4AC8-A9E7-DE98A42EEF76}"/>
    <cellStyle name="Comma 30 2 6 2" xfId="18358" xr:uid="{FB40DD37-9C93-424B-B223-20C33A33FE22}"/>
    <cellStyle name="Comma 30 2 7" xfId="12651" xr:uid="{033A5A8A-A2EF-4D7E-9264-AA7B0FB5069F}"/>
    <cellStyle name="Comma 30 2 8" xfId="17906" xr:uid="{D71F1847-62F9-407B-939E-68B4EF2D0999}"/>
    <cellStyle name="Comma 30 3" xfId="2799" xr:uid="{2561DB3D-1CBD-42A6-B096-7824D9E7121E}"/>
    <cellStyle name="Comma 30 3 2" xfId="3677" xr:uid="{08775CAB-E3C1-400F-8744-5C50A652649F}"/>
    <cellStyle name="Comma 30 3 2 2" xfId="5110" xr:uid="{255DB87E-7A63-429C-AB09-D770792D7B88}"/>
    <cellStyle name="Comma 30 3 2 2 2" xfId="8046" xr:uid="{3BEA913A-5486-4FE7-ACF3-44BF0D313459}"/>
    <cellStyle name="Comma 30 3 2 2 2 2" xfId="15318" xr:uid="{0E624BCF-862F-410D-B140-B4DD4753D6B5}"/>
    <cellStyle name="Comma 30 3 2 2 2 3" xfId="23730" xr:uid="{5A876FE7-D507-4452-A8FF-38E60CD5EB3F}"/>
    <cellStyle name="Comma 30 3 2 2 3" xfId="12661" xr:uid="{CD65602E-8718-43F4-8C05-305A570E9105}"/>
    <cellStyle name="Comma 30 3 2 2 4" xfId="20823" xr:uid="{D7DA8D12-0AAC-41EB-9BE9-6368A6311D7D}"/>
    <cellStyle name="Comma 30 3 2 3" xfId="6620" xr:uid="{9714334E-1A0F-4C83-881A-10CC893D02C1}"/>
    <cellStyle name="Comma 30 3 2 3 2" xfId="15317" xr:uid="{33361DB6-2755-469B-B5E1-E410D92F4B34}"/>
    <cellStyle name="Comma 30 3 2 3 3" xfId="22304" xr:uid="{164E9065-E761-4953-9DBC-55E62EC032FD}"/>
    <cellStyle name="Comma 30 3 2 4" xfId="12660" xr:uid="{BDACFAC5-AEBE-48EE-AB9F-1190EE88CFBE}"/>
    <cellStyle name="Comma 30 3 2 5" xfId="19396" xr:uid="{67566430-0AB0-4964-A02E-D2D1F02F6E22}"/>
    <cellStyle name="Comma 30 3 3" xfId="4399" xr:uid="{3037ECAC-CB5A-4490-A9EB-013376FEC100}"/>
    <cellStyle name="Comma 30 3 3 2" xfId="7335" xr:uid="{20F1C599-A6DA-4382-8171-93864B358882}"/>
    <cellStyle name="Comma 30 3 3 2 2" xfId="15319" xr:uid="{4642A25E-B804-489D-A7B9-ACFC7711D2AB}"/>
    <cellStyle name="Comma 30 3 3 2 3" xfId="23019" xr:uid="{3DDCF98D-1903-496E-81A1-214917CEBC35}"/>
    <cellStyle name="Comma 30 3 3 3" xfId="12662" xr:uid="{2B09D5AA-BA17-4586-8655-487A2FEA2A40}"/>
    <cellStyle name="Comma 30 3 3 4" xfId="20112" xr:uid="{99ECB6DA-0649-4A58-A531-6A1F7D8561B7}"/>
    <cellStyle name="Comma 30 3 4" xfId="5909" xr:uid="{C5659E8C-3DD3-4BA8-8D15-712CDA460309}"/>
    <cellStyle name="Comma 30 3 4 2" xfId="15316" xr:uid="{5D40EAAD-B1F0-4326-BF9C-8F38AC1E93C2}"/>
    <cellStyle name="Comma 30 3 4 3" xfId="21593" xr:uid="{3D5E60AB-C7C5-4CA5-911D-6BB1FEC0B6A0}"/>
    <cellStyle name="Comma 30 3 5" xfId="12659" xr:uid="{C0ABC035-51AC-48CA-B859-96C79A18FB37}"/>
    <cellStyle name="Comma 30 3 6" xfId="18655" xr:uid="{1988FC5E-39F1-44A4-A4C3-9F8BDC1B936D}"/>
    <cellStyle name="Comma 30 4" xfId="3385" xr:uid="{953F8579-ADCB-4A93-914E-D28651DC4B64}"/>
    <cellStyle name="Comma 30 4 2" xfId="4820" xr:uid="{BC0327D8-2DDD-45F1-9428-C074843363BF}"/>
    <cellStyle name="Comma 30 4 2 2" xfId="7756" xr:uid="{8D1EE8FB-7F4A-4DD1-A2F3-2365B50715B6}"/>
    <cellStyle name="Comma 30 4 2 2 2" xfId="15321" xr:uid="{B9216E09-D39B-473F-9363-ADC607EA2DEC}"/>
    <cellStyle name="Comma 30 4 2 2 3" xfId="23440" xr:uid="{7732E95B-8380-4092-A358-E9E82F1BE28A}"/>
    <cellStyle name="Comma 30 4 2 3" xfId="12664" xr:uid="{FAA8CD3B-0B90-4231-9855-4FDD3545F5F1}"/>
    <cellStyle name="Comma 30 4 2 4" xfId="20533" xr:uid="{B9C308C7-858B-49B3-8FAA-2DD0FD244000}"/>
    <cellStyle name="Comma 30 4 3" xfId="6330" xr:uid="{7A9D6D9B-4B4B-4C72-B987-824D1D167730}"/>
    <cellStyle name="Comma 30 4 3 2" xfId="15320" xr:uid="{B6756BB7-931E-4463-9F62-D9D9BD9FA25C}"/>
    <cellStyle name="Comma 30 4 3 3" xfId="22014" xr:uid="{CB77C87F-EA25-42DA-8036-B0A9E6CF2C3B}"/>
    <cellStyle name="Comma 30 4 4" xfId="12663" xr:uid="{DAE2E7E4-B82F-43BB-AC60-4B4900A61E9C}"/>
    <cellStyle name="Comma 30 4 5" xfId="19106" xr:uid="{425CC6CB-945F-4E3B-8E73-4FCC8BF7193E}"/>
    <cellStyle name="Comma 30 5" xfId="4109" xr:uid="{AE941FB1-B8FF-4BF5-BFBA-0C2DE1E391B7}"/>
    <cellStyle name="Comma 30 5 2" xfId="7045" xr:uid="{0D559D0D-2332-44F2-94FE-26C1A90385F9}"/>
    <cellStyle name="Comma 30 5 2 2" xfId="15322" xr:uid="{15CF0573-8F1D-443A-8D9D-70CB2847F31B}"/>
    <cellStyle name="Comma 30 5 2 3" xfId="22729" xr:uid="{9ADCF087-D0E5-40E0-B399-4BD663B193EC}"/>
    <cellStyle name="Comma 30 5 3" xfId="12665" xr:uid="{B3D5BFF4-C677-4D3A-B0DB-3DBF96FE9835}"/>
    <cellStyle name="Comma 30 5 4" xfId="19822" xr:uid="{0AB50059-3891-44C1-A688-4A2B8EB88C16}"/>
    <cellStyle name="Comma 30 6" xfId="5619" xr:uid="{ED9A6C19-9878-4323-A405-52FB93AFEDB5}"/>
    <cellStyle name="Comma 30 6 2" xfId="14915" xr:uid="{26E7EE2A-C4EE-457B-9786-377BDE3EAA04}"/>
    <cellStyle name="Comma 30 6 3" xfId="21303" xr:uid="{97C948E9-AE47-4A7A-AD23-C7685C5966E2}"/>
    <cellStyle name="Comma 30 7" xfId="10705" xr:uid="{9900F679-D55E-4F7B-A5A6-46842BC00AD7}"/>
    <cellStyle name="Comma 30 7 2" xfId="24598" xr:uid="{135F5A8E-99C4-4FF0-BB69-D6580F90C2EE}"/>
    <cellStyle name="Comma 30 8" xfId="2162" xr:uid="{CFC4C4FD-012C-4647-AD10-543015925DB9}"/>
    <cellStyle name="Comma 30 8 2" xfId="18283" xr:uid="{987B3562-4FDD-4D07-8649-FAE4D89ADD99}"/>
    <cellStyle name="Comma 30 9" xfId="12253" xr:uid="{E844A2EA-C282-48E9-A1F8-E656B22441E4}"/>
    <cellStyle name="Comma 31" xfId="622" xr:uid="{7E792795-C2D4-4B02-801E-2BC42F326EFC}"/>
    <cellStyle name="Comma 31 10" xfId="17597" xr:uid="{869BAD9E-E124-4144-BF5D-AA6D4A011FB3}"/>
    <cellStyle name="Comma 31 2" xfId="991" xr:uid="{9B677C8A-69A4-4ADD-8BFA-27FBAD48E018}"/>
    <cellStyle name="Comma 31 2 2" xfId="2893" xr:uid="{6EB87087-9C8D-4703-9FB3-DD55FA32822B}"/>
    <cellStyle name="Comma 31 2 2 2" xfId="3766" xr:uid="{B4EA4EC7-D6FD-44AD-9657-1128C838FDB3}"/>
    <cellStyle name="Comma 31 2 2 2 2" xfId="5199" xr:uid="{E9A3F73C-AFE8-46C9-9CCE-FA721C9A639B}"/>
    <cellStyle name="Comma 31 2 2 2 2 2" xfId="8135" xr:uid="{781D5B8A-9E1C-4F7B-A4D1-90F62ED8D052}"/>
    <cellStyle name="Comma 31 2 2 2 2 2 2" xfId="15326" xr:uid="{8C944796-B471-4061-B9BD-63480614A65A}"/>
    <cellStyle name="Comma 31 2 2 2 2 2 3" xfId="23819" xr:uid="{5BD4A06B-C96D-4CDD-972E-18E7B771B886}"/>
    <cellStyle name="Comma 31 2 2 2 2 3" xfId="12669" xr:uid="{6EB6E4A0-D586-4606-BF87-C00AE70B7CCC}"/>
    <cellStyle name="Comma 31 2 2 2 2 4" xfId="20912" xr:uid="{01AFC873-611E-4A27-874C-5E9605B80684}"/>
    <cellStyle name="Comma 31 2 2 2 3" xfId="6709" xr:uid="{9F7DF3BF-9569-4C86-BCF8-581ADA2B7A4E}"/>
    <cellStyle name="Comma 31 2 2 2 3 2" xfId="15325" xr:uid="{BC2989CC-FAF8-44B2-A4F8-134348817438}"/>
    <cellStyle name="Comma 31 2 2 2 3 3" xfId="22393" xr:uid="{34147FDC-E7EB-4B20-A9A7-127E8C49E34C}"/>
    <cellStyle name="Comma 31 2 2 2 4" xfId="12668" xr:uid="{9B52E4BD-401C-4D22-8BDF-B435CE413951}"/>
    <cellStyle name="Comma 31 2 2 2 5" xfId="19485" xr:uid="{4D4C7F6D-5D99-4FD1-B98C-93A6DD8C1288}"/>
    <cellStyle name="Comma 31 2 2 3" xfId="4488" xr:uid="{6D3D20C8-A04B-44F4-B487-3652559F410E}"/>
    <cellStyle name="Comma 31 2 2 3 2" xfId="7424" xr:uid="{D091ACDE-3070-4412-BAE4-43DFB98DBB0E}"/>
    <cellStyle name="Comma 31 2 2 3 2 2" xfId="15327" xr:uid="{AE757DEF-C1EF-414D-BB85-904888ABEB77}"/>
    <cellStyle name="Comma 31 2 2 3 2 3" xfId="23108" xr:uid="{70EB8C84-3C86-43BF-AC15-F9563EF92082}"/>
    <cellStyle name="Comma 31 2 2 3 3" xfId="12670" xr:uid="{D41B0695-A1E7-4741-9C12-D844A7EC89B4}"/>
    <cellStyle name="Comma 31 2 2 3 4" xfId="20201" xr:uid="{4E1629F5-111F-4453-9037-C8CC1DC8F652}"/>
    <cellStyle name="Comma 31 2 2 4" xfId="5998" xr:uid="{0A36183E-8EF3-4946-B083-DE02C5B99739}"/>
    <cellStyle name="Comma 31 2 2 4 2" xfId="15324" xr:uid="{6CE3200A-6487-48C6-A547-2DCE759E9836}"/>
    <cellStyle name="Comma 31 2 2 4 3" xfId="21682" xr:uid="{862FC4EF-76AC-4F6A-8C27-469E4A87A5D3}"/>
    <cellStyle name="Comma 31 2 2 5" xfId="12667" xr:uid="{874A2D9B-252A-42DA-9A55-96AB3048D94C}"/>
    <cellStyle name="Comma 31 2 2 6" xfId="18747" xr:uid="{94E6EC6D-1A91-4921-BBD7-5B3E61D6C35C}"/>
    <cellStyle name="Comma 31 2 3" xfId="3471" xr:uid="{EBD2F77A-E802-4B71-B7E8-489D5140EEAB}"/>
    <cellStyle name="Comma 31 2 3 2" xfId="4906" xr:uid="{645EFD6B-5676-4E88-8C98-D7C19652EAD9}"/>
    <cellStyle name="Comma 31 2 3 2 2" xfId="7842" xr:uid="{20378005-97CE-48AA-8745-4D07C6C6F290}"/>
    <cellStyle name="Comma 31 2 3 2 2 2" xfId="15329" xr:uid="{4C8B7AA7-AAF2-4556-9C4D-550F22039156}"/>
    <cellStyle name="Comma 31 2 3 2 2 3" xfId="23526" xr:uid="{130CCCFE-5D99-4300-B44B-BEE2F203EE41}"/>
    <cellStyle name="Comma 31 2 3 2 3" xfId="12672" xr:uid="{F3412645-98E0-459C-9548-B40683FE5A94}"/>
    <cellStyle name="Comma 31 2 3 2 4" xfId="20619" xr:uid="{C4D76D76-B45A-4C35-8187-C16DAF912194}"/>
    <cellStyle name="Comma 31 2 3 3" xfId="6416" xr:uid="{10D0C3DB-1B70-4411-8701-CFA1CC465A93}"/>
    <cellStyle name="Comma 31 2 3 3 2" xfId="15328" xr:uid="{6EF19C04-0624-42CB-9FC0-20CEC3A835AF}"/>
    <cellStyle name="Comma 31 2 3 3 3" xfId="22100" xr:uid="{F871B693-197B-4383-8591-3C60A967886D}"/>
    <cellStyle name="Comma 31 2 3 4" xfId="12671" xr:uid="{1C5C6E45-33D6-46BC-93E4-8B804D3F6E91}"/>
    <cellStyle name="Comma 31 2 3 5" xfId="19192" xr:uid="{8ED303E9-0482-471E-A60D-DC79F8C43E9C}"/>
    <cellStyle name="Comma 31 2 4" xfId="4195" xr:uid="{29F546B5-7611-4883-B948-8B87A2F33638}"/>
    <cellStyle name="Comma 31 2 4 2" xfId="7131" xr:uid="{2C1630F4-3D38-4BE4-A7B4-A6C057E4C3C3}"/>
    <cellStyle name="Comma 31 2 4 2 2" xfId="15330" xr:uid="{1DAEA5E3-A160-4B1C-B358-4EF4FB03BA02}"/>
    <cellStyle name="Comma 31 2 4 2 3" xfId="22815" xr:uid="{114119B0-8752-469A-9DDD-BEAC2C7B2F06}"/>
    <cellStyle name="Comma 31 2 4 3" xfId="12673" xr:uid="{B59AC570-BF1E-4528-B48F-BF26D965DBBB}"/>
    <cellStyle name="Comma 31 2 4 4" xfId="19908" xr:uid="{8AF72E86-3733-404C-A447-D5A2C2FA2DB5}"/>
    <cellStyle name="Comma 31 2 5" xfId="5705" xr:uid="{1451662F-C9A8-4E69-B261-36A638FDEBCF}"/>
    <cellStyle name="Comma 31 2 5 2" xfId="15323" xr:uid="{29819E91-4F80-4318-B18D-1CD466031C59}"/>
    <cellStyle name="Comma 31 2 5 3" xfId="21389" xr:uid="{6213D0AD-2530-4EA3-882B-FB9A3CB26D1A}"/>
    <cellStyle name="Comma 31 2 6" xfId="2300" xr:uid="{835380EA-C64B-4463-8250-449716545C61}"/>
    <cellStyle name="Comma 31 2 6 2" xfId="18383" xr:uid="{0B99B2C8-D09C-4296-AB46-67D2E7A62427}"/>
    <cellStyle name="Comma 31 2 7" xfId="12666" xr:uid="{9C33B1A2-0F12-49D6-B08B-FDAECC2F288F}"/>
    <cellStyle name="Comma 31 2 8" xfId="17907" xr:uid="{AC04EF8B-F057-4191-A028-2BBCD0EEC910}"/>
    <cellStyle name="Comma 31 3" xfId="2683" xr:uid="{B83AEA44-DE7E-4412-BC73-A5289A3A9CCE}"/>
    <cellStyle name="Comma 31 3 2" xfId="3620" xr:uid="{4543596E-D791-4F19-9A86-41A78A45A485}"/>
    <cellStyle name="Comma 31 3 2 2" xfId="5054" xr:uid="{E3C8DD02-88AD-45F1-AD60-1BEEDD4AD02F}"/>
    <cellStyle name="Comma 31 3 2 2 2" xfId="7990" xr:uid="{EE0EC852-BF51-4865-B282-D0A7C35FF49B}"/>
    <cellStyle name="Comma 31 3 2 2 2 2" xfId="15333" xr:uid="{6B4AD114-E74A-45A9-9A2D-AA6E29717A44}"/>
    <cellStyle name="Comma 31 3 2 2 2 3" xfId="23674" xr:uid="{DC2046A8-45D3-43D7-B23D-2AB7AE6EA681}"/>
    <cellStyle name="Comma 31 3 2 2 3" xfId="12676" xr:uid="{42BCCF91-73B5-4EBD-ABBC-50EA1688D172}"/>
    <cellStyle name="Comma 31 3 2 2 4" xfId="20767" xr:uid="{ED57A706-0EE8-478B-B87F-37703D7F0563}"/>
    <cellStyle name="Comma 31 3 2 3" xfId="6564" xr:uid="{B6591B22-90C3-4DDE-92E4-510098E704FF}"/>
    <cellStyle name="Comma 31 3 2 3 2" xfId="15332" xr:uid="{295FD93B-152C-43FD-A7E2-F617DA4E63C6}"/>
    <cellStyle name="Comma 31 3 2 3 3" xfId="22248" xr:uid="{368886E9-75AA-4175-97C6-DA898310FC40}"/>
    <cellStyle name="Comma 31 3 2 4" xfId="12675" xr:uid="{FA9D619B-FC0E-47B8-A902-FF9C1FA6E9EA}"/>
    <cellStyle name="Comma 31 3 2 5" xfId="19340" xr:uid="{BEF89C69-5593-43CC-8D32-C68CC37FEC6D}"/>
    <cellStyle name="Comma 31 3 3" xfId="4343" xr:uid="{40386730-C363-419E-A2C3-385955CA295B}"/>
    <cellStyle name="Comma 31 3 3 2" xfId="7279" xr:uid="{342B5897-2148-42FC-9137-A085757CF2E4}"/>
    <cellStyle name="Comma 31 3 3 2 2" xfId="15334" xr:uid="{17E484FC-151A-4D49-96B9-04DBFFDE29D7}"/>
    <cellStyle name="Comma 31 3 3 2 3" xfId="22963" xr:uid="{75A1F1D1-1086-4F97-B8FD-CB98CE6AE8C1}"/>
    <cellStyle name="Comma 31 3 3 3" xfId="12677" xr:uid="{7F1B1763-8527-4E96-AE09-F657F4D4BB99}"/>
    <cellStyle name="Comma 31 3 3 4" xfId="20056" xr:uid="{62195456-8949-46D7-9213-CF6DCBE8D21C}"/>
    <cellStyle name="Comma 31 3 4" xfId="5853" xr:uid="{9BC4D175-B28D-47C4-9F9E-5E28A063AA9E}"/>
    <cellStyle name="Comma 31 3 4 2" xfId="15331" xr:uid="{0ED5846B-642D-41C2-82DE-ACB93CDFA5DB}"/>
    <cellStyle name="Comma 31 3 4 3" xfId="21537" xr:uid="{7C265DD3-348A-496A-B8FB-34A968A78202}"/>
    <cellStyle name="Comma 31 3 5" xfId="12674" xr:uid="{1122FD17-D197-44A7-8792-E22B1E271833}"/>
    <cellStyle name="Comma 31 3 6" xfId="18589" xr:uid="{BA662599-9B95-4B70-A423-F4B840B77678}"/>
    <cellStyle name="Comma 31 4" xfId="3374" xr:uid="{762F2470-90D6-471E-A54A-D796B3AB5374}"/>
    <cellStyle name="Comma 31 4 2" xfId="4809" xr:uid="{993887C6-E09F-4D40-8901-5205D33E2C6C}"/>
    <cellStyle name="Comma 31 4 2 2" xfId="7745" xr:uid="{00BB4E62-EEFE-42D9-943D-549DC72D5276}"/>
    <cellStyle name="Comma 31 4 2 2 2" xfId="15336" xr:uid="{02AAD456-A728-4ABF-B6C2-CB1186389399}"/>
    <cellStyle name="Comma 31 4 2 2 3" xfId="23429" xr:uid="{DEBBB8B4-ED52-4103-858C-E0E71CD23141}"/>
    <cellStyle name="Comma 31 4 2 3" xfId="12679" xr:uid="{ADC68EFA-3A62-474E-9E7F-B8791CFDF16B}"/>
    <cellStyle name="Comma 31 4 2 4" xfId="20522" xr:uid="{951F6F61-7FE8-4044-B3BC-3C63BEED7A8F}"/>
    <cellStyle name="Comma 31 4 3" xfId="6319" xr:uid="{408D5530-324A-47CD-8F50-8FF0DF13DECA}"/>
    <cellStyle name="Comma 31 4 3 2" xfId="15335" xr:uid="{4B1A7710-43C0-4975-870F-E03CBCF5F527}"/>
    <cellStyle name="Comma 31 4 3 3" xfId="22003" xr:uid="{C445DFE0-F711-43F3-AF31-F810CEB89775}"/>
    <cellStyle name="Comma 31 4 4" xfId="12678" xr:uid="{3257EB45-480E-4342-8AED-475D8FBB25E7}"/>
    <cellStyle name="Comma 31 4 5" xfId="19095" xr:uid="{1735051C-B016-49F8-9EFE-93C0E3E1E30B}"/>
    <cellStyle name="Comma 31 5" xfId="4098" xr:uid="{F0C19533-7D92-4913-AF76-B5F622304A31}"/>
    <cellStyle name="Comma 31 5 2" xfId="7034" xr:uid="{305C593F-63F4-4E33-91AA-E18011258490}"/>
    <cellStyle name="Comma 31 5 2 2" xfId="15337" xr:uid="{ACAFFD29-B98B-4917-BCBD-D53C87CB27C1}"/>
    <cellStyle name="Comma 31 5 2 3" xfId="22718" xr:uid="{4BABB4CF-39ED-4DA4-AD1F-7A1D1BA304EC}"/>
    <cellStyle name="Comma 31 5 3" xfId="12680" xr:uid="{DBBCDEBB-AC6E-4380-848F-09CA006480A6}"/>
    <cellStyle name="Comma 31 5 4" xfId="19811" xr:uid="{DBB7DB32-8443-429A-AD20-A2C0F48777B4}"/>
    <cellStyle name="Comma 31 6" xfId="5608" xr:uid="{D0ADAE09-AB10-4693-B1C1-B1A2D15DBF50}"/>
    <cellStyle name="Comma 31 6 2" xfId="14916" xr:uid="{C63E9936-D233-416F-983C-0FDD20303593}"/>
    <cellStyle name="Comma 31 6 3" xfId="21292" xr:uid="{791A511F-1EDC-47E0-A10A-133F40CCE0D5}"/>
    <cellStyle name="Comma 31 7" xfId="10706" xr:uid="{956E3ED1-4F25-4A9C-931E-A6569A7E4D6C}"/>
    <cellStyle name="Comma 31 7 2" xfId="24599" xr:uid="{E3FA97FA-1CED-4C62-AB23-F2FAB86FC553}"/>
    <cellStyle name="Comma 31 8" xfId="2151" xr:uid="{BCC41311-0E1A-4D0B-9D4C-86E5A1B998DF}"/>
    <cellStyle name="Comma 31 8 2" xfId="18272" xr:uid="{471021F7-71AC-4893-B11D-3DD707389B63}"/>
    <cellStyle name="Comma 31 9" xfId="12254" xr:uid="{4F23EE0A-513B-4840-A6B4-F5D92DE880CA}"/>
    <cellStyle name="Comma 32" xfId="277" xr:uid="{E3447819-1F2D-434C-B61F-F0CB657A1E68}"/>
    <cellStyle name="Comma 32 2" xfId="278" xr:uid="{D2FFB18D-C742-4A9A-8B2E-355BD64A4039}"/>
    <cellStyle name="Comma 32 2 2" xfId="14794" xr:uid="{0FA2FD56-83F6-46B0-920A-348A41D746D6}"/>
    <cellStyle name="Comma 32 3" xfId="14793" xr:uid="{75FD8880-94C8-4841-8107-4C9AE2CCA1DA}"/>
    <cellStyle name="Comma 33" xfId="623" xr:uid="{DF969D13-00B8-4CCB-91F3-1DC7133C6E97}"/>
    <cellStyle name="Comma 33 2" xfId="992" xr:uid="{37B3F74E-ED21-4305-A077-391AEBAB59B7}"/>
    <cellStyle name="Comma 33 2 2" xfId="2896" xr:uid="{43800A9E-1306-4948-AC78-CC8C7D155B6F}"/>
    <cellStyle name="Comma 33 2 2 2" xfId="3769" xr:uid="{D2C9C2C9-AE77-47F8-A208-906860B14167}"/>
    <cellStyle name="Comma 33 2 2 2 2" xfId="5202" xr:uid="{CA6CD43E-AB56-4B10-A39A-D456365CF0FD}"/>
    <cellStyle name="Comma 33 2 2 2 2 2" xfId="8138" xr:uid="{D3C650DF-3018-40AD-B795-F63C3D7C31C5}"/>
    <cellStyle name="Comma 33 2 2 2 2 2 2" xfId="15341" xr:uid="{3DA44CC9-662C-48E9-963E-B1132514C97F}"/>
    <cellStyle name="Comma 33 2 2 2 2 2 3" xfId="23822" xr:uid="{62A03B34-42B4-402B-8565-C9F162AB8BE4}"/>
    <cellStyle name="Comma 33 2 2 2 2 3" xfId="12684" xr:uid="{B1FE1E4B-E0F8-4ACA-9501-A7C8AE23E5E4}"/>
    <cellStyle name="Comma 33 2 2 2 2 4" xfId="20915" xr:uid="{2636DB02-F8E5-4E2B-8E0D-B7ED4D2A264B}"/>
    <cellStyle name="Comma 33 2 2 2 3" xfId="6712" xr:uid="{6AA2AF9A-9936-49EE-B178-7959F79659BA}"/>
    <cellStyle name="Comma 33 2 2 2 3 2" xfId="15340" xr:uid="{6DACE1B2-9E96-41EF-812E-C3A6727B94C0}"/>
    <cellStyle name="Comma 33 2 2 2 3 3" xfId="22396" xr:uid="{CE7EA1DF-9156-4D04-951C-9FFA1F0A9FEC}"/>
    <cellStyle name="Comma 33 2 2 2 4" xfId="12683" xr:uid="{EFDD6D57-079A-4DEF-8F88-F195ADC40A1B}"/>
    <cellStyle name="Comma 33 2 2 2 5" xfId="19488" xr:uid="{CE939928-4906-42DB-A3F4-EF1BAFD759B0}"/>
    <cellStyle name="Comma 33 2 2 3" xfId="4491" xr:uid="{43194C12-4BDE-4B2E-ACE3-DF734F9D1F9F}"/>
    <cellStyle name="Comma 33 2 2 3 2" xfId="7427" xr:uid="{7689A0AB-D9AE-43BF-B2CF-8A09E426655A}"/>
    <cellStyle name="Comma 33 2 2 3 2 2" xfId="15342" xr:uid="{F0B2A6D8-E83E-481C-934F-BF65DF724CF9}"/>
    <cellStyle name="Comma 33 2 2 3 2 3" xfId="23111" xr:uid="{7F0523D4-29FD-49EF-B628-A0768B38104D}"/>
    <cellStyle name="Comma 33 2 2 3 3" xfId="12685" xr:uid="{F908B778-3741-4519-AE10-FEC441FE6D56}"/>
    <cellStyle name="Comma 33 2 2 3 4" xfId="20204" xr:uid="{9FFBB2EC-52A5-4628-8F8B-C665828353FB}"/>
    <cellStyle name="Comma 33 2 2 4" xfId="6001" xr:uid="{015C6853-559F-4FF5-BA63-B84A12267069}"/>
    <cellStyle name="Comma 33 2 2 4 2" xfId="15339" xr:uid="{F5A62D92-02AB-42F5-92D2-81B1753A9EB2}"/>
    <cellStyle name="Comma 33 2 2 4 3" xfId="21685" xr:uid="{11875FFB-B23B-4BBF-8A6B-F0E019D4687F}"/>
    <cellStyle name="Comma 33 2 2 5" xfId="12682" xr:uid="{02A089E0-F06D-43A9-AF48-1FF268BD10EE}"/>
    <cellStyle name="Comma 33 2 2 6" xfId="18750" xr:uid="{C3576CC9-34C5-4991-B715-F4455DC24D10}"/>
    <cellStyle name="Comma 33 2 3" xfId="3474" xr:uid="{A69FACA1-795D-4149-93A6-F7F1F3C3A696}"/>
    <cellStyle name="Comma 33 2 3 2" xfId="4909" xr:uid="{227DC872-F8A5-474F-A708-089D53207076}"/>
    <cellStyle name="Comma 33 2 3 2 2" xfId="7845" xr:uid="{6A3456F6-8A74-4C34-A35A-CC05CBE2456E}"/>
    <cellStyle name="Comma 33 2 3 2 2 2" xfId="15344" xr:uid="{AA0558F5-5FD8-4C8A-80F3-893F2CEBA205}"/>
    <cellStyle name="Comma 33 2 3 2 2 3" xfId="23529" xr:uid="{99527F92-364E-49F7-BE2F-91023FB4331E}"/>
    <cellStyle name="Comma 33 2 3 2 3" xfId="12687" xr:uid="{DDAAC843-BA49-4CFA-AFB1-16A2B407A10B}"/>
    <cellStyle name="Comma 33 2 3 2 4" xfId="20622" xr:uid="{47A1B1AC-6246-4C02-B1F8-6F5B892013B8}"/>
    <cellStyle name="Comma 33 2 3 3" xfId="6419" xr:uid="{D0D0192A-F410-44FA-9F75-8E911D31B9C9}"/>
    <cellStyle name="Comma 33 2 3 3 2" xfId="15343" xr:uid="{C294A193-D54E-45EC-870F-3ACF42312740}"/>
    <cellStyle name="Comma 33 2 3 3 3" xfId="22103" xr:uid="{005052A7-256B-4EA0-8C32-582E6A0E2C75}"/>
    <cellStyle name="Comma 33 2 3 4" xfId="12686" xr:uid="{8160A915-2AED-4142-B182-6A1A19A97CCB}"/>
    <cellStyle name="Comma 33 2 3 5" xfId="19195" xr:uid="{3512B829-E206-46F4-8272-BF1203378DD1}"/>
    <cellStyle name="Comma 33 2 4" xfId="4198" xr:uid="{5D3EBCE5-32BD-4913-8298-70997BD9B438}"/>
    <cellStyle name="Comma 33 2 4 2" xfId="7134" xr:uid="{26203B66-A795-4559-9521-A93269BDF17A}"/>
    <cellStyle name="Comma 33 2 4 2 2" xfId="15345" xr:uid="{D11AE076-787F-490A-BAD5-9D6EC67B10BD}"/>
    <cellStyle name="Comma 33 2 4 2 3" xfId="22818" xr:uid="{10EB72F2-7C98-4127-AD41-29E9CA2851AC}"/>
    <cellStyle name="Comma 33 2 4 3" xfId="12688" xr:uid="{0E1FFBBC-83FB-4940-BCC8-5E5D4CE2AFC0}"/>
    <cellStyle name="Comma 33 2 4 4" xfId="19911" xr:uid="{ED442118-E6CB-4530-ACC1-9A6352577221}"/>
    <cellStyle name="Comma 33 2 5" xfId="5708" xr:uid="{49D3C104-4875-4B5A-A9F0-5AAA44308284}"/>
    <cellStyle name="Comma 33 2 5 2" xfId="15338" xr:uid="{B34F609A-829E-44CC-9CEB-B6C7AECAB4EE}"/>
    <cellStyle name="Comma 33 2 5 3" xfId="21392" xr:uid="{23A33C88-45EE-4597-A027-01803FB2D6F5}"/>
    <cellStyle name="Comma 33 2 6" xfId="2304" xr:uid="{F39E538D-AE70-4FA2-B756-5F2A1DDF0915}"/>
    <cellStyle name="Comma 33 2 6 2" xfId="18386" xr:uid="{27458F28-E37B-424A-AE92-E262B3413E0E}"/>
    <cellStyle name="Comma 33 2 7" xfId="12681" xr:uid="{165B488B-CC87-45DB-8D71-4C01F4B1F03B}"/>
    <cellStyle name="Comma 33 2 8" xfId="17908" xr:uid="{A57BEA2B-4A71-4DC6-916A-133049907CA5}"/>
    <cellStyle name="Comma 33 3" xfId="2670" xr:uid="{7E6340E7-560C-48CE-A137-BF2327A09900}"/>
    <cellStyle name="Comma 33 3 2" xfId="3611" xr:uid="{82B7E40D-8007-4A2B-B96C-B24FC109E3E8}"/>
    <cellStyle name="Comma 33 3 2 2" xfId="5045" xr:uid="{6AF15011-9745-4BDE-8094-2178E2E6A6A8}"/>
    <cellStyle name="Comma 33 3 2 2 2" xfId="7981" xr:uid="{116B333C-238C-4EBC-A8B9-1C1CBE3DEB02}"/>
    <cellStyle name="Comma 33 3 2 2 2 2" xfId="15348" xr:uid="{6A8E668C-B243-4138-9501-99473183536C}"/>
    <cellStyle name="Comma 33 3 2 2 2 3" xfId="23665" xr:uid="{651BCE12-1488-4C2D-BE71-A44AEF981C79}"/>
    <cellStyle name="Comma 33 3 2 2 3" xfId="12691" xr:uid="{BEED8556-454C-4644-B38A-2703B66E70CA}"/>
    <cellStyle name="Comma 33 3 2 2 4" xfId="20758" xr:uid="{3EACCCFA-2706-4265-8647-4EE0C6B2D068}"/>
    <cellStyle name="Comma 33 3 2 3" xfId="6555" xr:uid="{C25190D6-876C-4342-820B-27462198B671}"/>
    <cellStyle name="Comma 33 3 2 3 2" xfId="15347" xr:uid="{84500FFF-9DDA-400D-A6CB-6DD5A484D623}"/>
    <cellStyle name="Comma 33 3 2 3 3" xfId="22239" xr:uid="{D6C130DB-E427-45B2-BEA2-D83F37CFEA7D}"/>
    <cellStyle name="Comma 33 3 2 4" xfId="12690" xr:uid="{5752F69E-8C5B-4D88-BB77-DBABA94BCC5C}"/>
    <cellStyle name="Comma 33 3 2 5" xfId="19331" xr:uid="{781009C2-4A8E-4694-B68F-37C2FA978FD2}"/>
    <cellStyle name="Comma 33 3 3" xfId="4334" xr:uid="{BF8D6774-8362-4E3B-AA0A-BF4BC3405E29}"/>
    <cellStyle name="Comma 33 3 3 2" xfId="7270" xr:uid="{02607BEA-D2AD-4511-A331-5D99D718EF39}"/>
    <cellStyle name="Comma 33 3 3 2 2" xfId="15349" xr:uid="{8FDFFDBD-16F6-4082-A30F-9E97306004F1}"/>
    <cellStyle name="Comma 33 3 3 2 3" xfId="22954" xr:uid="{AD992FEE-052F-4260-A1BD-8D64EC0EF1C3}"/>
    <cellStyle name="Comma 33 3 3 3" xfId="12692" xr:uid="{84249C8B-1C39-4343-9903-A0A09E1BEAAA}"/>
    <cellStyle name="Comma 33 3 3 4" xfId="20047" xr:uid="{A4984D66-1AA2-4D40-B1B3-65BBC0E26EAB}"/>
    <cellStyle name="Comma 33 3 4" xfId="5844" xr:uid="{14D47370-AB5F-40A3-BB46-42CB03CFBE5E}"/>
    <cellStyle name="Comma 33 3 4 2" xfId="15346" xr:uid="{F5F5A39A-DFEB-4BF0-81F0-828319912A65}"/>
    <cellStyle name="Comma 33 3 4 3" xfId="21528" xr:uid="{939C1DEA-AB53-439E-9C71-2DD7BC5CBD63}"/>
    <cellStyle name="Comma 33 3 5" xfId="12689" xr:uid="{CCA3BC11-9BA4-4328-B422-887AC0240BBA}"/>
    <cellStyle name="Comma 33 3 6" xfId="18580" xr:uid="{22C2DDDE-5B3A-432C-BBE3-9C1ADDECC509}"/>
    <cellStyle name="Comma 33 4" xfId="3381" xr:uid="{1656915F-D189-48D8-9BC7-1753B9175DF0}"/>
    <cellStyle name="Comma 33 4 2" xfId="4816" xr:uid="{29E1B0D0-D366-42E6-8EFF-65CB8E275AD1}"/>
    <cellStyle name="Comma 33 4 2 2" xfId="7752" xr:uid="{7BCD7F96-499C-4050-93F7-834C51E30251}"/>
    <cellStyle name="Comma 33 4 2 2 2" xfId="15351" xr:uid="{E16A63F0-721D-421D-9CA6-3F22A662BB45}"/>
    <cellStyle name="Comma 33 4 2 2 3" xfId="23436" xr:uid="{A6BFBFDC-48F7-4179-861A-3A149306DF01}"/>
    <cellStyle name="Comma 33 4 2 3" xfId="12694" xr:uid="{4E7D9B35-22BB-4D4D-87F2-460D25D82B0D}"/>
    <cellStyle name="Comma 33 4 2 4" xfId="20529" xr:uid="{41E5EEF3-8654-4944-8595-703E40912F94}"/>
    <cellStyle name="Comma 33 4 3" xfId="6326" xr:uid="{5AA237C1-221A-481F-AF5A-2414083739B8}"/>
    <cellStyle name="Comma 33 4 3 2" xfId="15350" xr:uid="{01900473-6576-43C3-B017-8099247D1D57}"/>
    <cellStyle name="Comma 33 4 3 3" xfId="22010" xr:uid="{47C25DE8-68DE-4A53-98F7-7006894F939B}"/>
    <cellStyle name="Comma 33 4 4" xfId="12693" xr:uid="{1115588A-03AF-4175-B028-B3EBA9A707BC}"/>
    <cellStyle name="Comma 33 4 5" xfId="19102" xr:uid="{E7CC635A-CF2A-46A0-B7DD-359740A20379}"/>
    <cellStyle name="Comma 33 5" xfId="4105" xr:uid="{FA6E3910-157B-41D1-B803-6710E1E85507}"/>
    <cellStyle name="Comma 33 5 2" xfId="7041" xr:uid="{09A3EA36-2A09-432D-8EB3-427A8691D0B1}"/>
    <cellStyle name="Comma 33 5 2 2" xfId="15352" xr:uid="{E07A4014-F59D-4502-B3AB-0EC224007DBC}"/>
    <cellStyle name="Comma 33 5 2 3" xfId="22725" xr:uid="{557BEB73-D6CC-4B1C-885E-F49F701CDE26}"/>
    <cellStyle name="Comma 33 5 3" xfId="12695" xr:uid="{FE32D470-B0CB-48CE-A94F-81E622C72663}"/>
    <cellStyle name="Comma 33 5 4" xfId="19818" xr:uid="{B861D861-27E9-4E29-812E-2586E8907A9D}"/>
    <cellStyle name="Comma 33 6" xfId="5615" xr:uid="{3DAFC8B3-03E7-4D14-84DF-EB2CC176660D}"/>
    <cellStyle name="Comma 33 6 2" xfId="14917" xr:uid="{9DB3479D-AF0C-496E-83ED-04E226CE0E13}"/>
    <cellStyle name="Comma 33 6 3" xfId="21299" xr:uid="{8C3F33C8-3B20-4EC1-B7F9-3228A7D1E507}"/>
    <cellStyle name="Comma 33 7" xfId="2158" xr:uid="{DCD3AF13-57BA-4AE6-B599-41F7C4D37F04}"/>
    <cellStyle name="Comma 33 7 2" xfId="18279" xr:uid="{DAFDA1ED-5060-4A50-86D5-0A70E7664D0C}"/>
    <cellStyle name="Comma 33 8" xfId="12255" xr:uid="{51B53B09-BF2E-4E49-89F0-7DFF347AA76E}"/>
    <cellStyle name="Comma 33 9" xfId="17598" xr:uid="{C242271C-988C-441D-89AB-7EBF701D1AF9}"/>
    <cellStyle name="Comma 34" xfId="624" xr:uid="{199E8DA9-55E5-4EE5-808F-69FBE4D9D847}"/>
    <cellStyle name="Comma 34 2" xfId="993" xr:uid="{3FDA4214-A32C-421E-B80C-F40A4D8014C2}"/>
    <cellStyle name="Comma 34 2 2" xfId="3601" xr:uid="{17A7330D-666E-4695-A203-79A885FE3539}"/>
    <cellStyle name="Comma 34 2 2 2" xfId="5035" xr:uid="{E7E55313-85B9-42EB-AD3F-D353EBDABBBE}"/>
    <cellStyle name="Comma 34 2 2 2 2" xfId="7971" xr:uid="{E7E0BB4C-F592-45EB-841C-28AF49A4429B}"/>
    <cellStyle name="Comma 34 2 2 2 2 2" xfId="15356" xr:uid="{02C289C2-C809-4644-81B5-EC7A7F879BAD}"/>
    <cellStyle name="Comma 34 2 2 2 2 3" xfId="12699" xr:uid="{9BA326A3-FF46-4B83-9764-0DE788F35368}"/>
    <cellStyle name="Comma 34 2 2 2 2 4" xfId="23655" xr:uid="{0C2D75C8-964B-4791-AC93-2F8528331F75}"/>
    <cellStyle name="Comma 34 2 2 2 3" xfId="15355" xr:uid="{2FBA8A3B-FB56-4066-AA78-2FADC5ACF5AE}"/>
    <cellStyle name="Comma 34 2 2 2 4" xfId="12698" xr:uid="{A8C16012-5DE8-4244-B2C8-A613DD190929}"/>
    <cellStyle name="Comma 34 2 2 2 5" xfId="20748" xr:uid="{3328368D-3C41-42AC-8028-C4B58FCFA677}"/>
    <cellStyle name="Comma 34 2 2 3" xfId="6545" xr:uid="{348C506F-7C6E-49E9-9F71-BC524059EA5D}"/>
    <cellStyle name="Comma 34 2 2 3 2" xfId="15357" xr:uid="{A1481774-8FA2-4A65-A6A0-3E9508A4A5C3}"/>
    <cellStyle name="Comma 34 2 2 3 3" xfId="12700" xr:uid="{05C048C6-F813-4027-9C3F-5F5C759B0955}"/>
    <cellStyle name="Comma 34 2 2 3 4" xfId="22229" xr:uid="{F9D65B88-8C19-4B07-B25F-0A084DAD8953}"/>
    <cellStyle name="Comma 34 2 2 4" xfId="15354" xr:uid="{3C2619FF-21BF-4621-9D3B-C7B6F39666D5}"/>
    <cellStyle name="Comma 34 2 2 5" xfId="12697" xr:uid="{38F72AC7-D81D-4257-8E4D-06598D54A6D5}"/>
    <cellStyle name="Comma 34 2 2 6" xfId="19321" xr:uid="{2B7E2587-0C9D-4CF9-9A9F-DF1880A269E4}"/>
    <cellStyle name="Comma 34 2 3" xfId="4324" xr:uid="{821B0A0E-AF23-4985-BBEB-65C7587F0791}"/>
    <cellStyle name="Comma 34 2 3 2" xfId="7260" xr:uid="{00A4766C-72B3-4305-9C43-F938B96B4FAA}"/>
    <cellStyle name="Comma 34 2 3 2 2" xfId="15359" xr:uid="{4A3E4F8E-26C7-4D54-8951-35F2AC1D147D}"/>
    <cellStyle name="Comma 34 2 3 2 3" xfId="12702" xr:uid="{F3700EDB-2788-403B-BF27-3349C639CA0A}"/>
    <cellStyle name="Comma 34 2 3 2 4" xfId="22944" xr:uid="{F4E4E3B7-1A8C-4F1E-BC22-5D3E4CC3AE0B}"/>
    <cellStyle name="Comma 34 2 3 3" xfId="15358" xr:uid="{58DA7880-BC95-4C2E-BD55-2113899E7506}"/>
    <cellStyle name="Comma 34 2 3 4" xfId="12701" xr:uid="{8E3BAD78-355A-407B-86E4-5D5823FE1AD3}"/>
    <cellStyle name="Comma 34 2 3 5" xfId="20037" xr:uid="{6EEEC024-9E76-41D6-97D3-38848A9327E6}"/>
    <cellStyle name="Comma 34 2 4" xfId="5834" xr:uid="{1A0B4403-BE91-45FD-927D-EEC57CD4DD1A}"/>
    <cellStyle name="Comma 34 2 4 2" xfId="15360" xr:uid="{E02E9E64-F10C-4E42-8C49-959A50D2D441}"/>
    <cellStyle name="Comma 34 2 4 3" xfId="12703" xr:uid="{148FF5F4-DEDF-413A-8AF8-B12710FCFE5A}"/>
    <cellStyle name="Comma 34 2 4 4" xfId="21518" xr:uid="{8F188EFB-2D21-453B-A6AC-70CFCD78EAD0}"/>
    <cellStyle name="Comma 34 2 5" xfId="2642" xr:uid="{B4D595CE-75AE-492C-9794-AC5A35049980}"/>
    <cellStyle name="Comma 34 2 5 2" xfId="15353" xr:uid="{FCC6353B-536D-47F5-8BA1-1EC7035F7BBE}"/>
    <cellStyle name="Comma 34 2 5 3" xfId="18568" xr:uid="{99EE6FD0-6378-4FD7-99B4-67609FB4AE89}"/>
    <cellStyle name="Comma 34 2 6" xfId="12696" xr:uid="{A0A2CCBA-6C25-4C65-B1D8-E7F65D5B45A2}"/>
    <cellStyle name="Comma 34 2 7" xfId="17909" xr:uid="{E73B3CCC-FD16-47B4-8B0B-7A3743C2F009}"/>
    <cellStyle name="Comma 34 3" xfId="2617" xr:uid="{1AE80367-4D2F-4F3A-A859-243155016C50}"/>
    <cellStyle name="Comma 34 3 2" xfId="12705" xr:uid="{1D66CC1E-78C9-401F-A9A5-7784F4455199}"/>
    <cellStyle name="Comma 34 3 2 2" xfId="12706" xr:uid="{0FAFAA28-92DF-485D-B5A6-AFB87B1E1EEF}"/>
    <cellStyle name="Comma 34 3 2 2 2" xfId="15363" xr:uid="{8B632CA9-5CC6-4796-BFDC-EA3C946C5416}"/>
    <cellStyle name="Comma 34 3 2 3" xfId="15362" xr:uid="{23B6E9B5-9AF4-4EC7-ACE5-382A9F67DD36}"/>
    <cellStyle name="Comma 34 3 3" xfId="12707" xr:uid="{C783277B-04A0-44ED-BA19-25A599439832}"/>
    <cellStyle name="Comma 34 3 3 2" xfId="15364" xr:uid="{93810DDD-6BF5-4FA0-A4A6-3004DF95ECB7}"/>
    <cellStyle name="Comma 34 3 4" xfId="15361" xr:uid="{41C0C392-5985-4E0E-AA13-E5421FD9AC98}"/>
    <cellStyle name="Comma 34 3 5" xfId="12704" xr:uid="{3DF39D72-4793-4DF4-AEA2-64B301FF540B}"/>
    <cellStyle name="Comma 34 4" xfId="2651" xr:uid="{D6FA0F3D-7106-4DAD-A7C3-247E36FB65B4}"/>
    <cellStyle name="Comma 34 4 2" xfId="12709" xr:uid="{96E1ED81-F744-4A3F-B1CA-5699BC3D00A1}"/>
    <cellStyle name="Comma 34 4 2 2" xfId="15366" xr:uid="{3DAE3FA8-2F5E-41CC-98D9-625E68547237}"/>
    <cellStyle name="Comma 34 4 3" xfId="15365" xr:uid="{B787052F-3362-4BF5-BAAC-134DBA6559B6}"/>
    <cellStyle name="Comma 34 4 4" xfId="12708" xr:uid="{58BDD130-5D57-4587-AD54-37A94BDF2D77}"/>
    <cellStyle name="Comma 34 5" xfId="2041" xr:uid="{A6AA54FF-9CB2-4F9A-AD23-209E6AEE06C9}"/>
    <cellStyle name="Comma 34 5 2" xfId="3320" xr:uid="{E1CCD1D8-925E-4C1A-9364-684184098E4B}"/>
    <cellStyle name="Comma 34 5 2 2" xfId="4757" xr:uid="{B973F893-26A0-4833-915A-72947268F67D}"/>
    <cellStyle name="Comma 34 5 2 2 2" xfId="7693" xr:uid="{17C7740B-3A92-423D-8E50-EC5E8C41A43F}"/>
    <cellStyle name="Comma 34 5 2 2 2 2" xfId="23377" xr:uid="{0DEE797A-5F15-49F6-8DBE-2863D539E870}"/>
    <cellStyle name="Comma 34 5 2 2 3" xfId="20470" xr:uid="{63C6A76D-2207-4F29-B622-8D688BEEE263}"/>
    <cellStyle name="Comma 34 5 2 3" xfId="6267" xr:uid="{270EB921-EC80-405D-A322-E1BE5FA76021}"/>
    <cellStyle name="Comma 34 5 2 3 2" xfId="21951" xr:uid="{2EC17675-A5E1-463A-8FA4-86FF9075948A}"/>
    <cellStyle name="Comma 34 5 2 4" xfId="15367" xr:uid="{4B1A45E3-6427-406A-BC25-400412A21265}"/>
    <cellStyle name="Comma 34 5 2 5" xfId="19043" xr:uid="{13BCC35A-E7D3-45A6-9F64-176F20ADA3F8}"/>
    <cellStyle name="Comma 34 5 3" xfId="4046" xr:uid="{9E28D8A5-F410-4A0D-AF0D-B3C56492E3F0}"/>
    <cellStyle name="Comma 34 5 3 2" xfId="6982" xr:uid="{0B1A0C43-32F0-4FE5-A0D1-64136BFD2EA6}"/>
    <cellStyle name="Comma 34 5 3 2 2" xfId="22666" xr:uid="{2B3BCA32-61CF-4EB9-B962-2A5617E54CCD}"/>
    <cellStyle name="Comma 34 5 3 3" xfId="19759" xr:uid="{7FCD8DD7-F06B-4F98-9B6E-B9A8671485D7}"/>
    <cellStyle name="Comma 34 5 4" xfId="5556" xr:uid="{5D392994-5741-47F7-8645-DA0369BD2540}"/>
    <cellStyle name="Comma 34 5 4 2" xfId="21240" xr:uid="{66FB7F90-85F8-4424-A756-4A821023683E}"/>
    <cellStyle name="Comma 34 5 5" xfId="12710" xr:uid="{ED47E037-C97C-42E5-A3BD-FFC2FEB8FBE6}"/>
    <cellStyle name="Comma 34 5 6" xfId="18191" xr:uid="{50A4DF81-A2C5-410A-8DDD-6724DBFD4E71}"/>
    <cellStyle name="Comma 34 6" xfId="2182" xr:uid="{BB407EC9-D1F8-4BEE-937E-BA598F499063}"/>
    <cellStyle name="Comma 34 6 2" xfId="14918" xr:uid="{1688059F-381D-4CE9-B1C6-4FE90CBBB3F4}"/>
    <cellStyle name="Comma 34 7" xfId="12256" xr:uid="{859DCC47-ED61-4985-B36F-36DF4C979A2B}"/>
    <cellStyle name="Comma 34 8" xfId="17599" xr:uid="{F8CDDCBE-A2E8-43C0-9A18-D61AC8926612}"/>
    <cellStyle name="Comma 35" xfId="625" xr:uid="{3B81A68F-7756-4C07-B51F-6DAD6DD94ED6}"/>
    <cellStyle name="Comma 35 2" xfId="994" xr:uid="{2E4526C2-0781-48FE-887B-E3AC8242AEC2}"/>
    <cellStyle name="Comma 35 2 2" xfId="3599" xr:uid="{E40603BE-B832-4975-A287-386C81456922}"/>
    <cellStyle name="Comma 35 2 2 2" xfId="5033" xr:uid="{2E650E86-92C1-4BE9-9C46-A88E23BE4AF6}"/>
    <cellStyle name="Comma 35 2 2 2 2" xfId="7969" xr:uid="{A59402D7-52E9-4FE8-BAF3-3CC9A0976867}"/>
    <cellStyle name="Comma 35 2 2 2 2 2" xfId="15371" xr:uid="{33D7B814-C188-4CF4-A966-8A7C6FD5F53B}"/>
    <cellStyle name="Comma 35 2 2 2 2 3" xfId="12714" xr:uid="{A541D934-19B3-4E5A-99D9-F4E1B2401194}"/>
    <cellStyle name="Comma 35 2 2 2 2 4" xfId="23653" xr:uid="{467C3D7C-5769-4F59-8DB4-251FA6813017}"/>
    <cellStyle name="Comma 35 2 2 2 3" xfId="15370" xr:uid="{97CA492F-A03C-4855-9985-064B26444646}"/>
    <cellStyle name="Comma 35 2 2 2 4" xfId="12713" xr:uid="{4A059E23-1E30-4EDE-8C9A-F67A19D7009D}"/>
    <cellStyle name="Comma 35 2 2 2 5" xfId="20746" xr:uid="{6A471606-F403-44A8-A9E3-73A1DE540AA1}"/>
    <cellStyle name="Comma 35 2 2 3" xfId="6543" xr:uid="{71DBD4B4-AE79-470D-B436-4AB2804ACB9D}"/>
    <cellStyle name="Comma 35 2 2 3 2" xfId="15372" xr:uid="{3B7E1C18-C184-4493-8FF3-815BC450C699}"/>
    <cellStyle name="Comma 35 2 2 3 3" xfId="12715" xr:uid="{00A08508-24F6-4714-92A0-B8CA7B202E57}"/>
    <cellStyle name="Comma 35 2 2 3 4" xfId="22227" xr:uid="{AA1DE96B-ED8A-4485-994B-9E6381FE4A44}"/>
    <cellStyle name="Comma 35 2 2 4" xfId="15369" xr:uid="{8C825504-DD5F-45CF-950F-CBAF9B85BFD3}"/>
    <cellStyle name="Comma 35 2 2 5" xfId="12712" xr:uid="{A42759A0-2E78-45ED-8DE6-3657C60D69CA}"/>
    <cellStyle name="Comma 35 2 2 6" xfId="19319" xr:uid="{D2B0E84C-9603-445D-BB33-8EB210831E57}"/>
    <cellStyle name="Comma 35 2 3" xfId="4322" xr:uid="{696AF44F-B631-4E1B-8F07-9F100D77D683}"/>
    <cellStyle name="Comma 35 2 3 2" xfId="7258" xr:uid="{517609EA-7814-4544-8CF2-41158603017F}"/>
    <cellStyle name="Comma 35 2 3 2 2" xfId="15374" xr:uid="{58F177F8-89D1-4098-95CB-35BE0A3502DC}"/>
    <cellStyle name="Comma 35 2 3 2 3" xfId="12717" xr:uid="{3D7BB742-8C24-4F94-876D-180B2A595562}"/>
    <cellStyle name="Comma 35 2 3 2 4" xfId="22942" xr:uid="{05ADC1E6-5491-486D-AECD-0AE8DEF11193}"/>
    <cellStyle name="Comma 35 2 3 3" xfId="15373" xr:uid="{98841F5F-A309-429D-B5D6-0BB78A3D14B1}"/>
    <cellStyle name="Comma 35 2 3 4" xfId="12716" xr:uid="{168F95D1-C32D-4E22-84DE-8728CB0CE035}"/>
    <cellStyle name="Comma 35 2 3 5" xfId="20035" xr:uid="{86524C7C-CB2D-45DB-BBF8-386279403A50}"/>
    <cellStyle name="Comma 35 2 4" xfId="5832" xr:uid="{0BEC16D8-1C6E-44F2-A786-2F79FE385140}"/>
    <cellStyle name="Comma 35 2 4 2" xfId="15375" xr:uid="{FE4EA031-9944-4F75-90F2-97EEA40C05AC}"/>
    <cellStyle name="Comma 35 2 4 3" xfId="12718" xr:uid="{8FD5ED47-8E79-4D03-8E60-501A97076D05}"/>
    <cellStyle name="Comma 35 2 4 4" xfId="21516" xr:uid="{E361F892-BF35-487C-BCB7-FD7AD3CD525E}"/>
    <cellStyle name="Comma 35 2 5" xfId="2636" xr:uid="{96A72C9A-4E40-48A7-9F9F-B0BC3885FC0C}"/>
    <cellStyle name="Comma 35 2 5 2" xfId="15368" xr:uid="{B9CDEA6F-E5B9-4525-9993-267AD7F6C6B7}"/>
    <cellStyle name="Comma 35 2 5 3" xfId="18565" xr:uid="{28DA03E6-498A-4626-81F1-F03689DEC6C9}"/>
    <cellStyle name="Comma 35 2 6" xfId="12711" xr:uid="{D22066B3-53EF-439C-9AC2-1E394CA50091}"/>
    <cellStyle name="Comma 35 2 7" xfId="17910" xr:uid="{297C2776-2EB9-4A12-B8CA-A218E3C65CC9}"/>
    <cellStyle name="Comma 35 3" xfId="2624" xr:uid="{49516A46-C87B-4A4D-A155-1031F5D168FD}"/>
    <cellStyle name="Comma 35 3 2" xfId="12720" xr:uid="{AC7239A2-DCA8-4028-8004-A9E4D951A721}"/>
    <cellStyle name="Comma 35 3 2 2" xfId="12721" xr:uid="{2691490C-00CA-4703-90DE-3EBBC771E561}"/>
    <cellStyle name="Comma 35 3 2 2 2" xfId="15378" xr:uid="{13D648A6-6F72-4A31-B296-8F33DDA2ADC0}"/>
    <cellStyle name="Comma 35 3 2 3" xfId="15377" xr:uid="{A68D505D-8532-40CA-B6CD-9A030C74B3CF}"/>
    <cellStyle name="Comma 35 3 3" xfId="12722" xr:uid="{C74504FC-ACC4-495A-989D-CBB749F890B7}"/>
    <cellStyle name="Comma 35 3 3 2" xfId="15379" xr:uid="{0BCCAA05-900D-46AB-817E-518002B8D020}"/>
    <cellStyle name="Comma 35 3 4" xfId="15376" xr:uid="{D4602ECC-32B4-475E-A569-27DFBCEA76BA}"/>
    <cellStyle name="Comma 35 3 5" xfId="12719" xr:uid="{B1474FAD-66BE-4EDE-905C-1185BD802018}"/>
    <cellStyle name="Comma 35 4" xfId="2657" xr:uid="{018775FA-CF3B-4C6F-BE88-B0567352CF63}"/>
    <cellStyle name="Comma 35 4 2" xfId="12724" xr:uid="{DA3CCA0E-83BC-41E4-84D2-8117FABE991E}"/>
    <cellStyle name="Comma 35 4 2 2" xfId="15381" xr:uid="{BB6BBA34-3C58-4825-93BC-8C5EF145B343}"/>
    <cellStyle name="Comma 35 4 3" xfId="15380" xr:uid="{55B392AC-C99A-4660-81C6-F4E5521B1AA3}"/>
    <cellStyle name="Comma 35 4 4" xfId="12723" xr:uid="{D7F25D71-4FED-4F09-A507-427114F240E0}"/>
    <cellStyle name="Comma 35 5" xfId="2145" xr:uid="{C12701EF-5E76-49A0-ACA7-B0C911D94745}"/>
    <cellStyle name="Comma 35 5 2" xfId="3370" xr:uid="{3FFA19C2-5994-4F28-A06D-1CF63D2F7961}"/>
    <cellStyle name="Comma 35 5 2 2" xfId="4805" xr:uid="{3AEABC03-CB07-4295-9E34-621E85C0FF4F}"/>
    <cellStyle name="Comma 35 5 2 2 2" xfId="7741" xr:uid="{857D4DAF-BF69-48A0-8BE8-5C46074A123C}"/>
    <cellStyle name="Comma 35 5 2 2 2 2" xfId="23425" xr:uid="{D2299A2A-46C2-4D15-90D8-2F3CC800ECE9}"/>
    <cellStyle name="Comma 35 5 2 2 3" xfId="20518" xr:uid="{46AA10FD-2037-4C15-9A82-2D1D7EC43247}"/>
    <cellStyle name="Comma 35 5 2 3" xfId="6315" xr:uid="{9187FE50-449A-427A-913F-A094B4DD862C}"/>
    <cellStyle name="Comma 35 5 2 3 2" xfId="21999" xr:uid="{855A6DDA-7B00-4EFC-8A39-016B3D5DE1A6}"/>
    <cellStyle name="Comma 35 5 2 4" xfId="15382" xr:uid="{F7B5385F-B41E-4A0E-B3F6-372983CEB038}"/>
    <cellStyle name="Comma 35 5 2 5" xfId="19091" xr:uid="{A564C414-4C45-4C17-8AEE-D8F75504E385}"/>
    <cellStyle name="Comma 35 5 3" xfId="4094" xr:uid="{CEF51D16-0C97-4F5D-A0A3-93B51716AD00}"/>
    <cellStyle name="Comma 35 5 3 2" xfId="7030" xr:uid="{F390B255-5662-4AF2-A6DA-3F681AAC3EA9}"/>
    <cellStyle name="Comma 35 5 3 2 2" xfId="22714" xr:uid="{C05D0932-4C00-44B2-9F9C-EEE00F2C4F4A}"/>
    <cellStyle name="Comma 35 5 3 3" xfId="19807" xr:uid="{D394169D-DEA0-4947-BBDF-049054E3C426}"/>
    <cellStyle name="Comma 35 5 4" xfId="5604" xr:uid="{203A339B-ABB9-4DA2-92A1-A9EAE7A203F4}"/>
    <cellStyle name="Comma 35 5 4 2" xfId="21288" xr:uid="{B010C785-BDDB-4A2A-A717-A86D0A0F9CBF}"/>
    <cellStyle name="Comma 35 5 5" xfId="12725" xr:uid="{5B4E7278-1D11-45B1-BE14-B8A96ACEADBF}"/>
    <cellStyle name="Comma 35 5 6" xfId="18268" xr:uid="{C502CC29-8599-44D1-BB97-2D26C47EE07F}"/>
    <cellStyle name="Comma 35 6" xfId="10707" xr:uid="{80FCCD03-E005-4B07-9040-6BD4CE52F6BD}"/>
    <cellStyle name="Comma 35 6 2" xfId="14919" xr:uid="{5B1834D4-74F3-4178-8AE2-D170AA16B8DC}"/>
    <cellStyle name="Comma 35 6 3" xfId="24600" xr:uid="{6E152096-E72F-43DF-97C6-0E76442802C4}"/>
    <cellStyle name="Comma 35 7" xfId="2209" xr:uid="{756E5526-714C-4B5E-8528-2D5CDF196979}"/>
    <cellStyle name="Comma 35 8" xfId="12257" xr:uid="{85A65365-7F94-4214-8C2D-4E0BFC7AFA60}"/>
    <cellStyle name="Comma 35 9" xfId="17600" xr:uid="{01536E76-1521-4514-A742-78A151D79345}"/>
    <cellStyle name="Comma 36" xfId="626" xr:uid="{67B2A9E2-83BA-4B35-9A56-935D03E961AB}"/>
    <cellStyle name="Comma 36 2" xfId="995" xr:uid="{8B853EEF-6D1E-4BE3-8566-9E9A3528EDF4}"/>
    <cellStyle name="Comma 36 2 2" xfId="3605" xr:uid="{527587E1-FA1D-4249-B7CA-3316C8270A04}"/>
    <cellStyle name="Comma 36 2 2 2" xfId="5039" xr:uid="{CBE0F725-A792-4105-BF7E-0BABDB44CC71}"/>
    <cellStyle name="Comma 36 2 2 2 2" xfId="7975" xr:uid="{31757708-7195-4B10-8415-060A4323DFA5}"/>
    <cellStyle name="Comma 36 2 2 2 2 2" xfId="15386" xr:uid="{4C032E27-8159-437D-A9A0-455FFFC57446}"/>
    <cellStyle name="Comma 36 2 2 2 2 3" xfId="12729" xr:uid="{B50DD790-BD98-4489-888E-0B120E0F9E18}"/>
    <cellStyle name="Comma 36 2 2 2 2 4" xfId="23659" xr:uid="{9A9A0CC0-0A25-4310-81F9-904C07A4A12D}"/>
    <cellStyle name="Comma 36 2 2 2 3" xfId="15385" xr:uid="{B80031D6-D0B2-42B2-9F83-24D8291DA86A}"/>
    <cellStyle name="Comma 36 2 2 2 4" xfId="12728" xr:uid="{A7AFDE7B-482A-460D-ABDB-AF3266CE2449}"/>
    <cellStyle name="Comma 36 2 2 2 5" xfId="20752" xr:uid="{E09B99D9-1CF3-40E2-8DA1-37485AE7BC2D}"/>
    <cellStyle name="Comma 36 2 2 3" xfId="6549" xr:uid="{5A2A4F59-0935-4D36-98FB-C166C081B305}"/>
    <cellStyle name="Comma 36 2 2 3 2" xfId="15387" xr:uid="{275A47EF-1C34-4AC4-AFA6-2DF2A10DEB1C}"/>
    <cellStyle name="Comma 36 2 2 3 3" xfId="12730" xr:uid="{E976BFBB-D6DE-470A-99A8-362247FCB249}"/>
    <cellStyle name="Comma 36 2 2 3 4" xfId="22233" xr:uid="{EE819FB2-A613-43C8-90D5-84ECC9902750}"/>
    <cellStyle name="Comma 36 2 2 4" xfId="15384" xr:uid="{8C0E3562-63BC-4958-9665-AED1463185F6}"/>
    <cellStyle name="Comma 36 2 2 5" xfId="12727" xr:uid="{B633B19A-5FCB-4533-BD68-DA5B8D971804}"/>
    <cellStyle name="Comma 36 2 2 6" xfId="19325" xr:uid="{A5F3E9E5-C726-453A-9786-655BBCF65313}"/>
    <cellStyle name="Comma 36 2 3" xfId="4328" xr:uid="{9B8ADC92-3900-4C1D-B9AC-20AB98748066}"/>
    <cellStyle name="Comma 36 2 3 2" xfId="7264" xr:uid="{A6C8096E-194C-436E-8910-96980D33CD3A}"/>
    <cellStyle name="Comma 36 2 3 2 2" xfId="15389" xr:uid="{F301C5F9-9762-4FBE-B610-E66216D7B11A}"/>
    <cellStyle name="Comma 36 2 3 2 3" xfId="12732" xr:uid="{AC86ECF5-B581-4B03-BC39-A3E069FA1498}"/>
    <cellStyle name="Comma 36 2 3 2 4" xfId="22948" xr:uid="{D7476E9C-DDCD-43DD-8D5A-1E3023189FBB}"/>
    <cellStyle name="Comma 36 2 3 3" xfId="15388" xr:uid="{68202A33-34C4-4BB4-B776-268ACED8BACB}"/>
    <cellStyle name="Comma 36 2 3 4" xfId="12731" xr:uid="{65928163-AD7B-4752-AADA-25AD025F2A37}"/>
    <cellStyle name="Comma 36 2 3 5" xfId="20041" xr:uid="{0837007E-D8B5-4659-AD31-12B6DC5A3F86}"/>
    <cellStyle name="Comma 36 2 4" xfId="5838" xr:uid="{1D09671F-F6AC-4385-9626-7F355BF93A54}"/>
    <cellStyle name="Comma 36 2 4 2" xfId="15390" xr:uid="{ADDFE3BC-9908-4D41-814D-6EBB36E1DC0E}"/>
    <cellStyle name="Comma 36 2 4 3" xfId="12733" xr:uid="{A6459E62-96E6-47E8-991C-A63D2CC8DF54}"/>
    <cellStyle name="Comma 36 2 4 4" xfId="21522" xr:uid="{31C02CF5-F93B-4442-AEC1-CB17A919CF85}"/>
    <cellStyle name="Comma 36 2 5" xfId="2649" xr:uid="{0966DC1B-683A-468D-978D-2EC909B792FC}"/>
    <cellStyle name="Comma 36 2 5 2" xfId="15383" xr:uid="{5DAF7C4E-1604-4F2C-B437-4906A9236615}"/>
    <cellStyle name="Comma 36 2 5 3" xfId="18573" xr:uid="{23D7D67A-25D4-43B7-BDED-3831BC2C5C06}"/>
    <cellStyle name="Comma 36 2 6" xfId="12726" xr:uid="{A9539F5F-6183-4FC5-B3E0-24DF7BF3C056}"/>
    <cellStyle name="Comma 36 2 7" xfId="17911" xr:uid="{7903768C-DAC6-4720-BA6E-37456ABDABB8}"/>
    <cellStyle name="Comma 36 3" xfId="2625" xr:uid="{395D9F67-D398-48AF-9A20-9A807E244085}"/>
    <cellStyle name="Comma 36 3 2" xfId="12735" xr:uid="{86E84785-E703-4608-A8CC-93416A0F6634}"/>
    <cellStyle name="Comma 36 3 2 2" xfId="12736" xr:uid="{CD9353F9-994B-4260-922E-0FE70DD0151E}"/>
    <cellStyle name="Comma 36 3 2 2 2" xfId="15393" xr:uid="{92C94DB7-DFB7-4EC6-94E0-3AD81F0651E4}"/>
    <cellStyle name="Comma 36 3 2 3" xfId="15392" xr:uid="{6239A0E7-F88B-406C-BDFC-C32DCFC2E363}"/>
    <cellStyle name="Comma 36 3 3" xfId="12737" xr:uid="{1B2A62AD-EC14-4A03-95BF-7303929ACD42}"/>
    <cellStyle name="Comma 36 3 3 2" xfId="15394" xr:uid="{49275B46-C463-48B4-8AAE-873FF2A046A2}"/>
    <cellStyle name="Comma 36 3 4" xfId="15391" xr:uid="{00F401A9-35F2-445C-BAD2-D73857D05314}"/>
    <cellStyle name="Comma 36 3 5" xfId="12734" xr:uid="{64F7304D-F42F-447C-B137-05D5004F0F7D}"/>
    <cellStyle name="Comma 36 4" xfId="2658" xr:uid="{EB197BD6-8E58-41FB-893F-494D5EED8CED}"/>
    <cellStyle name="Comma 36 4 2" xfId="12739" xr:uid="{0D4AEF60-59B9-463E-9B10-D27476C6DD1C}"/>
    <cellStyle name="Comma 36 4 2 2" xfId="15396" xr:uid="{5AE40168-6464-409D-98F2-19EFA2FBE148}"/>
    <cellStyle name="Comma 36 4 3" xfId="15395" xr:uid="{CBD8EA75-42E8-45D7-8962-84222597A416}"/>
    <cellStyle name="Comma 36 4 4" xfId="12738" xr:uid="{37452E8F-A102-4006-9049-EF0A789821B8}"/>
    <cellStyle name="Comma 36 5" xfId="2595" xr:uid="{08C8564F-9131-4E62-9019-BFEDAB371D26}"/>
    <cellStyle name="Comma 36 5 2" xfId="3591" xr:uid="{30350A7F-1CD9-45F4-B99B-27BC9A560731}"/>
    <cellStyle name="Comma 36 5 2 2" xfId="5025" xr:uid="{FE5DFB1A-8B33-4C95-993F-0DF0237338E6}"/>
    <cellStyle name="Comma 36 5 2 2 2" xfId="7961" xr:uid="{1DDD42C8-52E3-483C-ADE8-769F38D64257}"/>
    <cellStyle name="Comma 36 5 2 2 2 2" xfId="23645" xr:uid="{EBB5BF69-AEA9-4DEE-A79B-3A7E86045EEF}"/>
    <cellStyle name="Comma 36 5 2 2 3" xfId="20738" xr:uid="{2BB956AE-4950-4AB1-A68F-786E7D3FD2A8}"/>
    <cellStyle name="Comma 36 5 2 3" xfId="6535" xr:uid="{17DF8EA3-E2F3-4D32-BDE0-47B6FE7F366E}"/>
    <cellStyle name="Comma 36 5 2 3 2" xfId="22219" xr:uid="{10442A15-123C-4168-AD84-9E375B802606}"/>
    <cellStyle name="Comma 36 5 2 4" xfId="15397" xr:uid="{E95F76DE-E1D4-4FD8-A9BA-0178C844C1BD}"/>
    <cellStyle name="Comma 36 5 2 5" xfId="19311" xr:uid="{7C0A9585-4384-4BF9-B7BD-65AF9C56D5D7}"/>
    <cellStyle name="Comma 36 5 3" xfId="4314" xr:uid="{19430ACB-E25E-4EA2-8EFB-629DB3D28A65}"/>
    <cellStyle name="Comma 36 5 3 2" xfId="7250" xr:uid="{04B17670-7A67-41C4-B8D8-5AA956E78A25}"/>
    <cellStyle name="Comma 36 5 3 2 2" xfId="22934" xr:uid="{FCC1499D-ADD1-4C81-8DFB-5974B51FA6C4}"/>
    <cellStyle name="Comma 36 5 3 3" xfId="20027" xr:uid="{7048E161-A634-4D29-868C-6CBE9FD8C07B}"/>
    <cellStyle name="Comma 36 5 4" xfId="5824" xr:uid="{EFCDA3A2-531E-4E3D-917B-F4AF0004032E}"/>
    <cellStyle name="Comma 36 5 4 2" xfId="21508" xr:uid="{80123663-A403-4EAA-A90E-DCED92AA7A9B}"/>
    <cellStyle name="Comma 36 5 5" xfId="12740" xr:uid="{CED75B60-18EF-484F-9177-F9613D0ACAE7}"/>
    <cellStyle name="Comma 36 5 6" xfId="18550" xr:uid="{444E8DEC-6B95-4FFA-A6D2-37BE21F994F9}"/>
    <cellStyle name="Comma 36 6" xfId="2212" xr:uid="{C87E2E4B-A3FB-4F1F-B56A-8B9842E99BAC}"/>
    <cellStyle name="Comma 36 6 2" xfId="14920" xr:uid="{AEBE7FA6-FFE8-4085-B2AA-07DA9417A03D}"/>
    <cellStyle name="Comma 36 7" xfId="12258" xr:uid="{67355DB9-1A31-4D88-8FB4-A0F96367F569}"/>
    <cellStyle name="Comma 36 8" xfId="17601" xr:uid="{D15C0A80-3F90-4DE0-AAA5-0A91A3DC177A}"/>
    <cellStyle name="Comma 37" xfId="627" xr:uid="{7BAC26D5-888A-4F9A-8A0F-F0210A02B80C}"/>
    <cellStyle name="Comma 37 2" xfId="996" xr:uid="{AFC0FE0C-F903-4A1E-AF59-76CEFBFF7137}"/>
    <cellStyle name="Comma 37 2 2" xfId="12742" xr:uid="{8B9629FE-1627-4DBC-A4F7-8B0781B299BD}"/>
    <cellStyle name="Comma 37 2 2 2" xfId="12743" xr:uid="{69B2E635-7D7A-413F-8B75-802F2909C606}"/>
    <cellStyle name="Comma 37 2 2 2 2" xfId="12744" xr:uid="{66C0D6EE-BA32-4FAF-9E6A-8BABF6A18D62}"/>
    <cellStyle name="Comma 37 2 2 2 2 2" xfId="15401" xr:uid="{FADBFB8D-9B17-4DC7-B462-4DF56BC688CF}"/>
    <cellStyle name="Comma 37 2 2 2 3" xfId="15400" xr:uid="{FD9DC1B5-5787-4B77-9876-201D013CACD3}"/>
    <cellStyle name="Comma 37 2 2 3" xfId="12745" xr:uid="{59821720-EF24-493E-9451-8CD634579E42}"/>
    <cellStyle name="Comma 37 2 2 3 2" xfId="15402" xr:uid="{B5A65F8C-BA4E-48B4-B001-274D0FCECED2}"/>
    <cellStyle name="Comma 37 2 2 4" xfId="15399" xr:uid="{22CDA815-3D73-4B8C-A7EE-E9BCC770AEA5}"/>
    <cellStyle name="Comma 37 2 3" xfId="12746" xr:uid="{C085E15A-75C0-4FFD-B0FD-C843A3C6FDB0}"/>
    <cellStyle name="Comma 37 2 3 2" xfId="12747" xr:uid="{96023FEC-1A06-4929-BED3-D9E1673D43AA}"/>
    <cellStyle name="Comma 37 2 3 2 2" xfId="15404" xr:uid="{D421F505-A418-40A9-AEAF-E8201B4BA4E5}"/>
    <cellStyle name="Comma 37 2 3 3" xfId="15403" xr:uid="{0CA8CD98-D4E3-4F9C-B07B-5394C7F47B04}"/>
    <cellStyle name="Comma 37 2 4" xfId="12748" xr:uid="{3C5B96BB-9D78-449F-8B91-4AF83F139F5F}"/>
    <cellStyle name="Comma 37 2 4 2" xfId="15405" xr:uid="{16FB1B1F-A7EF-4609-AD6B-A8F77395B666}"/>
    <cellStyle name="Comma 37 2 5" xfId="15398" xr:uid="{C85E904C-FBC2-48B3-8BB6-0DE1AA5A15A5}"/>
    <cellStyle name="Comma 37 2 6" xfId="12741" xr:uid="{C4B65E36-B57D-479A-818B-C8E619913568}"/>
    <cellStyle name="Comma 37 2 7" xfId="17912" xr:uid="{6325A2D0-A2D8-430E-B786-19C1373A235A}"/>
    <cellStyle name="Comma 37 3" xfId="2244" xr:uid="{1781DDE2-8291-4DF2-90B2-0A4C267D7BF4}"/>
    <cellStyle name="Comma 37 3 2" xfId="12750" xr:uid="{70697FDD-78A4-4201-9B48-F76101EE3879}"/>
    <cellStyle name="Comma 37 3 2 2" xfId="12751" xr:uid="{DAAC997D-265F-4E20-923F-49ACD73E93AF}"/>
    <cellStyle name="Comma 37 3 2 2 2" xfId="15408" xr:uid="{9277C6A9-74FF-4332-8E2F-4D2FB69DDC89}"/>
    <cellStyle name="Comma 37 3 2 3" xfId="15407" xr:uid="{1F9B17A6-C47F-436C-A1B9-9072B49850EC}"/>
    <cellStyle name="Comma 37 3 3" xfId="12752" xr:uid="{5BDB7F30-A602-4DBC-A62F-19312BC2F080}"/>
    <cellStyle name="Comma 37 3 3 2" xfId="15409" xr:uid="{B825C688-9048-46F2-AFCB-833D0BF6CB8A}"/>
    <cellStyle name="Comma 37 3 4" xfId="15406" xr:uid="{697499A4-C48C-47C3-A1C5-5DC88E3D70BE}"/>
    <cellStyle name="Comma 37 3 5" xfId="12749" xr:uid="{73365BE7-CC99-4E55-94D0-F3650B356364}"/>
    <cellStyle name="Comma 37 4" xfId="12753" xr:uid="{539BC4B0-0892-4F47-AA63-18FFE902E909}"/>
    <cellStyle name="Comma 37 4 2" xfId="12754" xr:uid="{4F9F4E66-97B3-4E47-B659-13E70F50E475}"/>
    <cellStyle name="Comma 37 4 2 2" xfId="15411" xr:uid="{E5E68408-CE08-4122-A9E4-168442B1D252}"/>
    <cellStyle name="Comma 37 4 3" xfId="15410" xr:uid="{AE3D98A7-0878-405C-B84D-2336927A5B82}"/>
    <cellStyle name="Comma 37 5" xfId="12755" xr:uid="{88E71953-2748-49B8-BC1F-343D35ACC621}"/>
    <cellStyle name="Comma 37 5 2" xfId="15412" xr:uid="{972FF9E1-963E-4E10-9DFE-3442E4A48DDE}"/>
    <cellStyle name="Comma 37 6" xfId="14921" xr:uid="{73CF6B77-2938-4EDB-AECE-CF24F7376D9C}"/>
    <cellStyle name="Comma 37 7" xfId="12259" xr:uid="{3A99DD15-F305-420C-82F1-6FC9FBDC100B}"/>
    <cellStyle name="Comma 37 8" xfId="17602" xr:uid="{BF030870-A1BF-4E96-B444-7BCAFABCEA2F}"/>
    <cellStyle name="Comma 38" xfId="628" xr:uid="{6D71D1E0-D65E-494D-A5DC-6897BE906E6B}"/>
    <cellStyle name="Comma 38 2" xfId="997" xr:uid="{B943A4D5-F390-49D9-9584-57729D8A1367}"/>
    <cellStyle name="Comma 38 2 2" xfId="2573" xr:uid="{8EC96B29-C136-49EC-A200-2E882D2521DF}"/>
    <cellStyle name="Comma 38 2 2 2" xfId="12758" xr:uid="{AFC5D29D-B1DB-4ACF-92D4-190148311FA3}"/>
    <cellStyle name="Comma 38 2 2 2 2" xfId="12759" xr:uid="{66418540-5537-4216-A929-444D3C940E81}"/>
    <cellStyle name="Comma 38 2 2 2 2 2" xfId="15416" xr:uid="{40F41A86-2A92-442A-B2C7-B881E175A63D}"/>
    <cellStyle name="Comma 38 2 2 2 3" xfId="15415" xr:uid="{D434CF59-8E62-4A36-AEEF-5E9451EAB542}"/>
    <cellStyle name="Comma 38 2 2 3" xfId="12760" xr:uid="{2737FDF6-0AA3-4079-B83F-7AE1F1C1F579}"/>
    <cellStyle name="Comma 38 2 2 3 2" xfId="15417" xr:uid="{3A44B208-4490-4945-9627-283B237136AF}"/>
    <cellStyle name="Comma 38 2 2 4" xfId="15414" xr:uid="{5669CCEE-74E8-4F8C-8733-9B71784B587D}"/>
    <cellStyle name="Comma 38 2 2 5" xfId="12757" xr:uid="{37DC5EEC-56A3-4FE4-B4D7-3EC2AAE6AA57}"/>
    <cellStyle name="Comma 38 2 3" xfId="12761" xr:uid="{0125565B-019E-477F-94B7-F23380EB6095}"/>
    <cellStyle name="Comma 38 2 3 2" xfId="12762" xr:uid="{1D7B4CC4-742F-4E99-9308-FFCD593D4E34}"/>
    <cellStyle name="Comma 38 2 3 2 2" xfId="15419" xr:uid="{215F52E0-B5EB-476E-B5F4-38C3E54812DA}"/>
    <cellStyle name="Comma 38 2 3 3" xfId="15418" xr:uid="{C72288C3-6044-475B-A029-40A683A47A4E}"/>
    <cellStyle name="Comma 38 2 4" xfId="12763" xr:uid="{1A8B8ECF-A566-434A-BDAC-18C0E41DD0B2}"/>
    <cellStyle name="Comma 38 2 4 2" xfId="15420" xr:uid="{6A06E403-736D-46C2-B8A9-E1A71F463460}"/>
    <cellStyle name="Comma 38 2 5" xfId="15413" xr:uid="{85B4579B-BC4F-4DE4-A84A-77AB95D023C2}"/>
    <cellStyle name="Comma 38 2 6" xfId="12756" xr:uid="{77393637-25AB-4206-ADF9-D7FFEFF7C3B1}"/>
    <cellStyle name="Comma 38 2 7" xfId="17913" xr:uid="{0BA0584B-F2B4-4D0B-A36E-0BE34093488C}"/>
    <cellStyle name="Comma 38 3" xfId="3090" xr:uid="{30F318A0-FA6D-44A9-973E-5654153385EB}"/>
    <cellStyle name="Comma 38 3 2" xfId="12765" xr:uid="{57A8EB1D-D7DC-4CC5-8406-9273BC120F82}"/>
    <cellStyle name="Comma 38 3 2 2" xfId="12766" xr:uid="{2675F349-33C6-47F9-B722-0F3B27B0DEFB}"/>
    <cellStyle name="Comma 38 3 2 2 2" xfId="15423" xr:uid="{1B99B7EE-BFED-49B6-87DA-84EAF1D78159}"/>
    <cellStyle name="Comma 38 3 2 3" xfId="15422" xr:uid="{35B5A9CF-74E4-4CC5-85D0-F134E1F7B1FC}"/>
    <cellStyle name="Comma 38 3 3" xfId="12767" xr:uid="{5CDA7B74-238D-41E4-A418-A48536822B21}"/>
    <cellStyle name="Comma 38 3 3 2" xfId="15424" xr:uid="{78AE1118-F532-450B-94F5-6C65AE1933AA}"/>
    <cellStyle name="Comma 38 3 4" xfId="15421" xr:uid="{DEAA88E0-EB4D-4949-BB5B-179B03965B80}"/>
    <cellStyle name="Comma 38 3 5" xfId="12764" xr:uid="{3EE5587C-BAC4-4E41-A059-164020D2AEFA}"/>
    <cellStyle name="Comma 38 4" xfId="2273" xr:uid="{1EBE9026-EFDF-4B58-AE55-3340081BAF34}"/>
    <cellStyle name="Comma 38 4 2" xfId="12769" xr:uid="{920C1982-3E72-46F5-B46F-778AD7682988}"/>
    <cellStyle name="Comma 38 4 2 2" xfId="15426" xr:uid="{B2D8310E-9CB6-4655-AEEE-9C0D5509DB55}"/>
    <cellStyle name="Comma 38 4 3" xfId="15425" xr:uid="{48061868-2482-4CED-96FE-CE67A8E64BA1}"/>
    <cellStyle name="Comma 38 4 4" xfId="12768" xr:uid="{5DD191D1-A329-4D2B-A45A-B70E79DC85BD}"/>
    <cellStyle name="Comma 38 5" xfId="12770" xr:uid="{E34453F0-756F-4A30-9353-25C08CE65258}"/>
    <cellStyle name="Comma 38 5 2" xfId="15427" xr:uid="{D8FE8371-6E04-49BF-B38E-FEFE3625F369}"/>
    <cellStyle name="Comma 38 6" xfId="14922" xr:uid="{BAF7899C-29C0-4232-ACDB-5CA9D4BD03D5}"/>
    <cellStyle name="Comma 38 7" xfId="12260" xr:uid="{64F8F005-9D28-464E-94EB-9102AFB5358B}"/>
    <cellStyle name="Comma 38 8" xfId="17603" xr:uid="{8EF4FD46-51DD-4CA4-B549-91F31F69508F}"/>
    <cellStyle name="Comma 39" xfId="629" xr:uid="{1EF15FE1-437A-40D7-A222-57F6D17738C5}"/>
    <cellStyle name="Comma 39 2" xfId="998" xr:uid="{76B6264D-026D-411C-8E66-A830C2616E56}"/>
    <cellStyle name="Comma 39 2 2" xfId="2574" xr:uid="{591E0634-03C6-47EF-8D77-FFADDB46378C}"/>
    <cellStyle name="Comma 39 2 2 2" xfId="12773" xr:uid="{8B348422-14DC-4C7D-81C0-7E4CB2E0AF60}"/>
    <cellStyle name="Comma 39 2 2 2 2" xfId="12774" xr:uid="{DA5A3139-4257-45A8-BA93-EE70FF75BC33}"/>
    <cellStyle name="Comma 39 2 2 2 2 2" xfId="15431" xr:uid="{6F069D28-1F08-402A-8DE7-812689FC4426}"/>
    <cellStyle name="Comma 39 2 2 2 3" xfId="15430" xr:uid="{85B38DBC-DC5B-42B1-889E-FC039C660029}"/>
    <cellStyle name="Comma 39 2 2 3" xfId="12775" xr:uid="{54084B06-C69B-49EB-ACE2-1065ED3144D8}"/>
    <cellStyle name="Comma 39 2 2 3 2" xfId="15432" xr:uid="{DE0476F9-EE6C-4DCD-8630-96E2479660A7}"/>
    <cellStyle name="Comma 39 2 2 4" xfId="15429" xr:uid="{C6605B94-22EE-4491-9867-99F08530894F}"/>
    <cellStyle name="Comma 39 2 2 5" xfId="12772" xr:uid="{2085B041-8280-4D1C-8CAE-9FFF5C00E55F}"/>
    <cellStyle name="Comma 39 2 3" xfId="12776" xr:uid="{F86AE03D-D118-453E-84FE-9B2170B91282}"/>
    <cellStyle name="Comma 39 2 3 2" xfId="12777" xr:uid="{2B8E6379-2DEE-4626-BA92-E02453B45585}"/>
    <cellStyle name="Comma 39 2 3 2 2" xfId="15434" xr:uid="{D2DC6FFA-659A-4CA7-9832-1431BA2B9DE3}"/>
    <cellStyle name="Comma 39 2 3 3" xfId="15433" xr:uid="{7C355157-7FA4-455D-B00C-246AFAFE1F2C}"/>
    <cellStyle name="Comma 39 2 4" xfId="12778" xr:uid="{F7448B19-1607-425C-B525-A7398C948101}"/>
    <cellStyle name="Comma 39 2 4 2" xfId="15435" xr:uid="{637E10F8-38F7-4E7F-BAC5-8A883701A86E}"/>
    <cellStyle name="Comma 39 2 5" xfId="15428" xr:uid="{9A64040C-6251-468D-A07C-792C6622F412}"/>
    <cellStyle name="Comma 39 2 6" xfId="12771" xr:uid="{49474DE3-0C65-4BCB-AA50-36E25383E333}"/>
    <cellStyle name="Comma 39 2 7" xfId="17914" xr:uid="{AD22E71C-7A05-427B-BD6A-5B28D1DF1079}"/>
    <cellStyle name="Comma 39 3" xfId="3091" xr:uid="{272FCA47-95D1-46F6-B0CA-5A4E7C900132}"/>
    <cellStyle name="Comma 39 3 2" xfId="12780" xr:uid="{0E84643A-7B4B-4CFA-87F7-C7BF3327AD66}"/>
    <cellStyle name="Comma 39 3 2 2" xfId="12781" xr:uid="{90B5B761-7E06-461B-BD15-C02D1C633DD6}"/>
    <cellStyle name="Comma 39 3 2 2 2" xfId="15438" xr:uid="{B322FD99-EC81-43E8-9DCB-FACF6448F95F}"/>
    <cellStyle name="Comma 39 3 2 3" xfId="15437" xr:uid="{12D291D8-22FB-4692-A17C-CA93D43D6573}"/>
    <cellStyle name="Comma 39 3 3" xfId="12782" xr:uid="{7E512E5B-9F34-4078-AD94-8FAC8194079E}"/>
    <cellStyle name="Comma 39 3 3 2" xfId="15439" xr:uid="{382F91DF-30A4-4FB4-98EB-74CE62F93C2A}"/>
    <cellStyle name="Comma 39 3 4" xfId="15436" xr:uid="{D4044A7B-9FA9-4FCA-8C09-5F1F80681D67}"/>
    <cellStyle name="Comma 39 3 5" xfId="12779" xr:uid="{A04CFB89-1BD3-426E-99CB-79A3543B14DA}"/>
    <cellStyle name="Comma 39 4" xfId="2290" xr:uid="{5C6DB171-F9C5-4057-B6E9-3E1C062B42D0}"/>
    <cellStyle name="Comma 39 4 2" xfId="12784" xr:uid="{1D446D15-CEB3-4833-A076-A46AF0EC5EBA}"/>
    <cellStyle name="Comma 39 4 2 2" xfId="15441" xr:uid="{19A4AA09-ACF7-45EF-8D3A-5FFF38B37B6A}"/>
    <cellStyle name="Comma 39 4 3" xfId="15440" xr:uid="{896AF6C2-5E32-4F4B-8774-329051E33826}"/>
    <cellStyle name="Comma 39 4 4" xfId="12783" xr:uid="{C113AA5A-61B3-4B79-86C7-85E633DB5337}"/>
    <cellStyle name="Comma 39 5" xfId="12785" xr:uid="{4B724CDD-9BCE-4C56-BEA8-F50EB175CFAA}"/>
    <cellStyle name="Comma 39 5 2" xfId="15442" xr:uid="{FCB1CD7D-2141-49A6-9524-E35C10E0A745}"/>
    <cellStyle name="Comma 39 6" xfId="14923" xr:uid="{A2827ECA-21D8-419B-A16D-C8B395C5960D}"/>
    <cellStyle name="Comma 39 7" xfId="12261" xr:uid="{45C5D2B5-A7F4-40B0-A8FB-452FC511E571}"/>
    <cellStyle name="Comma 39 8" xfId="17604" xr:uid="{0BC4C5CF-6152-4BF7-8982-F5E551884EEF}"/>
    <cellStyle name="Comma 4" xfId="565" xr:uid="{C7FFF837-033F-45CF-BF20-6F83500E6478}"/>
    <cellStyle name="Comma 4 10" xfId="10708" xr:uid="{71AFB4EC-4005-4CE8-ACB2-349F1EC3DFB6}"/>
    <cellStyle name="Comma 4 11" xfId="12240" xr:uid="{97B38D2F-10AB-43DF-9521-A733265E48EF}"/>
    <cellStyle name="Comma 4 12" xfId="17580" xr:uid="{40C579C1-D33B-483D-AF63-06D19AB2666C}"/>
    <cellStyle name="Comma 4 2" xfId="279" xr:uid="{D72F9328-E5EF-47F2-B9AE-E0D6D3759D59}"/>
    <cellStyle name="Comma 4 2 2" xfId="280" xr:uid="{8C0742A7-0439-4F83-B512-0B7A469272A6}"/>
    <cellStyle name="Comma 4 2 2 2" xfId="2443" xr:uid="{65E6FE40-F2EB-47A7-B79C-7FC574B8C1BC}"/>
    <cellStyle name="Comma 4 2 2 2 2" xfId="14796" xr:uid="{0DB350F5-EA42-4B43-893B-A606AD56FE85}"/>
    <cellStyle name="Comma 4 2 3" xfId="281" xr:uid="{D3C7E512-7AF1-4D46-AD1B-4F9F9CDE525A}"/>
    <cellStyle name="Comma 4 2 3 2" xfId="2444" xr:uid="{7AF672F9-2246-493D-8A4C-D91200CA6619}"/>
    <cellStyle name="Comma 4 2 3 2 2" xfId="14797" xr:uid="{3215B4BD-47B1-4EFC-8E32-3583859ED791}"/>
    <cellStyle name="Comma 4 2 4" xfId="2423" xr:uid="{534F9A18-9632-4377-AE2B-35BE1CCDEFCE}"/>
    <cellStyle name="Comma 4 2 4 2" xfId="14795" xr:uid="{70D2B356-08F3-463B-9547-48A8FAC39B02}"/>
    <cellStyle name="Comma 4 2 5" xfId="10709" xr:uid="{6B3C3AA2-962B-4CAA-A8FE-E3B5038E14A6}"/>
    <cellStyle name="Comma 4 2 6" xfId="12119" xr:uid="{A37C0553-DBBC-423C-9EA0-A016ED44ED83}"/>
    <cellStyle name="Comma 4 2 7" xfId="25337" xr:uid="{FD7A0C66-AB9E-4832-9395-D2303FB43784}"/>
    <cellStyle name="Comma 4 3" xfId="630" xr:uid="{092DC4E5-0CDA-4D62-B761-753A16729CEE}"/>
    <cellStyle name="Comma 4 3 10" xfId="12262" xr:uid="{701C444E-FB84-4E06-B163-EF36ADB5E454}"/>
    <cellStyle name="Comma 4 3 11" xfId="17605" xr:uid="{CDD71621-D036-4CB1-ACB0-79FD0F9F621D}"/>
    <cellStyle name="Comma 4 3 2" xfId="999" xr:uid="{246993D1-70D5-418D-8EB3-2D07BD095B65}"/>
    <cellStyle name="Comma 4 3 2 2" xfId="2382" xr:uid="{590B8E9E-D335-4CB0-8489-ADF2FD789F52}"/>
    <cellStyle name="Comma 4 3 2 2 2" xfId="2970" xr:uid="{0079F4EC-3495-4A60-8BA7-AEC096430BEB}"/>
    <cellStyle name="Comma 4 3 2 2 2 2" xfId="3843" xr:uid="{61B287CB-DD4C-4F95-A3A6-86F28741531E}"/>
    <cellStyle name="Comma 4 3 2 2 2 2 2" xfId="5276" xr:uid="{7095CF03-A0D0-4977-A96C-21FE821771B1}"/>
    <cellStyle name="Comma 4 3 2 2 2 2 2 2" xfId="8212" xr:uid="{F6E0530D-3D61-4BC0-8EA1-7E03490F3D39}"/>
    <cellStyle name="Comma 4 3 2 2 2 2 2 2 2" xfId="23896" xr:uid="{91E62882-CE53-4888-8F1A-329F0AF743C8}"/>
    <cellStyle name="Comma 4 3 2 2 2 2 2 3" xfId="15446" xr:uid="{6DD3EB59-CF36-4D77-BB82-D4A9D9BACC72}"/>
    <cellStyle name="Comma 4 3 2 2 2 2 2 4" xfId="20989" xr:uid="{2E82A3A8-B302-4BA1-AEFC-29D6D00F90C1}"/>
    <cellStyle name="Comma 4 3 2 2 2 2 3" xfId="6786" xr:uid="{66789D85-1324-4E3B-A909-E4860E919D8F}"/>
    <cellStyle name="Comma 4 3 2 2 2 2 3 2" xfId="22470" xr:uid="{3D8AAC1C-1C88-4A30-AF35-E5AEA946AADB}"/>
    <cellStyle name="Comma 4 3 2 2 2 2 4" xfId="12789" xr:uid="{12FDE2DA-66A9-4D1D-9D56-12663F6B4B41}"/>
    <cellStyle name="Comma 4 3 2 2 2 2 5" xfId="19562" xr:uid="{4BC603E4-05DA-4E83-BBB6-E9A2104FD462}"/>
    <cellStyle name="Comma 4 3 2 2 2 3" xfId="4565" xr:uid="{FAD0BD03-42E7-446A-9B82-D4DD387390B8}"/>
    <cellStyle name="Comma 4 3 2 2 2 3 2" xfId="7501" xr:uid="{B4162DEF-4571-4D6D-81EF-CAB586FEE3F3}"/>
    <cellStyle name="Comma 4 3 2 2 2 3 2 2" xfId="23185" xr:uid="{C3FC1187-9DA5-4950-8096-A262F85BDE66}"/>
    <cellStyle name="Comma 4 3 2 2 2 3 3" xfId="15445" xr:uid="{3E14BCF1-CAEE-49E6-B806-B087C6FFE3A7}"/>
    <cellStyle name="Comma 4 3 2 2 2 3 4" xfId="20278" xr:uid="{8A4EEF00-2C33-48F0-A901-3FD8978B5A72}"/>
    <cellStyle name="Comma 4 3 2 2 2 4" xfId="6075" xr:uid="{1D917993-498C-4344-B695-9BA82E59FF43}"/>
    <cellStyle name="Comma 4 3 2 2 2 4 2" xfId="21759" xr:uid="{C812AD9E-FCBB-4BDB-BF68-F57FF99109A8}"/>
    <cellStyle name="Comma 4 3 2 2 2 5" xfId="12788" xr:uid="{FE94A6AB-8754-468A-B182-42A971AFCE7C}"/>
    <cellStyle name="Comma 4 3 2 2 2 6" xfId="18824" xr:uid="{52C4B7B2-66CB-4E0B-B64D-287E784256EE}"/>
    <cellStyle name="Comma 4 3 2 2 3" xfId="3548" xr:uid="{028A004A-B358-4630-B075-5C0EE1224A60}"/>
    <cellStyle name="Comma 4 3 2 2 3 2" xfId="4983" xr:uid="{2D2E1966-F1E7-4C55-98D7-822F652B2E69}"/>
    <cellStyle name="Comma 4 3 2 2 3 2 2" xfId="7919" xr:uid="{225086CF-C30F-49D3-AA35-076D7224D818}"/>
    <cellStyle name="Comma 4 3 2 2 3 2 2 2" xfId="23603" xr:uid="{EE000969-48A1-4609-9D6B-3041EB907FBC}"/>
    <cellStyle name="Comma 4 3 2 2 3 2 3" xfId="15447" xr:uid="{D8CBF492-E13E-4C3F-AD5F-90F3512F069A}"/>
    <cellStyle name="Comma 4 3 2 2 3 2 4" xfId="20696" xr:uid="{56586D54-D4C1-4D9A-A925-0B897E431843}"/>
    <cellStyle name="Comma 4 3 2 2 3 3" xfId="6493" xr:uid="{9604C1CC-EA05-4255-8026-DA12242A2ACA}"/>
    <cellStyle name="Comma 4 3 2 2 3 3 2" xfId="22177" xr:uid="{AEB540DE-A474-46DE-A442-EBD85E2B01F5}"/>
    <cellStyle name="Comma 4 3 2 2 3 4" xfId="12790" xr:uid="{09C7C60C-B472-485E-986D-AB2BBAF93871}"/>
    <cellStyle name="Comma 4 3 2 2 3 5" xfId="19269" xr:uid="{0933F368-AF4C-479F-A892-3856B15825C6}"/>
    <cellStyle name="Comma 4 3 2 2 4" xfId="4272" xr:uid="{264D1F26-19A0-493E-BAC2-42B7E8799C72}"/>
    <cellStyle name="Comma 4 3 2 2 4 2" xfId="7208" xr:uid="{CA6B9BCC-78F4-4000-B5C3-955B7B27358F}"/>
    <cellStyle name="Comma 4 3 2 2 4 2 2" xfId="22892" xr:uid="{1724DB82-BA88-47D3-81A9-AEE0642EF534}"/>
    <cellStyle name="Comma 4 3 2 2 4 3" xfId="15444" xr:uid="{F5F930FB-1044-4DE9-94FF-B798268BF5E3}"/>
    <cellStyle name="Comma 4 3 2 2 4 4" xfId="19985" xr:uid="{FFDB487E-B7BD-4F25-9AA1-50EDA9BA2959}"/>
    <cellStyle name="Comma 4 3 2 2 5" xfId="5782" xr:uid="{B7C5994C-8F64-41F5-92AA-0940B805C680}"/>
    <cellStyle name="Comma 4 3 2 2 5 2" xfId="21466" xr:uid="{0031924A-85CB-400F-8EAE-16E01D919524}"/>
    <cellStyle name="Comma 4 3 2 2 6" xfId="12787" xr:uid="{ABCA13F8-1203-4E76-ABBC-121FDD49598F}"/>
    <cellStyle name="Comma 4 3 2 2 7" xfId="18461" xr:uid="{6806A8B2-7553-4FAE-A5D0-C02369F20223}"/>
    <cellStyle name="Comma 4 3 2 3" xfId="2842" xr:uid="{D4EC6C1D-A103-4899-9368-7905BF747EF4}"/>
    <cellStyle name="Comma 4 3 2 3 2" xfId="3715" xr:uid="{E98C7E05-565D-4C5E-8428-22FEAA3CE82E}"/>
    <cellStyle name="Comma 4 3 2 3 2 2" xfId="5148" xr:uid="{69939512-6622-4951-839E-D8086FD7B43D}"/>
    <cellStyle name="Comma 4 3 2 3 2 2 2" xfId="8084" xr:uid="{FF2AD78A-2516-46CF-B51A-BD8FDB45A488}"/>
    <cellStyle name="Comma 4 3 2 3 2 2 2 2" xfId="23768" xr:uid="{12491F1E-BB00-49C3-BC81-FBDBDB858F08}"/>
    <cellStyle name="Comma 4 3 2 3 2 2 3" xfId="15449" xr:uid="{CE8C1DEB-1A53-48DE-B688-6E930DE11DE2}"/>
    <cellStyle name="Comma 4 3 2 3 2 2 4" xfId="20861" xr:uid="{E3D8A91B-7C8F-4113-88B7-DA3318C66F43}"/>
    <cellStyle name="Comma 4 3 2 3 2 3" xfId="6658" xr:uid="{8363C054-C3E5-44A0-9650-5FFE97B6BC22}"/>
    <cellStyle name="Comma 4 3 2 3 2 3 2" xfId="22342" xr:uid="{3C2D77C1-B9B6-4AFA-BF99-7E8691B4F2BD}"/>
    <cellStyle name="Comma 4 3 2 3 2 4" xfId="12792" xr:uid="{F2078386-0241-4476-8773-D8DCF38CABA5}"/>
    <cellStyle name="Comma 4 3 2 3 2 5" xfId="19434" xr:uid="{6476E69B-B916-404C-8C75-6C5AA01B34CD}"/>
    <cellStyle name="Comma 4 3 2 3 3" xfId="4437" xr:uid="{F6961DA0-8AC8-4CBC-8533-909F7BAEF249}"/>
    <cellStyle name="Comma 4 3 2 3 3 2" xfId="7373" xr:uid="{F1939512-BA2C-4B48-9FF8-7D40F5849577}"/>
    <cellStyle name="Comma 4 3 2 3 3 2 2" xfId="23057" xr:uid="{BC2CA5C6-A6FF-424A-B39E-5BA2F3987688}"/>
    <cellStyle name="Comma 4 3 2 3 3 3" xfId="15448" xr:uid="{FCBA8A28-853F-4B41-BE96-AC032EBF1E1D}"/>
    <cellStyle name="Comma 4 3 2 3 3 4" xfId="20150" xr:uid="{63869087-9767-4089-9415-FCC39799E455}"/>
    <cellStyle name="Comma 4 3 2 3 4" xfId="5947" xr:uid="{44817168-DEBD-457B-A311-57CAAD4706F1}"/>
    <cellStyle name="Comma 4 3 2 3 4 2" xfId="21631" xr:uid="{965C9058-B291-4446-A56F-2A01E25A3DE5}"/>
    <cellStyle name="Comma 4 3 2 3 5" xfId="12791" xr:uid="{AE3991E0-F35F-49E3-A277-79452AA7CC7C}"/>
    <cellStyle name="Comma 4 3 2 3 6" xfId="18696" xr:uid="{F9B86C54-1F3C-4EFB-87B9-D1E629D6604F}"/>
    <cellStyle name="Comma 4 3 2 4" xfId="3420" xr:uid="{647BA9DA-DB9E-49F8-9B17-086CEB6A21DE}"/>
    <cellStyle name="Comma 4 3 2 4 2" xfId="4855" xr:uid="{72FD4AED-E1E8-4363-A2BA-D4262510A7B4}"/>
    <cellStyle name="Comma 4 3 2 4 2 2" xfId="7791" xr:uid="{21A408F5-F0E2-4C42-A38C-92B789EA10B9}"/>
    <cellStyle name="Comma 4 3 2 4 2 2 2" xfId="23475" xr:uid="{AA6F4E65-71EA-422C-9036-EE6D8F551B17}"/>
    <cellStyle name="Comma 4 3 2 4 2 3" xfId="15450" xr:uid="{BEF0B173-A4EB-4069-B935-8CD67CCAC713}"/>
    <cellStyle name="Comma 4 3 2 4 2 4" xfId="20568" xr:uid="{1E587CB7-A9C2-4453-A807-D07A975F7A7F}"/>
    <cellStyle name="Comma 4 3 2 4 3" xfId="6365" xr:uid="{36164709-59A3-4617-9E01-11ADF7CA4548}"/>
    <cellStyle name="Comma 4 3 2 4 3 2" xfId="22049" xr:uid="{D78597F3-59AA-4D48-9BEA-362CD6E1F74A}"/>
    <cellStyle name="Comma 4 3 2 4 4" xfId="12793" xr:uid="{FA9D1592-53DB-493E-97D3-2F5C4851FAA1}"/>
    <cellStyle name="Comma 4 3 2 4 5" xfId="19141" xr:uid="{69A57211-2140-4B73-8AB6-E92BCE4CD138}"/>
    <cellStyle name="Comma 4 3 2 5" xfId="4144" xr:uid="{FF611FB7-D01F-4E6C-A7AA-3D9E3157D9F6}"/>
    <cellStyle name="Comma 4 3 2 5 2" xfId="7080" xr:uid="{94D0721F-419A-4572-9E73-B9DDC5854504}"/>
    <cellStyle name="Comma 4 3 2 5 2 2" xfId="22764" xr:uid="{CEEAE795-EB15-447A-9946-CC7DAF07012D}"/>
    <cellStyle name="Comma 4 3 2 5 3" xfId="15443" xr:uid="{F25E18FD-03B3-4AF4-AD6E-6A912D4137F2}"/>
    <cellStyle name="Comma 4 3 2 5 4" xfId="19857" xr:uid="{9C02FD3B-E29B-4453-8AE6-0EE7BC51D866}"/>
    <cellStyle name="Comma 4 3 2 6" xfId="5654" xr:uid="{4176C325-1BDE-4BFB-BCD1-ADD771F3FD54}"/>
    <cellStyle name="Comma 4 3 2 6 2" xfId="21338" xr:uid="{EE2F30D6-5CB6-4EE4-8504-D62B4DEAEB59}"/>
    <cellStyle name="Comma 4 3 2 7" xfId="2237" xr:uid="{C8F8BCCF-7A24-4016-B1EC-F429BB6EA154}"/>
    <cellStyle name="Comma 4 3 2 7 2" xfId="18329" xr:uid="{9DC485E3-E299-4CDA-8D07-6DC353483EF0}"/>
    <cellStyle name="Comma 4 3 2 8" xfId="12786" xr:uid="{9D534E76-9901-4E10-9EF2-E37FF93520DA}"/>
    <cellStyle name="Comma 4 3 2 9" xfId="17915" xr:uid="{B7390F0F-2D24-4917-92BC-3A9B7B992896}"/>
    <cellStyle name="Comma 4 3 3" xfId="2331" xr:uid="{58564BF2-406E-40D2-A9D2-633E4E421D4D}"/>
    <cellStyle name="Comma 4 3 3 2" xfId="2921" xr:uid="{625EED15-2A29-4252-B26A-45489356B3C7}"/>
    <cellStyle name="Comma 4 3 3 2 2" xfId="3794" xr:uid="{0162DF2F-528E-46AF-9E16-271C0CD3E67A}"/>
    <cellStyle name="Comma 4 3 3 2 2 2" xfId="5227" xr:uid="{68019E6A-6BF9-4DB2-B916-035EED205EA4}"/>
    <cellStyle name="Comma 4 3 3 2 2 2 2" xfId="8163" xr:uid="{9D803F6A-8901-4BE7-B159-CED6FD2B4460}"/>
    <cellStyle name="Comma 4 3 3 2 2 2 2 2" xfId="23847" xr:uid="{3E400DC2-8668-4BA2-9DD6-2F591F473451}"/>
    <cellStyle name="Comma 4 3 3 2 2 2 3" xfId="15453" xr:uid="{283AF2EF-4013-481F-9781-4DD19A570F39}"/>
    <cellStyle name="Comma 4 3 3 2 2 2 4" xfId="20940" xr:uid="{20D2BFF8-05CA-4383-8A4E-99BF385A1571}"/>
    <cellStyle name="Comma 4 3 3 2 2 3" xfId="6737" xr:uid="{C648C955-1B4C-4C22-88DE-219560C8EF7F}"/>
    <cellStyle name="Comma 4 3 3 2 2 3 2" xfId="22421" xr:uid="{91A28EDD-01BB-44B6-B609-CCF97762CD04}"/>
    <cellStyle name="Comma 4 3 3 2 2 4" xfId="12796" xr:uid="{7A843686-6F51-4B15-A32E-9CC9F0441C05}"/>
    <cellStyle name="Comma 4 3 3 2 2 5" xfId="19513" xr:uid="{1D501FED-2A79-4A36-AA6E-0F62185E7DF0}"/>
    <cellStyle name="Comma 4 3 3 2 3" xfId="4516" xr:uid="{A347334F-956F-48DA-A4CF-064F94C2C158}"/>
    <cellStyle name="Comma 4 3 3 2 3 2" xfId="7452" xr:uid="{876A290C-98B5-40BC-9BFD-E1E0121DAE96}"/>
    <cellStyle name="Comma 4 3 3 2 3 2 2" xfId="23136" xr:uid="{203EFD59-F200-4AC1-A3BD-ACED8DD6A90C}"/>
    <cellStyle name="Comma 4 3 3 2 3 3" xfId="15452" xr:uid="{A3EEC3AF-D910-4849-B493-D6F74A1C9089}"/>
    <cellStyle name="Comma 4 3 3 2 3 4" xfId="20229" xr:uid="{9B17CE29-0D83-44C9-96C3-7A3F67A55531}"/>
    <cellStyle name="Comma 4 3 3 2 4" xfId="6026" xr:uid="{44E2ADCA-9C6F-4EF4-B6FB-BFFD168ED16C}"/>
    <cellStyle name="Comma 4 3 3 2 4 2" xfId="21710" xr:uid="{49C13BD0-F277-478B-91F5-E0EC9E1DDEA2}"/>
    <cellStyle name="Comma 4 3 3 2 5" xfId="12795" xr:uid="{569DE5AD-445C-4CC6-AEF6-A089DBFCEE53}"/>
    <cellStyle name="Comma 4 3 3 2 6" xfId="18775" xr:uid="{C4F25C09-630D-44CA-AC31-8CB9914033BF}"/>
    <cellStyle name="Comma 4 3 3 3" xfId="3499" xr:uid="{5F58122B-2A0C-4E23-B9D2-D49A84398D85}"/>
    <cellStyle name="Comma 4 3 3 3 2" xfId="4934" xr:uid="{8675544A-33DD-402B-BFF8-4E9163EE7445}"/>
    <cellStyle name="Comma 4 3 3 3 2 2" xfId="7870" xr:uid="{690A2C97-8914-4463-B774-72B1C810F53E}"/>
    <cellStyle name="Comma 4 3 3 3 2 2 2" xfId="23554" xr:uid="{1D89F3B1-1E39-4E37-B0BE-9FF2EB3F195F}"/>
    <cellStyle name="Comma 4 3 3 3 2 3" xfId="15454" xr:uid="{18EF8DFC-4B7A-4CD5-A0FA-F4EA2CB65A65}"/>
    <cellStyle name="Comma 4 3 3 3 2 4" xfId="20647" xr:uid="{C4A8D03F-3136-4ABE-A298-DC2A0BFB5B55}"/>
    <cellStyle name="Comma 4 3 3 3 3" xfId="6444" xr:uid="{2206972A-F85C-481C-A146-B4F76CF81433}"/>
    <cellStyle name="Comma 4 3 3 3 3 2" xfId="22128" xr:uid="{7E114A08-0310-464B-BDAB-365B11A9FF97}"/>
    <cellStyle name="Comma 4 3 3 3 4" xfId="12797" xr:uid="{3D7761FF-E546-4FBA-9974-4FA6FAD1DBCF}"/>
    <cellStyle name="Comma 4 3 3 3 5" xfId="19220" xr:uid="{5CC1800F-B8FD-4F3B-A7A7-F42E1BD5A64B}"/>
    <cellStyle name="Comma 4 3 3 4" xfId="4223" xr:uid="{51332A8B-D360-46B4-A0D0-79B6126AE5B1}"/>
    <cellStyle name="Comma 4 3 3 4 2" xfId="7159" xr:uid="{64DBA6F7-A27A-40A0-8F98-0814B4713F6E}"/>
    <cellStyle name="Comma 4 3 3 4 2 2" xfId="22843" xr:uid="{62ABC48D-A208-45E2-BC9A-BD87FF98206A}"/>
    <cellStyle name="Comma 4 3 3 4 3" xfId="15451" xr:uid="{5B9A35A2-E658-4F44-85DE-A567D73D57DB}"/>
    <cellStyle name="Comma 4 3 3 4 4" xfId="19936" xr:uid="{4DA424AA-C675-4110-85DA-326E867809DA}"/>
    <cellStyle name="Comma 4 3 3 5" xfId="5733" xr:uid="{DACF231D-5D99-462A-A483-74A49FB263B0}"/>
    <cellStyle name="Comma 4 3 3 5 2" xfId="21417" xr:uid="{920930D8-727F-4BBA-85F5-F059E6D04446}"/>
    <cellStyle name="Comma 4 3 3 6" xfId="12794" xr:uid="{45BE057A-60B4-4A97-AA60-3EFA4EE420C3}"/>
    <cellStyle name="Comma 4 3 3 7" xfId="18412" xr:uid="{5B9741D7-5B07-4533-BDDE-709777DF1842}"/>
    <cellStyle name="Comma 4 3 4" xfId="2754" xr:uid="{AFA74DCF-A982-48BE-87C5-2F6C094C7487}"/>
    <cellStyle name="Comma 4 3 4 2" xfId="3649" xr:uid="{A6CA23E9-F882-40E0-91E2-260FEBB06950}"/>
    <cellStyle name="Comma 4 3 4 2 2" xfId="5082" xr:uid="{A46B011E-37AB-4D08-88C8-E3338289B254}"/>
    <cellStyle name="Comma 4 3 4 2 2 2" xfId="8018" xr:uid="{DFBC6DB9-CB8C-4D52-9C5F-E6BF6E4027D0}"/>
    <cellStyle name="Comma 4 3 4 2 2 2 2" xfId="23702" xr:uid="{BF9B225B-CCD5-4C4D-860A-D234581A977F}"/>
    <cellStyle name="Comma 4 3 4 2 2 3" xfId="15456" xr:uid="{7DC097E1-0686-4B73-A13A-517B7A0AA6DC}"/>
    <cellStyle name="Comma 4 3 4 2 2 4" xfId="20795" xr:uid="{33405B35-5047-4730-9B12-2F247844D837}"/>
    <cellStyle name="Comma 4 3 4 2 3" xfId="6592" xr:uid="{877F367B-F3DA-40B8-8A1F-E817B2F0EF41}"/>
    <cellStyle name="Comma 4 3 4 2 3 2" xfId="22276" xr:uid="{8F971B93-EB62-4F29-849E-6AE78CF9C643}"/>
    <cellStyle name="Comma 4 3 4 2 4" xfId="12799" xr:uid="{FF6480F0-70EA-4645-A211-45F59A1059CC}"/>
    <cellStyle name="Comma 4 3 4 2 5" xfId="19368" xr:uid="{4595B955-254D-4F39-B0A9-A54D468EB173}"/>
    <cellStyle name="Comma 4 3 4 3" xfId="4371" xr:uid="{41B2D6F6-AB4C-4968-A5ED-BC1E6080D6E3}"/>
    <cellStyle name="Comma 4 3 4 3 2" xfId="7307" xr:uid="{01FCB90B-35F6-40DB-9C24-3AF7769AF525}"/>
    <cellStyle name="Comma 4 3 4 3 2 2" xfId="22991" xr:uid="{2CD1C20C-5067-4ADC-9D65-B9E5C0555AB3}"/>
    <cellStyle name="Comma 4 3 4 3 3" xfId="15455" xr:uid="{61F506F5-BD03-44CB-B1DD-B78D83A3B1C7}"/>
    <cellStyle name="Comma 4 3 4 3 4" xfId="20084" xr:uid="{AA38610B-A396-4306-9A62-B5D46414B072}"/>
    <cellStyle name="Comma 4 3 4 4" xfId="5881" xr:uid="{BAFB41CD-C35F-44C9-B042-EF8DC4A9C429}"/>
    <cellStyle name="Comma 4 3 4 4 2" xfId="21565" xr:uid="{A433D495-47D6-44B3-8E65-6C5E5943D381}"/>
    <cellStyle name="Comma 4 3 4 5" xfId="12798" xr:uid="{89132CDF-952A-4E58-A43D-B44BADC37255}"/>
    <cellStyle name="Comma 4 3 4 6" xfId="18626" xr:uid="{04C06894-DF78-4F6B-8D9B-4C0768848FE3}"/>
    <cellStyle name="Comma 4 3 5" xfId="3342" xr:uid="{9C593092-7A1E-48C8-BD52-739D4A6C1BB6}"/>
    <cellStyle name="Comma 4 3 5 2" xfId="4777" xr:uid="{84C68362-1686-4A0C-95A3-4A64B9CFCD4A}"/>
    <cellStyle name="Comma 4 3 5 2 2" xfId="7713" xr:uid="{A71434C1-86EA-4F49-BD77-E1A88FD966F8}"/>
    <cellStyle name="Comma 4 3 5 2 2 2" xfId="23397" xr:uid="{EF64ED9A-6E11-4532-A55A-FC0F7D24EA41}"/>
    <cellStyle name="Comma 4 3 5 2 3" xfId="15457" xr:uid="{99D02CA9-7E38-4870-936E-DD378A3D86D9}"/>
    <cellStyle name="Comma 4 3 5 2 4" xfId="20490" xr:uid="{1813C28D-280B-429E-AB6B-29D6DA16EE21}"/>
    <cellStyle name="Comma 4 3 5 3" xfId="6287" xr:uid="{C3E22FDB-DEE1-4776-913E-6E8E2B7F19D5}"/>
    <cellStyle name="Comma 4 3 5 3 2" xfId="21971" xr:uid="{6DA70F0D-6445-4D4A-BCBA-693D059DE3C2}"/>
    <cellStyle name="Comma 4 3 5 4" xfId="12800" xr:uid="{A02F4DE4-3525-4D6A-B627-A423373ECC53}"/>
    <cellStyle name="Comma 4 3 5 5" xfId="19063" xr:uid="{A542EA4F-C2A0-44D2-BDA6-B294761629C5}"/>
    <cellStyle name="Comma 4 3 6" xfId="4066" xr:uid="{EAC73473-5628-4626-9C30-B0FCCA3397A3}"/>
    <cellStyle name="Comma 4 3 6 2" xfId="7002" xr:uid="{E047C3C5-BD7F-47B7-A375-184CCCA462C2}"/>
    <cellStyle name="Comma 4 3 6 2 2" xfId="22686" xr:uid="{CCBB038D-2E80-4F77-8DF4-53AAF0F439CD}"/>
    <cellStyle name="Comma 4 3 6 3" xfId="14924" xr:uid="{E7481FEA-E7C8-4DF5-A029-4C7A840B4935}"/>
    <cellStyle name="Comma 4 3 6 4" xfId="19779" xr:uid="{EE066516-D665-4DFC-8F22-C8C4E1508C9A}"/>
    <cellStyle name="Comma 4 3 7" xfId="5576" xr:uid="{E8C84B7A-3200-405D-A885-47A0A8AA1FD9}"/>
    <cellStyle name="Comma 4 3 7 2" xfId="21260" xr:uid="{22BB3564-E58D-4337-84AA-F3A6916F3EA1}"/>
    <cellStyle name="Comma 4 3 8" xfId="10710" xr:uid="{4837D6A6-3E25-412F-BB99-64FE7B2A394A}"/>
    <cellStyle name="Comma 4 3 9" xfId="2098" xr:uid="{05B1756B-A665-4CB6-8507-656EE445E431}"/>
    <cellStyle name="Comma 4 3 9 2" xfId="18237" xr:uid="{350CC194-90F2-49B4-B55D-5A47EB2DDF87}"/>
    <cellStyle name="Comma 4 4" xfId="973" xr:uid="{964E83D3-88F8-4470-A558-E08EB9AE9854}"/>
    <cellStyle name="Comma 4 4 2" xfId="11894" xr:uid="{152F7862-A74A-45E2-A34F-9E5095FD9BAA}"/>
    <cellStyle name="Comma 4 4 2 2" xfId="12803" xr:uid="{1E8F33DA-B440-4F18-A609-610FEEFC5878}"/>
    <cellStyle name="Comma 4 4 2 2 2" xfId="12804" xr:uid="{C8A962BD-BDB1-4F16-9214-55557719368C}"/>
    <cellStyle name="Comma 4 4 2 2 2 2" xfId="15461" xr:uid="{18042E42-C8FE-4C9E-A3B1-56FC4988D798}"/>
    <cellStyle name="Comma 4 4 2 2 3" xfId="15460" xr:uid="{843450AA-0CC0-439F-AA0E-7E5DD1BE84CD}"/>
    <cellStyle name="Comma 4 4 2 3" xfId="12805" xr:uid="{06319356-A5F1-48A4-B059-EB87033C5EA2}"/>
    <cellStyle name="Comma 4 4 2 3 2" xfId="15462" xr:uid="{FEDD4CF6-EF21-4C4E-AA88-8E58A81EAA28}"/>
    <cellStyle name="Comma 4 4 2 4" xfId="15459" xr:uid="{C5D3A1D0-AC57-4D80-9BEF-2E707501F024}"/>
    <cellStyle name="Comma 4 4 2 5" xfId="12802" xr:uid="{E4F059AF-CED9-4F58-9594-C1060AB85D6F}"/>
    <cellStyle name="Comma 4 4 2 6" xfId="24984" xr:uid="{13E88225-003E-481E-AD1B-20721E0FF8D7}"/>
    <cellStyle name="Comma 4 4 3" xfId="2143" xr:uid="{D49CE5A0-6C92-4348-8DD6-5A7EFD72A8F6}"/>
    <cellStyle name="Comma 4 4 3 2" xfId="12807" xr:uid="{EFCE74C0-9F1F-4D9E-A745-40662C95C730}"/>
    <cellStyle name="Comma 4 4 3 2 2" xfId="15464" xr:uid="{80BE981B-B351-4DC5-A8AF-C9C17633B11C}"/>
    <cellStyle name="Comma 4 4 3 3" xfId="15463" xr:uid="{FE863FE6-89CD-4ACF-8CF6-60C7CEED0F91}"/>
    <cellStyle name="Comma 4 4 3 4" xfId="12806" xr:uid="{10BEB78B-B334-4509-B595-D8F9A69C53F4}"/>
    <cellStyle name="Comma 4 4 4" xfId="12808" xr:uid="{A609BB8E-27C5-45F4-8CCB-962DB6F3AF27}"/>
    <cellStyle name="Comma 4 4 4 2" xfId="15465" xr:uid="{6F7262F8-D57E-41E6-9C94-C52BD086428F}"/>
    <cellStyle name="Comma 4 4 5" xfId="15458" xr:uid="{94AA4298-E833-4DF3-82BE-92A850F59EE3}"/>
    <cellStyle name="Comma 4 4 6" xfId="12801" xr:uid="{E7133F19-938E-4E95-8F93-97FE722F78E2}"/>
    <cellStyle name="Comma 4 4 7" xfId="17889" xr:uid="{88B529A5-A4CE-4A76-A029-C95A828E5EED}"/>
    <cellStyle name="Comma 4 5" xfId="1112" xr:uid="{7153EF4B-50F0-4B74-95BB-822AAF63A4A9}"/>
    <cellStyle name="Comma 4 5 2" xfId="2170" xr:uid="{7346AF60-C608-4F23-9E3C-17738DB61C47}"/>
    <cellStyle name="Comma 4 5 2 2" xfId="12811" xr:uid="{6BD24347-F09D-49F8-9B5A-4CE73B92A4E5}"/>
    <cellStyle name="Comma 4 5 2 2 2" xfId="15468" xr:uid="{1C4E963D-585E-4CE8-8079-CCBF41022647}"/>
    <cellStyle name="Comma 4 5 2 3" xfId="15467" xr:uid="{4166AB1E-4190-4C5F-B8A2-0E6EC328F028}"/>
    <cellStyle name="Comma 4 5 2 4" xfId="12810" xr:uid="{EE3C1E6E-B593-4A1B-B311-0DE869AE1C89}"/>
    <cellStyle name="Comma 4 5 3" xfId="12812" xr:uid="{7CFE2250-8506-402A-8D3C-1FEAF4B34501}"/>
    <cellStyle name="Comma 4 5 3 2" xfId="15469" xr:uid="{5C64D3BC-B878-4691-93CA-A4F0628C1A0F}"/>
    <cellStyle name="Comma 4 5 4" xfId="15466" xr:uid="{05D1C5A2-5791-4C69-A6C5-1EAB4E8A1AA6}"/>
    <cellStyle name="Comma 4 5 5" xfId="12809" xr:uid="{591CC6D4-EBB9-4D20-B018-A1A7DF9FE68F}"/>
    <cellStyle name="Comma 4 6" xfId="2038" xr:uid="{F885D0C6-39FE-43EB-B221-01A788ED6E2B}"/>
    <cellStyle name="Comma 4 6 2" xfId="12814" xr:uid="{C4406809-6E19-4D1D-8780-C6827357FFCE}"/>
    <cellStyle name="Comma 4 6 2 2" xfId="15471" xr:uid="{B525C9E3-2215-41A7-A5DD-2835D1432F71}"/>
    <cellStyle name="Comma 4 6 3" xfId="15470" xr:uid="{80CE1746-F3C6-47CC-9471-B7C8D35FF781}"/>
    <cellStyle name="Comma 4 6 4" xfId="12813" xr:uid="{0015161A-E554-4437-BFDE-F4AAC563C41E}"/>
    <cellStyle name="Comma 4 7" xfId="2699" xr:uid="{0E54703E-EF8D-4260-A482-BEEE18474BC8}"/>
    <cellStyle name="Comma 4 7 2" xfId="15472" xr:uid="{E0F967C8-CCA7-4D9D-A3DE-76229A04BDE6}"/>
    <cellStyle name="Comma 4 7 3" xfId="12815" xr:uid="{BBF5AE93-469F-471F-8D42-0A4EA5BD9DF4}"/>
    <cellStyle name="Comma 4 8" xfId="3119" xr:uid="{E878B56E-3171-43B6-A28B-7BEA3481C9B7}"/>
    <cellStyle name="Comma 4 8 2" xfId="14887" xr:uid="{5561C2F6-21B1-4D99-B431-758937EC5047}"/>
    <cellStyle name="Comma 4 9" xfId="8448" xr:uid="{9AB80261-00AC-4A74-9B04-3CDE158D6D92}"/>
    <cellStyle name="Comma 4_EY FS" xfId="10711" xr:uid="{0023430D-9A9E-41DC-B183-571BA1ADBF77}"/>
    <cellStyle name="Comma 40" xfId="631" xr:uid="{0256B759-9F1B-4740-85B3-97133C752EE9}"/>
    <cellStyle name="Comma 40 2" xfId="1000" xr:uid="{193EBA00-90F4-41FE-8937-74F54436532F}"/>
    <cellStyle name="Comma 40 2 2" xfId="12817" xr:uid="{DECCD248-BE34-4DA1-951D-41A3AAAB2F67}"/>
    <cellStyle name="Comma 40 2 2 2" xfId="12818" xr:uid="{0EE65DFD-2650-4E5C-9617-2040E3EE90E4}"/>
    <cellStyle name="Comma 40 2 2 2 2" xfId="12819" xr:uid="{EEF7DF41-4FD2-403A-BC55-97432BE92BDE}"/>
    <cellStyle name="Comma 40 2 2 2 2 2" xfId="15476" xr:uid="{9D62DC52-0FF4-4E2E-A557-447116A07B7F}"/>
    <cellStyle name="Comma 40 2 2 2 3" xfId="15475" xr:uid="{74A14AEB-3FC6-4B5D-9BEB-DE4F5A549A34}"/>
    <cellStyle name="Comma 40 2 2 3" xfId="12820" xr:uid="{CB642B39-7EBE-48FB-94C7-7A070A3628D6}"/>
    <cellStyle name="Comma 40 2 2 3 2" xfId="15477" xr:uid="{7EDA03A0-ED54-4A9F-873B-306401F1CB90}"/>
    <cellStyle name="Comma 40 2 2 4" xfId="15474" xr:uid="{8679B78D-E626-4B7F-9074-CCFE335C6ACA}"/>
    <cellStyle name="Comma 40 2 3" xfId="12821" xr:uid="{AB63FF4D-28A9-48D4-ABFF-551E1A242C74}"/>
    <cellStyle name="Comma 40 2 3 2" xfId="12822" xr:uid="{7A794DA2-98D9-454E-983F-FF7508A7B562}"/>
    <cellStyle name="Comma 40 2 3 2 2" xfId="15479" xr:uid="{F123FF22-B88A-4305-BBCF-C5D0086F28FA}"/>
    <cellStyle name="Comma 40 2 3 3" xfId="15478" xr:uid="{3F98743F-006C-48BC-8EFF-D3E053E60457}"/>
    <cellStyle name="Comma 40 2 4" xfId="12823" xr:uid="{D94706E1-F54C-4AE9-916E-A57B37C346B4}"/>
    <cellStyle name="Comma 40 2 4 2" xfId="15480" xr:uid="{6EA714A3-D47A-46C8-AA48-9475121E9594}"/>
    <cellStyle name="Comma 40 2 5" xfId="15473" xr:uid="{6929B94B-FEC2-4FC8-95A1-57CE7351647B}"/>
    <cellStyle name="Comma 40 2 6" xfId="12816" xr:uid="{2FD93F76-6533-4A85-ABD2-2CCE0C6F1C0D}"/>
    <cellStyle name="Comma 40 2 7" xfId="17916" xr:uid="{CB2C64EA-C7ED-4FD2-806E-9784920FE59B}"/>
    <cellStyle name="Comma 40 3" xfId="2222" xr:uid="{ACB3A577-4B50-4AF1-8398-577EAB49B88B}"/>
    <cellStyle name="Comma 40 3 2" xfId="12825" xr:uid="{D5AE5470-1AA2-4F19-AC94-1836ADBA18EC}"/>
    <cellStyle name="Comma 40 3 2 2" xfId="12826" xr:uid="{DE0B8D67-D758-4068-9C9C-D7B66FE8D402}"/>
    <cellStyle name="Comma 40 3 2 2 2" xfId="15483" xr:uid="{764E4005-0934-4529-AD5B-30AA8CBA7653}"/>
    <cellStyle name="Comma 40 3 2 3" xfId="15482" xr:uid="{BC520332-33A0-4F0C-A0F3-4A33F627C0F4}"/>
    <cellStyle name="Comma 40 3 3" xfId="12827" xr:uid="{29587D25-EAEC-4E81-B2C8-ACEDC8715416}"/>
    <cellStyle name="Comma 40 3 3 2" xfId="15484" xr:uid="{7E11E684-44FB-4DFB-8E19-47F4F55B81ED}"/>
    <cellStyle name="Comma 40 3 4" xfId="15481" xr:uid="{B439D1D3-AE5B-458B-AAB1-41230E1D0B7D}"/>
    <cellStyle name="Comma 40 3 5" xfId="12824" xr:uid="{88DD2E8F-0529-42FD-8F13-9FD03BC5FD53}"/>
    <cellStyle name="Comma 40 4" xfId="12828" xr:uid="{619AB9FD-B669-428E-9315-2CEA6D7B528A}"/>
    <cellStyle name="Comma 40 4 2" xfId="12829" xr:uid="{FA088931-A059-4AE0-94FA-A0D59FFFFC86}"/>
    <cellStyle name="Comma 40 4 2 2" xfId="15486" xr:uid="{AC289593-E263-4270-859A-5C6E5758397F}"/>
    <cellStyle name="Comma 40 4 3" xfId="15485" xr:uid="{D1CE902E-CCB6-41C1-8443-FDE4EE78C83D}"/>
    <cellStyle name="Comma 40 5" xfId="12830" xr:uid="{1CF67BF5-C4A5-48B1-969E-D2027AAB3562}"/>
    <cellStyle name="Comma 40 5 2" xfId="15487" xr:uid="{39C527AA-3120-4212-9E59-A7053B17916E}"/>
    <cellStyle name="Comma 40 6" xfId="14925" xr:uid="{804C22D5-5720-49FC-A29F-C4572076F20B}"/>
    <cellStyle name="Comma 40 7" xfId="12263" xr:uid="{441F5DC7-C338-48BA-9F15-F23F6083E3E0}"/>
    <cellStyle name="Comma 40 8" xfId="17606" xr:uid="{A6A34FD6-62B3-4EA0-9B8B-114AA3387AE3}"/>
    <cellStyle name="Comma 41" xfId="741" xr:uid="{57D0335A-74DF-449E-B830-BD4546E91B71}"/>
    <cellStyle name="Comma 41 2" xfId="1053" xr:uid="{E472AD3C-9B7D-4074-A11B-DAF23A6CCDDD}"/>
    <cellStyle name="Comma 41 2 2" xfId="3770" xr:uid="{28ADF87B-7905-4914-824A-6AE463B95058}"/>
    <cellStyle name="Comma 41 2 2 2" xfId="5203" xr:uid="{B175CE7B-A56D-42ED-B585-0733DB53A9F3}"/>
    <cellStyle name="Comma 41 2 2 2 2" xfId="8139" xr:uid="{36EB0781-2D9D-4006-A7C2-41308D652E7D}"/>
    <cellStyle name="Comma 41 2 2 2 2 2" xfId="15491" xr:uid="{79EBC777-D9C1-4C44-A3FC-3B53B87553CF}"/>
    <cellStyle name="Comma 41 2 2 2 2 3" xfId="12834" xr:uid="{64EE2BAF-8A33-4A9C-9706-5FD4C6CFE5DB}"/>
    <cellStyle name="Comma 41 2 2 2 2 4" xfId="23823" xr:uid="{9AB053D8-0D8A-4D0C-AB28-D87AC6A450DF}"/>
    <cellStyle name="Comma 41 2 2 2 3" xfId="15490" xr:uid="{AB820690-698C-4E00-BDB3-60C567547E92}"/>
    <cellStyle name="Comma 41 2 2 2 4" xfId="12833" xr:uid="{E58C3DDF-A1A3-4200-B4EA-54C337205FCF}"/>
    <cellStyle name="Comma 41 2 2 2 5" xfId="20916" xr:uid="{7F8B7806-D4B6-4A5D-B8B6-EB0E19B335CB}"/>
    <cellStyle name="Comma 41 2 2 3" xfId="6713" xr:uid="{A0CD8194-D4B2-4A6C-9FEC-1B1B5F838C81}"/>
    <cellStyle name="Comma 41 2 2 3 2" xfId="15492" xr:uid="{B6740095-E7DA-463B-A125-6BF121EF2B77}"/>
    <cellStyle name="Comma 41 2 2 3 3" xfId="12835" xr:uid="{79A0C29B-123D-4A69-9A7B-FCFF8E69DEB3}"/>
    <cellStyle name="Comma 41 2 2 3 4" xfId="22397" xr:uid="{4F9BF8A7-1E4B-4DD7-895B-E32B58332AAA}"/>
    <cellStyle name="Comma 41 2 2 4" xfId="15489" xr:uid="{4DE177DD-83E4-4E73-A8D2-FBA0F1FDCC59}"/>
    <cellStyle name="Comma 41 2 2 5" xfId="12832" xr:uid="{D92C6B97-E481-47B1-9DD2-560620006FDE}"/>
    <cellStyle name="Comma 41 2 2 6" xfId="19489" xr:uid="{87A90DE4-D509-4910-992C-5EF9597C6BC7}"/>
    <cellStyle name="Comma 41 2 3" xfId="4492" xr:uid="{2830E29D-19B2-433B-A037-FAC394BBB7CF}"/>
    <cellStyle name="Comma 41 2 3 2" xfId="7428" xr:uid="{E0A8C9CE-433D-4EF4-AA2E-27D6EE341D9F}"/>
    <cellStyle name="Comma 41 2 3 2 2" xfId="15494" xr:uid="{53F5FE39-B4F8-4A4C-BC58-627C0BC1B299}"/>
    <cellStyle name="Comma 41 2 3 2 3" xfId="12837" xr:uid="{D83D03DE-E49C-4D2B-826F-0817917F38CA}"/>
    <cellStyle name="Comma 41 2 3 2 4" xfId="23112" xr:uid="{6AE14A60-6C9B-439D-9100-DD805B516219}"/>
    <cellStyle name="Comma 41 2 3 3" xfId="15493" xr:uid="{1137D1CC-35C0-4C0F-97CE-3C1E18A53739}"/>
    <cellStyle name="Comma 41 2 3 4" xfId="12836" xr:uid="{2B8A8388-2364-40D8-9F92-DAFCFCE30653}"/>
    <cellStyle name="Comma 41 2 3 5" xfId="20205" xr:uid="{BA030D28-85DF-4B9A-99C8-AFE37310B1B1}"/>
    <cellStyle name="Comma 41 2 4" xfId="6002" xr:uid="{B9466294-11E2-4ABE-8AD4-8DDB4E7F64B7}"/>
    <cellStyle name="Comma 41 2 4 2" xfId="15495" xr:uid="{3201BDE9-4657-4E9F-9C4B-8F3C9A0DA868}"/>
    <cellStyle name="Comma 41 2 4 3" xfId="12838" xr:uid="{10751366-35FA-4842-A6E1-3995D85AEEFE}"/>
    <cellStyle name="Comma 41 2 4 4" xfId="21686" xr:uid="{2858CC30-AE11-4DA4-87E4-F61887FFC5F9}"/>
    <cellStyle name="Comma 41 2 5" xfId="2897" xr:uid="{2A072918-358E-40EB-89BE-CEE62771D5BF}"/>
    <cellStyle name="Comma 41 2 5 2" xfId="15488" xr:uid="{D87E5A49-8E74-4B81-963F-F6C8C6F27AF8}"/>
    <cellStyle name="Comma 41 2 5 3" xfId="18751" xr:uid="{18F164EF-6849-426E-ABA3-B0EB1923429D}"/>
    <cellStyle name="Comma 41 2 6" xfId="12831" xr:uid="{0880E888-5A65-4CA0-8BC7-8EA5D5D8FAB1}"/>
    <cellStyle name="Comma 41 2 7" xfId="17968" xr:uid="{4680D881-028F-4328-8A01-E234E2A47B0F}"/>
    <cellStyle name="Comma 41 3" xfId="2748" xr:uid="{F774A1B6-AFC8-42DB-9CB1-82A35452864C}"/>
    <cellStyle name="Comma 41 3 2" xfId="12840" xr:uid="{FEEC9D18-AF69-43FD-B11D-33BD1914D5A1}"/>
    <cellStyle name="Comma 41 3 2 2" xfId="12841" xr:uid="{525BE88C-AA9A-4FA5-94E0-61DE5CCB6653}"/>
    <cellStyle name="Comma 41 3 2 2 2" xfId="15498" xr:uid="{EB385E6F-B592-4610-9873-360B0E86D481}"/>
    <cellStyle name="Comma 41 3 2 3" xfId="15497" xr:uid="{4ED9D62A-F93D-44F1-8B44-971869754347}"/>
    <cellStyle name="Comma 41 3 3" xfId="12842" xr:uid="{C809ACC9-EF4B-472C-80EB-5C8EFF06E853}"/>
    <cellStyle name="Comma 41 3 3 2" xfId="15499" xr:uid="{AD46198E-5E37-418B-A039-9AEC9D3F76BD}"/>
    <cellStyle name="Comma 41 3 4" xfId="15496" xr:uid="{A0A7E078-0170-42F0-9506-77763CDB13A2}"/>
    <cellStyle name="Comma 41 3 5" xfId="12839" xr:uid="{6576F628-826D-4533-84F6-5C80682062D5}"/>
    <cellStyle name="Comma 41 4" xfId="3475" xr:uid="{27E47604-BCD9-4074-A601-B0DC8A3BD202}"/>
    <cellStyle name="Comma 41 4 2" xfId="4910" xr:uid="{EBCD5483-B193-4FB1-BE12-1E9A89CDD2C0}"/>
    <cellStyle name="Comma 41 4 2 2" xfId="7846" xr:uid="{1471D50A-76F5-4E28-89A2-65611BD8E795}"/>
    <cellStyle name="Comma 41 4 2 2 2" xfId="15501" xr:uid="{C012944F-9D67-4CBD-A3EF-EFD17E84224C}"/>
    <cellStyle name="Comma 41 4 2 2 3" xfId="23530" xr:uid="{507B0F02-C878-47CE-AD88-3850E4080C34}"/>
    <cellStyle name="Comma 41 4 2 3" xfId="12844" xr:uid="{DF594BCA-861B-43D7-B190-777DFDD65CA1}"/>
    <cellStyle name="Comma 41 4 2 4" xfId="20623" xr:uid="{F203532B-D2DF-466E-999C-5F1F7948C4A9}"/>
    <cellStyle name="Comma 41 4 3" xfId="6420" xr:uid="{6A9AB475-ECBD-4B7A-A483-36DFDFE40FC4}"/>
    <cellStyle name="Comma 41 4 3 2" xfId="15500" xr:uid="{A0433E8A-0DA6-499F-8983-7B8623C602DC}"/>
    <cellStyle name="Comma 41 4 3 3" xfId="22104" xr:uid="{C3B290FE-AD83-4BC3-8D43-406ECB95E142}"/>
    <cellStyle name="Comma 41 4 4" xfId="12843" xr:uid="{CBDEA33B-F575-4EC3-B4F2-B312E2BCABDC}"/>
    <cellStyle name="Comma 41 4 5" xfId="19196" xr:uid="{310F0CBB-71E7-440B-88A8-A07BDC830B5B}"/>
    <cellStyle name="Comma 41 5" xfId="4199" xr:uid="{E57DF133-4BDB-4413-A57B-5FE7AA97DB05}"/>
    <cellStyle name="Comma 41 5 2" xfId="7135" xr:uid="{7B81FC76-78ED-4942-90AC-DDF2B2B274BB}"/>
    <cellStyle name="Comma 41 5 2 2" xfId="15502" xr:uid="{EA109F22-1FA3-4004-89B3-FDA7A7C9EB24}"/>
    <cellStyle name="Comma 41 5 2 3" xfId="22819" xr:uid="{EDB8686C-196C-42B3-9C14-B177358B51C2}"/>
    <cellStyle name="Comma 41 5 3" xfId="12845" xr:uid="{8ED367E4-0295-4CE1-9987-C9070E2225C0}"/>
    <cellStyle name="Comma 41 5 4" xfId="19912" xr:uid="{6C00C840-4144-4D33-BC00-35254DF31F63}"/>
    <cellStyle name="Comma 41 6" xfId="5709" xr:uid="{15ECD933-FB93-40A0-82AF-3F42624C6F4A}"/>
    <cellStyle name="Comma 41 6 2" xfId="14970" xr:uid="{64BDECB9-90FD-43B1-985E-522D4408B34B}"/>
    <cellStyle name="Comma 41 6 3" xfId="21393" xr:uid="{1128FCF3-7CAD-4052-8462-0407002EA6A4}"/>
    <cellStyle name="Comma 41 7" xfId="2305" xr:uid="{8FDFA4C4-F269-4790-8B38-B55C6AC5BC30}"/>
    <cellStyle name="Comma 41 7 2" xfId="18387" xr:uid="{50DEF49D-9E37-4798-8F19-1717FE05D614}"/>
    <cellStyle name="Comma 41 8" xfId="12314" xr:uid="{142B857A-12E7-4C1D-BBEB-D87247D2D073}"/>
    <cellStyle name="Comma 41 9" xfId="17661" xr:uid="{E24A1F93-AC60-4961-BE39-61BF7F1D1D57}"/>
    <cellStyle name="Comma 42" xfId="748" xr:uid="{C50C13A8-48F6-48BB-9C08-BE84A944B392}"/>
    <cellStyle name="Comma 42 2" xfId="1057" xr:uid="{8A68B985-584D-47C9-9E46-4F2585C4AECD}"/>
    <cellStyle name="Comma 42 2 2" xfId="3775" xr:uid="{4680DE71-9351-4164-A866-8F6A0D6C92E8}"/>
    <cellStyle name="Comma 42 2 2 2" xfId="5208" xr:uid="{6AD2A548-02BE-4A9A-8AC8-40E23619DA2B}"/>
    <cellStyle name="Comma 42 2 2 2 2" xfId="8144" xr:uid="{C47CC077-E8A1-45D1-826A-B5FAAACF0137}"/>
    <cellStyle name="Comma 42 2 2 2 2 2" xfId="23828" xr:uid="{D89AB41D-DF63-4C9C-A1CB-FF9080837A4F}"/>
    <cellStyle name="Comma 42 2 2 2 3" xfId="20921" xr:uid="{4ECD3605-E73E-4366-A530-5703AB6BF122}"/>
    <cellStyle name="Comma 42 2 2 3" xfId="6718" xr:uid="{6EF8A202-1DCE-4FFB-AC0E-BC662D2AB98C}"/>
    <cellStyle name="Comma 42 2 2 3 2" xfId="22402" xr:uid="{A5E73E7F-E676-4658-9679-95BDAEABF6D5}"/>
    <cellStyle name="Comma 42 2 2 4" xfId="19494" xr:uid="{FB1B6F1C-F1F5-4E67-8F61-6A09CB610F10}"/>
    <cellStyle name="Comma 42 2 3" xfId="4497" xr:uid="{5F818230-ACB3-42BC-A2F1-DCB2C28F3194}"/>
    <cellStyle name="Comma 42 2 3 2" xfId="7433" xr:uid="{4E895359-C4C5-4893-800D-156C8AC8A4BD}"/>
    <cellStyle name="Comma 42 2 3 2 2" xfId="23117" xr:uid="{D6CD88A1-26F1-489B-9867-86A4067F3544}"/>
    <cellStyle name="Comma 42 2 3 3" xfId="20210" xr:uid="{E200D993-20A0-4E06-BE35-DAD221FACE7F}"/>
    <cellStyle name="Comma 42 2 4" xfId="6007" xr:uid="{E21EC65B-A962-4EB2-AADC-C94C33E7502F}"/>
    <cellStyle name="Comma 42 2 4 2" xfId="21691" xr:uid="{7B5786BB-F941-42D1-BDA5-C2D15C629E2F}"/>
    <cellStyle name="Comma 42 2 5" xfId="2902" xr:uid="{4A977B82-31AA-42DC-A908-A9555E9AF247}"/>
    <cellStyle name="Comma 42 2 5 2" xfId="18756" xr:uid="{12ACD737-9CB6-493C-96DA-3C0368C09AD8}"/>
    <cellStyle name="Comma 42 2 6" xfId="14975" xr:uid="{43D15A9B-95D6-41EF-BA8F-D53BCE85E73E}"/>
    <cellStyle name="Comma 42 2 7" xfId="17972" xr:uid="{9FD9E733-3784-489F-8490-0806AE7A7E76}"/>
    <cellStyle name="Comma 42 3" xfId="3480" xr:uid="{81600136-1192-4D39-B66B-33C33EED343D}"/>
    <cellStyle name="Comma 42 3 2" xfId="4915" xr:uid="{C01869F9-A7B1-4DAE-AC78-F3CD8A0530AB}"/>
    <cellStyle name="Comma 42 3 2 2" xfId="7851" xr:uid="{29AEF0B8-98A4-43B5-A576-D98665E814BC}"/>
    <cellStyle name="Comma 42 3 2 2 2" xfId="23535" xr:uid="{504D3B6E-A545-419F-8CCA-E55E8A38183B}"/>
    <cellStyle name="Comma 42 3 2 3" xfId="20628" xr:uid="{4790D571-5E1E-4CAA-BFEE-C19C808EB6B7}"/>
    <cellStyle name="Comma 42 3 3" xfId="6425" xr:uid="{B69775AA-8351-4228-AC1D-E2239A959A36}"/>
    <cellStyle name="Comma 42 3 3 2" xfId="22109" xr:uid="{BB6481D9-4F1B-4C57-B1CF-BBF03D31A4FA}"/>
    <cellStyle name="Comma 42 3 4" xfId="19201" xr:uid="{0A5858CE-21B9-4221-9416-1B58BBBF131A}"/>
    <cellStyle name="Comma 42 4" xfId="4204" xr:uid="{F697A51B-E77F-4A86-8737-44412FF64196}"/>
    <cellStyle name="Comma 42 4 2" xfId="7140" xr:uid="{74D7050B-9132-4505-9FDE-8F663279FD41}"/>
    <cellStyle name="Comma 42 4 2 2" xfId="22824" xr:uid="{182915FF-6DBC-43DF-95D8-FD3279702A05}"/>
    <cellStyle name="Comma 42 4 3" xfId="19917" xr:uid="{7DD66FD2-54B8-4B94-B192-841C6F7D709A}"/>
    <cellStyle name="Comma 42 5" xfId="5714" xr:uid="{942C9848-26BE-4D3C-B4C0-DED7A561D2B3}"/>
    <cellStyle name="Comma 42 5 2" xfId="21398" xr:uid="{3C824C78-5628-4F36-9128-6D230F875BEB}"/>
    <cellStyle name="Comma 42 6" xfId="2312" xr:uid="{65382F92-8935-46B0-B516-84755425CFBC}"/>
    <cellStyle name="Comma 42 6 2" xfId="18393" xr:uid="{287BA080-939E-4A87-8AAF-ADACB4717DF3}"/>
    <cellStyle name="Comma 42 7" xfId="12318" xr:uid="{EBB11D2F-EC8B-43ED-A369-EB0274B03718}"/>
    <cellStyle name="Comma 42 8" xfId="17665" xr:uid="{77EAE65F-2AF5-4A3D-852E-98A0FACA6047}"/>
    <cellStyle name="Comma 43" xfId="566" xr:uid="{C19B6300-767D-4985-820B-49238B701532}"/>
    <cellStyle name="Comma 43 2" xfId="974" xr:uid="{BDAF91B4-1CEA-47F1-905F-8C055675DF05}"/>
    <cellStyle name="Comma 43 2 2" xfId="3878" xr:uid="{D6B467AD-36BE-486C-9D64-9F2140A6E47E}"/>
    <cellStyle name="Comma 43 2 2 2" xfId="5311" xr:uid="{F138EA72-4833-4034-8C58-386E65897EB9}"/>
    <cellStyle name="Comma 43 2 2 2 2" xfId="8247" xr:uid="{C4FC4964-B5B0-4221-912E-BDC50C79286F}"/>
    <cellStyle name="Comma 43 2 2 2 2 2" xfId="15506" xr:uid="{A0571DD3-906D-49D8-8DF6-BDE2AE6D6823}"/>
    <cellStyle name="Comma 43 2 2 2 2 3" xfId="12849" xr:uid="{B7ED03C8-BF2E-45A1-AC92-08217D15A608}"/>
    <cellStyle name="Comma 43 2 2 2 2 4" xfId="23931" xr:uid="{18B2DD4C-47D8-4921-9614-D69FD504AF54}"/>
    <cellStyle name="Comma 43 2 2 2 3" xfId="15505" xr:uid="{B3F8944E-5852-4DE8-8D7C-301B4578E5C8}"/>
    <cellStyle name="Comma 43 2 2 2 4" xfId="12848" xr:uid="{5AB90FFA-1A05-4905-A88A-34C75FB4C6AC}"/>
    <cellStyle name="Comma 43 2 2 2 5" xfId="21024" xr:uid="{CBDAAFB5-022F-46AF-89DB-8592762FA8FA}"/>
    <cellStyle name="Comma 43 2 2 3" xfId="6821" xr:uid="{BD7F123C-C32C-4175-B70A-E849D4C78297}"/>
    <cellStyle name="Comma 43 2 2 3 2" xfId="15507" xr:uid="{F0EC090D-3C76-4049-A3D7-083DC9D9DD02}"/>
    <cellStyle name="Comma 43 2 2 3 3" xfId="12850" xr:uid="{063977D1-E2AE-4717-BF7B-3A3C1A6E21C0}"/>
    <cellStyle name="Comma 43 2 2 3 4" xfId="22505" xr:uid="{9CAC3540-79E9-48B4-9C68-1D0F7F9F9EC7}"/>
    <cellStyle name="Comma 43 2 2 4" xfId="15504" xr:uid="{0BB173C1-E8DE-4D68-A9DA-60FE23634378}"/>
    <cellStyle name="Comma 43 2 2 5" xfId="12847" xr:uid="{0CF0703A-0BBF-4F2F-BD67-E0B26BD9725E}"/>
    <cellStyle name="Comma 43 2 2 6" xfId="19597" xr:uid="{B971FFBF-9DA5-4AE2-A907-0FB2F884FA05}"/>
    <cellStyle name="Comma 43 2 3" xfId="4600" xr:uid="{96EDAFD0-76EF-42C7-8A1D-E3FAA90BD5D1}"/>
    <cellStyle name="Comma 43 2 3 2" xfId="7536" xr:uid="{23394DD2-C93F-4A83-BAFC-A822F2F23B9A}"/>
    <cellStyle name="Comma 43 2 3 2 2" xfId="15509" xr:uid="{57DF4C47-DE5B-4E45-8911-37FA09521D2C}"/>
    <cellStyle name="Comma 43 2 3 2 3" xfId="12852" xr:uid="{35D36516-8A43-4979-ADDC-C0856C9569CA}"/>
    <cellStyle name="Comma 43 2 3 2 4" xfId="23220" xr:uid="{59C9C376-87F5-402A-8B9B-04A8A37E3B45}"/>
    <cellStyle name="Comma 43 2 3 3" xfId="15508" xr:uid="{40C91CFF-31EA-48D3-898D-9E143C8B910F}"/>
    <cellStyle name="Comma 43 2 3 4" xfId="12851" xr:uid="{43951AD2-339B-474A-AE10-A06C2B1244F5}"/>
    <cellStyle name="Comma 43 2 3 5" xfId="20313" xr:uid="{6CE2E780-6C88-4BC2-B507-9236CD92C26F}"/>
    <cellStyle name="Comma 43 2 4" xfId="6110" xr:uid="{8DB8B4CD-C4C2-430A-976A-EF32C2B984C3}"/>
    <cellStyle name="Comma 43 2 4 2" xfId="15510" xr:uid="{8080EC78-A53B-422F-BBF1-EA1BDF21B150}"/>
    <cellStyle name="Comma 43 2 4 3" xfId="12853" xr:uid="{A4FE8FC9-5714-4D11-ADFB-7B572D5563CA}"/>
    <cellStyle name="Comma 43 2 4 4" xfId="21794" xr:uid="{1B757768-16E7-4537-B5DA-B82BED149B6C}"/>
    <cellStyle name="Comma 43 2 5" xfId="3013" xr:uid="{40FDD4AB-C821-4D3C-80E3-513E7B86D7EC}"/>
    <cellStyle name="Comma 43 2 5 2" xfId="15503" xr:uid="{03F90947-62B6-4E7B-B453-FAE766B6999C}"/>
    <cellStyle name="Comma 43 2 5 3" xfId="18861" xr:uid="{8DC7A3B2-ADE9-4416-8D75-7292D82C1E98}"/>
    <cellStyle name="Comma 43 2 6" xfId="12846" xr:uid="{22565985-9DBD-4573-A357-B049D9437BD2}"/>
    <cellStyle name="Comma 43 2 7" xfId="17890" xr:uid="{7F139290-A76A-4233-B1C5-51B5A7D0C13A}"/>
    <cellStyle name="Comma 43 3" xfId="3580" xr:uid="{7FD6E264-239D-4DC8-9CE7-08C6430B82E1}"/>
    <cellStyle name="Comma 43 3 2" xfId="5014" xr:uid="{5D35DDD7-86D2-4F8B-B9FF-6D0E1B98D3B0}"/>
    <cellStyle name="Comma 43 3 2 2" xfId="7950" xr:uid="{9546EBA5-EE65-4064-B09B-69CCF5242A10}"/>
    <cellStyle name="Comma 43 3 2 2 2" xfId="15513" xr:uid="{0C1C72BF-72B0-4F35-8A04-ADB69C206ED3}"/>
    <cellStyle name="Comma 43 3 2 2 3" xfId="12856" xr:uid="{047A3498-FE6C-485F-9785-5AF33D7B28F6}"/>
    <cellStyle name="Comma 43 3 2 2 4" xfId="23634" xr:uid="{986ADF45-F739-4792-BDC0-9CD0B1CE9123}"/>
    <cellStyle name="Comma 43 3 2 3" xfId="15512" xr:uid="{D73AA3DC-0559-4A0B-BF20-D2CE1BE21E41}"/>
    <cellStyle name="Comma 43 3 2 4" xfId="12855" xr:uid="{78E7B4C2-5B3C-43A0-9D52-B34E62646AC2}"/>
    <cellStyle name="Comma 43 3 2 5" xfId="20727" xr:uid="{5E960628-91EC-446B-B839-DB482AA918C1}"/>
    <cellStyle name="Comma 43 3 3" xfId="6524" xr:uid="{3CE2FACB-E390-4447-A4A2-BE7D1C89B628}"/>
    <cellStyle name="Comma 43 3 3 2" xfId="15514" xr:uid="{0E301B74-D751-4FFD-925A-6DEE554AD07C}"/>
    <cellStyle name="Comma 43 3 3 3" xfId="12857" xr:uid="{7C162EE9-18D8-443F-9ED6-50B14327BB46}"/>
    <cellStyle name="Comma 43 3 3 4" xfId="22208" xr:uid="{B44082D0-AC02-42B5-81D5-1F7BFAF15963}"/>
    <cellStyle name="Comma 43 3 4" xfId="15511" xr:uid="{EF974419-5B2D-41E6-B026-B56547FD1050}"/>
    <cellStyle name="Comma 43 3 5" xfId="12854" xr:uid="{C3F58458-A5F4-4B2E-B8E1-34469D2E3C65}"/>
    <cellStyle name="Comma 43 3 6" xfId="19300" xr:uid="{DCF563A8-CE72-47CA-A42A-83557A1ED78F}"/>
    <cellStyle name="Comma 43 4" xfId="4303" xr:uid="{03373D78-B550-46FC-9281-AA1518E741A7}"/>
    <cellStyle name="Comma 43 4 2" xfId="7239" xr:uid="{EA45F846-AF56-4A63-A377-F4BAD9286F21}"/>
    <cellStyle name="Comma 43 4 2 2" xfId="15516" xr:uid="{21BC9793-13FF-4C4F-BCCB-C827416BBC21}"/>
    <cellStyle name="Comma 43 4 2 3" xfId="12859" xr:uid="{97112011-68D3-48DF-A333-3BB883F3A71F}"/>
    <cellStyle name="Comma 43 4 2 4" xfId="22923" xr:uid="{A032497D-D263-4426-ABD8-F252CA01C055}"/>
    <cellStyle name="Comma 43 4 3" xfId="15515" xr:uid="{DF470120-1270-4719-9FA5-48DDE322C3CE}"/>
    <cellStyle name="Comma 43 4 4" xfId="12858" xr:uid="{92093551-116D-4D40-BA11-A07F3AAFF35E}"/>
    <cellStyle name="Comma 43 4 5" xfId="20016" xr:uid="{1C2150EF-5572-4858-A92C-25C890E131C3}"/>
    <cellStyle name="Comma 43 5" xfId="5813" xr:uid="{EE441023-86E8-404C-B6B5-C42CD257FC7D}"/>
    <cellStyle name="Comma 43 5 2" xfId="15517" xr:uid="{F9DE2C5D-6B1E-42E5-B2E3-B9FD82017EDF}"/>
    <cellStyle name="Comma 43 5 3" xfId="12860" xr:uid="{1B50D2B8-CD29-4BFF-99DD-484AFFA23DD4}"/>
    <cellStyle name="Comma 43 5 4" xfId="21497" xr:uid="{8EE47C56-13FF-4020-8431-FA29B92B1340}"/>
    <cellStyle name="Comma 43 6" xfId="2560" xr:uid="{5A21BA45-0D5A-40E8-8C89-9C0279932B6E}"/>
    <cellStyle name="Comma 43 6 2" xfId="14888" xr:uid="{22709084-05BD-4506-B18E-3663A84BBD87}"/>
    <cellStyle name="Comma 43 6 3" xfId="18529" xr:uid="{49054AAD-868C-4189-9BF8-9F19B5C47E21}"/>
    <cellStyle name="Comma 43 7" xfId="12241" xr:uid="{A641AE90-52EA-4FCA-A926-3B62B457C0AF}"/>
    <cellStyle name="Comma 43 8" xfId="17581" xr:uid="{A8CE69DC-DBA6-4028-A519-077C84453D60}"/>
    <cellStyle name="Comma 44" xfId="758" xr:uid="{6B3728B1-46D1-4D25-99DC-E62638F0A955}"/>
    <cellStyle name="Comma 44 2" xfId="1066" xr:uid="{CCB21023-8E3F-40D2-A041-6037E41374FD}"/>
    <cellStyle name="Comma 44 2 2" xfId="3096" xr:uid="{AF2A95E8-D1D8-4581-ABE4-09EE722EA6A6}"/>
    <cellStyle name="Comma 44 2 2 2" xfId="12863" xr:uid="{E720DAF3-5F94-4EE8-8E7F-6CD8CB530DFB}"/>
    <cellStyle name="Comma 44 2 2 2 2" xfId="12864" xr:uid="{8AC4DF49-D753-446C-B298-181AB7CD0BA5}"/>
    <cellStyle name="Comma 44 2 2 2 2 2" xfId="15521" xr:uid="{DC63142B-6823-4E4B-9304-3C6A09EF68FA}"/>
    <cellStyle name="Comma 44 2 2 2 3" xfId="15520" xr:uid="{8167E98F-B85D-449B-983D-5B16AD192B22}"/>
    <cellStyle name="Comma 44 2 2 3" xfId="12865" xr:uid="{E07067F6-3E67-407D-BB71-4C7C82AB7C1F}"/>
    <cellStyle name="Comma 44 2 2 3 2" xfId="15522" xr:uid="{C43C7F34-CE3E-4410-A11C-B7B2DCF83223}"/>
    <cellStyle name="Comma 44 2 2 4" xfId="15519" xr:uid="{3B116C4B-E4A3-41B4-BA4B-CFF00BE17A6F}"/>
    <cellStyle name="Comma 44 2 2 5" xfId="12862" xr:uid="{62CDB146-F700-41B3-9970-CFC6E853EE05}"/>
    <cellStyle name="Comma 44 2 2 6" xfId="25233" xr:uid="{D90DEF3F-D9EA-487A-9E7A-784D0776DE17}"/>
    <cellStyle name="Comma 44 2 3" xfId="12866" xr:uid="{71629AC8-7BED-40D2-8D37-776BE4CB5FC3}"/>
    <cellStyle name="Comma 44 2 3 2" xfId="12867" xr:uid="{09523815-0C3A-4C4C-91E3-2FAB3DD3892B}"/>
    <cellStyle name="Comma 44 2 3 2 2" xfId="15524" xr:uid="{557159EB-0B1D-4A18-A23A-89957A3A83BB}"/>
    <cellStyle name="Comma 44 2 3 3" xfId="15523" xr:uid="{5174AD3A-5017-4796-BBD3-CE3196D92D4A}"/>
    <cellStyle name="Comma 44 2 4" xfId="12868" xr:uid="{96E3F80F-B342-44B2-87B1-181B19BAAB54}"/>
    <cellStyle name="Comma 44 2 4 2" xfId="15525" xr:uid="{37F1D30E-F8E2-441F-A031-6A574460F74C}"/>
    <cellStyle name="Comma 44 2 5" xfId="15518" xr:uid="{F4889FED-CECD-4D53-84EE-6B0CE96EFC7B}"/>
    <cellStyle name="Comma 44 2 6" xfId="12861" xr:uid="{2C6CC593-F11A-4FF3-8C03-009473A318E0}"/>
    <cellStyle name="Comma 44 2 7" xfId="17981" xr:uid="{1DE9575F-AD3F-4618-8693-60A5060ABFDD}"/>
    <cellStyle name="Comma 44 3" xfId="3057" xr:uid="{D5D8074A-B759-4770-8A15-FC4CB5207935}"/>
    <cellStyle name="Comma 44 3 2" xfId="3914" xr:uid="{5280E9DB-3895-4239-9BB6-554D6CBE0C5A}"/>
    <cellStyle name="Comma 44 3 2 2" xfId="5347" xr:uid="{D50734A6-C8CA-46E5-980B-F62E70D1E531}"/>
    <cellStyle name="Comma 44 3 2 2 2" xfId="8283" xr:uid="{EA8E7867-3729-4C2F-B779-5CF674544532}"/>
    <cellStyle name="Comma 44 3 2 2 2 2" xfId="15528" xr:uid="{9D1BD24B-9FE8-446C-8737-C6181902D7CE}"/>
    <cellStyle name="Comma 44 3 2 2 2 3" xfId="23967" xr:uid="{0B3C8A81-D121-49A9-B646-6CF0F020AD84}"/>
    <cellStyle name="Comma 44 3 2 2 3" xfId="12871" xr:uid="{BAE4E5CF-BD95-432C-A16F-564A045F3D01}"/>
    <cellStyle name="Comma 44 3 2 2 4" xfId="21060" xr:uid="{8CD3F2FB-E38B-4771-A31A-F2574DA5EEF7}"/>
    <cellStyle name="Comma 44 3 2 3" xfId="6857" xr:uid="{C064B667-B016-44ED-8346-ECB98A2B65A5}"/>
    <cellStyle name="Comma 44 3 2 3 2" xfId="15527" xr:uid="{3C8C1EF7-71DF-43C8-86C5-599ACB76C267}"/>
    <cellStyle name="Comma 44 3 2 3 3" xfId="22541" xr:uid="{A643A583-B136-4DFE-AD29-CBC22EC5EEF8}"/>
    <cellStyle name="Comma 44 3 2 4" xfId="12870" xr:uid="{B5B32DB9-93AE-450E-9F86-36069B301A10}"/>
    <cellStyle name="Comma 44 3 2 5" xfId="19633" xr:uid="{47CF72F9-A8E9-44E3-93D8-ADDBA3632C50}"/>
    <cellStyle name="Comma 44 3 3" xfId="4636" xr:uid="{287459E5-8B19-4139-A410-31758C54B35E}"/>
    <cellStyle name="Comma 44 3 3 2" xfId="7572" xr:uid="{78A05C45-BED3-4505-A2EE-7646DFA3B926}"/>
    <cellStyle name="Comma 44 3 3 2 2" xfId="15529" xr:uid="{AFE237E4-99BE-42C3-9F5A-BF01547F1A9C}"/>
    <cellStyle name="Comma 44 3 3 2 3" xfId="23256" xr:uid="{18C0A4DD-E243-41BB-A701-A80AE19801CE}"/>
    <cellStyle name="Comma 44 3 3 3" xfId="12872" xr:uid="{5B0D56FE-0583-4645-A995-6CC8505AB903}"/>
    <cellStyle name="Comma 44 3 3 4" xfId="20349" xr:uid="{517816C7-80C0-4000-A088-CCD24DFC9693}"/>
    <cellStyle name="Comma 44 3 4" xfId="6146" xr:uid="{698DD5A7-5C4B-42AF-8434-56E885CB4BD8}"/>
    <cellStyle name="Comma 44 3 4 2" xfId="15526" xr:uid="{D2A87F04-F503-42C6-A582-00850BE9C9F1}"/>
    <cellStyle name="Comma 44 3 4 3" xfId="21830" xr:uid="{1DECA5E0-2AA2-4861-BECB-9ACE927E2842}"/>
    <cellStyle name="Comma 44 3 5" xfId="12869" xr:uid="{EC66BF2D-1423-4EC2-A53D-8F50A07597B7}"/>
    <cellStyle name="Comma 44 3 6" xfId="18898" xr:uid="{D091C57C-0BE0-46DA-9D83-A5150099D768}"/>
    <cellStyle name="Comma 44 4" xfId="2556" xr:uid="{B7FB6F1E-4F09-4168-BF19-CB4E5F454DA9}"/>
    <cellStyle name="Comma 44 4 2" xfId="12874" xr:uid="{987E1F9D-5812-44A4-9854-173A83DC1248}"/>
    <cellStyle name="Comma 44 4 2 2" xfId="15531" xr:uid="{E245A4B5-64B2-450B-8A1F-99B307FE7A15}"/>
    <cellStyle name="Comma 44 4 3" xfId="15530" xr:uid="{B8F98DEF-58FC-419F-99B1-7B9533D7D88A}"/>
    <cellStyle name="Comma 44 4 4" xfId="12873" xr:uid="{B915429C-DBB1-42DE-AD40-E01BF72F6159}"/>
    <cellStyle name="Comma 44 5" xfId="12875" xr:uid="{C11A95DB-0F2F-4D32-8DA0-08DCAB6A4A4C}"/>
    <cellStyle name="Comma 44 5 2" xfId="15532" xr:uid="{972F6157-7F9A-4599-B754-AB27325A8E27}"/>
    <cellStyle name="Comma 44 6" xfId="14984" xr:uid="{986AFB27-A5C1-420C-8C8B-36E863EF0913}"/>
    <cellStyle name="Comma 44 7" xfId="12326" xr:uid="{E49E2935-24B5-4986-94CB-CE088C5ADC46}"/>
    <cellStyle name="Comma 44 8" xfId="17675" xr:uid="{D63C98CD-D727-4495-A50D-14255ADB14EB}"/>
    <cellStyle name="Comma 45" xfId="760" xr:uid="{4DA27230-0568-4DE7-A6DB-6FB049938BCF}"/>
    <cellStyle name="Comma 45 2" xfId="767" xr:uid="{6ADB5FBA-29BF-468C-B114-B13D1E52E045}"/>
    <cellStyle name="Comma 45 2 2" xfId="776" xr:uid="{D44A57D0-7933-4E93-854E-2A242F10ACE5}"/>
    <cellStyle name="Comma 45 2 2 2" xfId="1084" xr:uid="{22FB35BF-4113-41FA-964D-8C0B0E02879B}"/>
    <cellStyle name="Comma 45 2 2 2 2" xfId="15002" xr:uid="{A87179CE-7F2E-41CC-8B14-D3C7389EB287}"/>
    <cellStyle name="Comma 45 2 2 2 3" xfId="17999" xr:uid="{C3E0771B-1517-48C3-887B-2334AADFE86A}"/>
    <cellStyle name="Comma 45 2 2 3" xfId="12344" xr:uid="{0FB6669E-9314-4E6B-BEAE-7F3B98B33AE7}"/>
    <cellStyle name="Comma 45 2 2 4" xfId="17693" xr:uid="{F397C610-1720-4B2D-B4AC-CE1118E0FE9D}"/>
    <cellStyle name="Comma 45 2 3" xfId="1075" xr:uid="{EFD18DBF-388A-4B22-82C0-BA3F0772D25A}"/>
    <cellStyle name="Comma 45 2 3 2" xfId="14993" xr:uid="{D381D6F3-F46A-42BE-84EF-5D6EF636A32F}"/>
    <cellStyle name="Comma 45 2 3 3" xfId="17990" xr:uid="{327D9FAF-D61D-4AC0-ACA8-8C65E48A9DE1}"/>
    <cellStyle name="Comma 45 2 4" xfId="2581" xr:uid="{189FF35C-E41A-4B0A-999B-48230A321273}"/>
    <cellStyle name="Comma 45 2 5" xfId="12335" xr:uid="{15FA6B8E-B638-4706-9326-512A9431D306}"/>
    <cellStyle name="Comma 45 2 6" xfId="17684" xr:uid="{58D0FF11-CF65-4A19-B06D-F8546B010AC6}"/>
    <cellStyle name="Comma 45 3" xfId="1068" xr:uid="{DA7285EC-28EF-4863-8E05-3D3C8681869A}"/>
    <cellStyle name="Comma 45 3 2" xfId="2627" xr:uid="{A0A38CFA-5566-4FA0-97B8-E026488C86D2}"/>
    <cellStyle name="Comma 45 3 3" xfId="14986" xr:uid="{F4E67AAB-68FB-4DD4-8B88-7ADE3876FB4A}"/>
    <cellStyle name="Comma 45 3 4" xfId="17983" xr:uid="{E0D5E521-C06C-4B74-B7EB-8AE8B2BA7530}"/>
    <cellStyle name="Comma 45 4" xfId="3034" xr:uid="{1B986BE6-010F-44F8-969B-49FB2BD98337}"/>
    <cellStyle name="Comma 45 4 2" xfId="3896" xr:uid="{A5722D74-3ACE-4E5B-9106-6405D62E48D2}"/>
    <cellStyle name="Comma 45 4 2 2" xfId="5329" xr:uid="{EE74DE42-434F-4541-A3A6-7C66C299BE8D}"/>
    <cellStyle name="Comma 45 4 2 2 2" xfId="8265" xr:uid="{29796780-A83F-4618-93DB-EB36DB616751}"/>
    <cellStyle name="Comma 45 4 2 2 2 2" xfId="23949" xr:uid="{9B16230B-2B07-47AD-9C69-48EC2BE71C48}"/>
    <cellStyle name="Comma 45 4 2 2 3" xfId="21042" xr:uid="{3A618394-68AA-45CA-9A46-500DBB8F1C22}"/>
    <cellStyle name="Comma 45 4 2 3" xfId="6839" xr:uid="{F6642139-9366-4710-89E7-029A40102737}"/>
    <cellStyle name="Comma 45 4 2 3 2" xfId="22523" xr:uid="{6EAEE185-1EB9-4672-A757-021011E46E2D}"/>
    <cellStyle name="Comma 45 4 2 4" xfId="19615" xr:uid="{79202D51-1C6C-484A-9B83-68065B48E17E}"/>
    <cellStyle name="Comma 45 4 3" xfId="4618" xr:uid="{B577DBE1-6090-42B1-A35A-3EFBDEBC656A}"/>
    <cellStyle name="Comma 45 4 3 2" xfId="7554" xr:uid="{4D196C5F-A510-4BFA-A32D-10D8EAB834C9}"/>
    <cellStyle name="Comma 45 4 3 2 2" xfId="23238" xr:uid="{0F6DE8AD-AE43-4006-B45E-C476B4A23CE1}"/>
    <cellStyle name="Comma 45 4 3 3" xfId="20331" xr:uid="{2BF949C0-93D0-41E9-8496-3C598140AAF8}"/>
    <cellStyle name="Comma 45 4 4" xfId="6128" xr:uid="{F3BEF549-151E-4AEE-9D67-96E8FF969452}"/>
    <cellStyle name="Comma 45 4 4 2" xfId="21812" xr:uid="{7F4E5E51-1B16-46F3-95EE-409A1D519284}"/>
    <cellStyle name="Comma 45 4 5" xfId="18879" xr:uid="{12DA786E-CDD5-42CE-AA6D-0F71C2019CB0}"/>
    <cellStyle name="Comma 45 5" xfId="2408" xr:uid="{123D029A-5D7A-40B8-BE97-E629DC09339C}"/>
    <cellStyle name="Comma 45 6" xfId="12328" xr:uid="{8C0A1364-544E-4090-B95C-19106745A08C}"/>
    <cellStyle name="Comma 45 7" xfId="17677" xr:uid="{0452C1F2-9991-416A-9320-5324A6E50658}"/>
    <cellStyle name="Comma 46" xfId="763" xr:uid="{611E737A-2BB0-412C-8FC4-081BF1D54676}"/>
    <cellStyle name="Comma 46 2" xfId="766" xr:uid="{2CA0BBD9-CB9A-460D-9C4A-1DB3C154F20D}"/>
    <cellStyle name="Comma 46 2 2" xfId="773" xr:uid="{64A678BF-F070-4FB7-9E1E-7DCCC479A28E}"/>
    <cellStyle name="Comma 46 2 2 2" xfId="1081" xr:uid="{0F5B1C86-5BBD-43F9-B56C-A1A5BB98A11A}"/>
    <cellStyle name="Comma 46 2 2 2 2" xfId="14999" xr:uid="{5542DC59-ACDD-40C0-9ADE-6A4110FFF7D2}"/>
    <cellStyle name="Comma 46 2 2 2 3" xfId="17996" xr:uid="{F7ED4CE6-DC98-4BF0-8E85-950EBC187645}"/>
    <cellStyle name="Comma 46 2 2 3" xfId="12341" xr:uid="{6DA0B905-3855-43DB-927A-3D3A6F3DEADC}"/>
    <cellStyle name="Comma 46 2 2 4" xfId="17690" xr:uid="{4F074EB7-19C2-4B15-A062-6F3981DC753E}"/>
    <cellStyle name="Comma 46 2 3" xfId="1074" xr:uid="{E30956F5-86C9-44A0-A21F-62C1F52EF8AC}"/>
    <cellStyle name="Comma 46 2 3 2" xfId="14992" xr:uid="{B761B7E6-F1A5-4F80-A52E-E044F904A9BF}"/>
    <cellStyle name="Comma 46 2 3 3" xfId="17989" xr:uid="{E0EBFF4E-90D2-438F-AF18-FAFB6EA9301A}"/>
    <cellStyle name="Comma 46 2 4" xfId="2583" xr:uid="{D3F9C037-60E9-4F54-BD88-FA785E9F4C6B}"/>
    <cellStyle name="Comma 46 2 5" xfId="12334" xr:uid="{C8ABD015-EE59-4DDA-8A01-99951B32084E}"/>
    <cellStyle name="Comma 46 2 6" xfId="17683" xr:uid="{EE5019C3-15A8-4E03-A711-BAF6B4B97A45}"/>
    <cellStyle name="Comma 46 3" xfId="1071" xr:uid="{DE375C6C-0CBF-40C6-AEED-6AAACCED1A18}"/>
    <cellStyle name="Comma 46 3 2" xfId="2628" xr:uid="{51FFA146-F46A-42C1-A0CE-281CBB2033F9}"/>
    <cellStyle name="Comma 46 3 3" xfId="14989" xr:uid="{D7D94461-17A0-4C62-8BE6-73FB551EC426}"/>
    <cellStyle name="Comma 46 3 4" xfId="17986" xr:uid="{DAE93FB7-B0C7-4C89-AE51-F06CF62DE474}"/>
    <cellStyle name="Comma 46 4" xfId="3068" xr:uid="{0D6DB119-4286-41A5-947B-B4D32F247F53}"/>
    <cellStyle name="Comma 46 4 2" xfId="3922" xr:uid="{2D72FA7E-DBF9-4CE7-9209-64AA2AD17780}"/>
    <cellStyle name="Comma 46 4 2 2" xfId="5355" xr:uid="{403E2214-9731-407D-A994-ADE46C19E5C7}"/>
    <cellStyle name="Comma 46 4 2 2 2" xfId="8291" xr:uid="{AD1C2A6D-0B9C-4704-9771-69E2CD8EF09C}"/>
    <cellStyle name="Comma 46 4 2 2 2 2" xfId="23975" xr:uid="{278A711C-BF97-4075-B62B-94ECB796EA47}"/>
    <cellStyle name="Comma 46 4 2 2 3" xfId="21068" xr:uid="{F007C9FB-0939-4F34-A7C1-8EA97451119A}"/>
    <cellStyle name="Comma 46 4 2 3" xfId="6865" xr:uid="{1DF59678-2589-46FD-93F7-C7F704EEC245}"/>
    <cellStyle name="Comma 46 4 2 3 2" xfId="22549" xr:uid="{A102F1A3-DB51-4E27-9E1B-E2FDE4F89903}"/>
    <cellStyle name="Comma 46 4 2 4" xfId="19641" xr:uid="{949510B1-9786-4B55-B4A2-BF5095E3B28B}"/>
    <cellStyle name="Comma 46 4 3" xfId="4644" xr:uid="{A6D90D3B-4594-4777-945D-29CE3B5A9E2B}"/>
    <cellStyle name="Comma 46 4 3 2" xfId="7580" xr:uid="{B34F9C3E-E7B0-45EE-BD59-1A5241ADECB4}"/>
    <cellStyle name="Comma 46 4 3 2 2" xfId="23264" xr:uid="{1D1F84F3-E89F-4B83-B557-BC73D47FBA08}"/>
    <cellStyle name="Comma 46 4 3 3" xfId="20357" xr:uid="{BB8788FE-B385-4FFF-917E-0EE7F54F9657}"/>
    <cellStyle name="Comma 46 4 4" xfId="6154" xr:uid="{E69662E2-8A26-4B67-A547-02E5B2028FFA}"/>
    <cellStyle name="Comma 46 4 4 2" xfId="21838" xr:uid="{46DDD5BB-1366-40C4-8BFA-2FA9DDE52A41}"/>
    <cellStyle name="Comma 46 4 5" xfId="18908" xr:uid="{7F5AC50A-FFC0-422D-8134-DBEA3B9CEEA2}"/>
    <cellStyle name="Comma 46 5" xfId="2411" xr:uid="{41BE6A1C-C940-4A2D-A2D2-15381CDED27E}"/>
    <cellStyle name="Comma 46 6" xfId="12331" xr:uid="{D425E6FC-6752-4D25-9665-787EF67673E0}"/>
    <cellStyle name="Comma 46 7" xfId="17680" xr:uid="{820E6DC1-2FB6-4CF5-B26D-CDA97F10C7C4}"/>
    <cellStyle name="Comma 47" xfId="36" xr:uid="{5373689E-313E-4AF3-8397-CF1F687DC57E}"/>
    <cellStyle name="Comma 47 2" xfId="2998" xr:uid="{CBF03FDC-B3C4-4BDF-9542-70D4608CFC10}"/>
    <cellStyle name="Comma 47 2 2" xfId="3870" xr:uid="{8589B565-D6DF-4502-8671-6BD21119A368}"/>
    <cellStyle name="Comma 47 2 2 2" xfId="5303" xr:uid="{170BB878-5B15-4F33-BB66-F9A6A4054B64}"/>
    <cellStyle name="Comma 47 2 2 2 2" xfId="8239" xr:uid="{774188F0-3A75-48DD-A73E-57BB66CD195E}"/>
    <cellStyle name="Comma 47 2 2 2 2 2" xfId="23923" xr:uid="{3BC67169-24F7-4933-9EC8-0CFA27DF7EA9}"/>
    <cellStyle name="Comma 47 2 2 2 3" xfId="21016" xr:uid="{3C8910D4-F74C-400A-BEAF-0337E711EF6B}"/>
    <cellStyle name="Comma 47 2 2 3" xfId="6813" xr:uid="{1AB27CB2-3600-469D-A00F-1C871391B8A6}"/>
    <cellStyle name="Comma 47 2 2 3 2" xfId="22497" xr:uid="{1D872476-0410-4060-8611-01634CB53353}"/>
    <cellStyle name="Comma 47 2 2 4" xfId="19589" xr:uid="{5F93EF14-D8A2-4DCA-B40A-7FE49CD40B7E}"/>
    <cellStyle name="Comma 47 2 3" xfId="4592" xr:uid="{C24E53E8-9982-40D1-A466-BB1956BBB14D}"/>
    <cellStyle name="Comma 47 2 3 2" xfId="7528" xr:uid="{36066012-DAC6-44C5-AA75-664EFEC1B223}"/>
    <cellStyle name="Comma 47 2 3 2 2" xfId="23212" xr:uid="{90D6EE63-E6F0-4F92-99D4-019B8F2EA113}"/>
    <cellStyle name="Comma 47 2 3 3" xfId="20305" xr:uid="{1BC4E214-D1DD-4952-9A8C-AEF97E0840C8}"/>
    <cellStyle name="Comma 47 2 4" xfId="6102" xr:uid="{ED347757-D935-4BD6-A324-B979413E6AF3}"/>
    <cellStyle name="Comma 47 2 4 2" xfId="21786" xr:uid="{106BB4F4-5250-4D6D-A36A-108024E5FF4D}"/>
    <cellStyle name="Comma 47 2 5" xfId="14766" xr:uid="{6B71DB33-1339-43CF-9DD9-C1567AEBB103}"/>
    <cellStyle name="Comma 47 2 6" xfId="18851" xr:uid="{B874A538-8B09-4FF9-BBFE-AAF61BB50CA5}"/>
    <cellStyle name="Comma 47 3" xfId="3575" xr:uid="{FDAB5849-030B-4F03-9415-0662D56EB410}"/>
    <cellStyle name="Comma 47 3 2" xfId="5010" xr:uid="{CAD71FE3-F22E-4B57-B1A5-332EE92177DB}"/>
    <cellStyle name="Comma 47 3 2 2" xfId="7946" xr:uid="{83F6391F-EEA2-42D3-B7F9-DB5B6B539CD1}"/>
    <cellStyle name="Comma 47 3 2 2 2" xfId="23630" xr:uid="{A820AB16-0E9E-4153-9117-61E59521C91A}"/>
    <cellStyle name="Comma 47 3 2 3" xfId="20723" xr:uid="{830EDA7B-AAFA-489C-902F-637F1D2A1201}"/>
    <cellStyle name="Comma 47 3 3" xfId="6520" xr:uid="{8168339C-9799-46EB-A011-859EB915CE50}"/>
    <cellStyle name="Comma 47 3 3 2" xfId="22204" xr:uid="{A5D9A8D8-8B53-4F94-9FF8-B855D781B257}"/>
    <cellStyle name="Comma 47 3 4" xfId="19296" xr:uid="{E91A944D-3FBD-4620-B046-E480961C6BCA}"/>
    <cellStyle name="Comma 47 4" xfId="4299" xr:uid="{7FC21A2D-37A5-41AE-80B7-DB65E1DAE225}"/>
    <cellStyle name="Comma 47 4 2" xfId="7235" xr:uid="{97BE583A-6594-46C5-9ACA-A74BF485EEEB}"/>
    <cellStyle name="Comma 47 4 2 2" xfId="22919" xr:uid="{74C5A9C5-4D7B-4DF1-A515-59F97A52EC6D}"/>
    <cellStyle name="Comma 47 4 3" xfId="20012" xr:uid="{91A55A37-4BAA-43CC-B717-E1EF91F5F213}"/>
    <cellStyle name="Comma 47 5" xfId="5809" xr:uid="{8BA73473-C3F3-4D40-BAAD-07CACEAA1958}"/>
    <cellStyle name="Comma 47 5 2" xfId="21493" xr:uid="{ADA7F03A-CF8D-46FB-A0BB-15D9D9AD3EA3}"/>
    <cellStyle name="Comma 47 6" xfId="2420" xr:uid="{DA9F072B-9FAA-4D7C-AB4F-4B60F0268576}"/>
    <cellStyle name="Comma 47 6 2" xfId="18490" xr:uid="{3E1445AD-B05E-428B-BB0E-9A37B442E481}"/>
    <cellStyle name="Comma 48" xfId="754" xr:uid="{AFA6F613-BDCB-4B4A-B53F-F68882604BAC}"/>
    <cellStyle name="Comma 48 2" xfId="1062" xr:uid="{20124583-FFCC-4904-AF92-AF5421D06E4F}"/>
    <cellStyle name="Comma 48 2 2" xfId="3869" xr:uid="{915A1779-0BFE-4B8A-8986-948660DF3E17}"/>
    <cellStyle name="Comma 48 2 2 2" xfId="5302" xr:uid="{66752F3C-52AD-4662-8D59-0A4941DCF27D}"/>
    <cellStyle name="Comma 48 2 2 2 2" xfId="8238" xr:uid="{5D0247B0-C3B1-411A-A62E-AFBE2616F16E}"/>
    <cellStyle name="Comma 48 2 2 2 2 2" xfId="12880" xr:uid="{F83EA5B3-6D51-4163-BFAF-9300719B083A}"/>
    <cellStyle name="Comma 48 2 2 2 2 2 2" xfId="15537" xr:uid="{C14B1325-56E8-4629-9D5B-444E742D2AAD}"/>
    <cellStyle name="Comma 48 2 2 2 2 3" xfId="15536" xr:uid="{056EE708-1DE2-4122-9F6F-02F4B2F67952}"/>
    <cellStyle name="Comma 48 2 2 2 2 4" xfId="12879" xr:uid="{09524477-A41E-4E65-A833-D38D14367677}"/>
    <cellStyle name="Comma 48 2 2 2 2 5" xfId="23922" xr:uid="{D215C4AB-0087-4A1A-AFC9-43D4FD517C94}"/>
    <cellStyle name="Comma 48 2 2 2 3" xfId="12881" xr:uid="{2F3B9238-15D9-4243-81DA-679739085950}"/>
    <cellStyle name="Comma 48 2 2 2 3 2" xfId="15538" xr:uid="{0135FD78-5549-4B5A-BEAA-860CFF70C7A5}"/>
    <cellStyle name="Comma 48 2 2 2 4" xfId="15535" xr:uid="{AE926D07-1BCA-4472-AF47-3947C18820DA}"/>
    <cellStyle name="Comma 48 2 2 2 5" xfId="12878" xr:uid="{512E8743-B91C-47C7-8067-9C56EA545898}"/>
    <cellStyle name="Comma 48 2 2 2 6" xfId="21015" xr:uid="{198B94D9-2A00-4D51-9D56-587C09D84FF6}"/>
    <cellStyle name="Comma 48 2 2 3" xfId="6812" xr:uid="{0CD08700-2BC7-40C4-8832-1DB5E29E58DE}"/>
    <cellStyle name="Comma 48 2 2 3 2" xfId="12883" xr:uid="{460148B8-D859-4438-BE71-5D97ABC21A66}"/>
    <cellStyle name="Comma 48 2 2 3 2 2" xfId="15540" xr:uid="{F64AA96A-6748-4F60-8BCD-BBE33BEDA54B}"/>
    <cellStyle name="Comma 48 2 2 3 3" xfId="15539" xr:uid="{56715758-9C9D-4BBA-AA57-501CEBEF8290}"/>
    <cellStyle name="Comma 48 2 2 3 4" xfId="12882" xr:uid="{6D99C7A3-9AA9-4434-B482-EFE12E0FE850}"/>
    <cellStyle name="Comma 48 2 2 3 5" xfId="22496" xr:uid="{DE9DDD87-D91A-4EB1-9C75-75DD140A252A}"/>
    <cellStyle name="Comma 48 2 2 4" xfId="12884" xr:uid="{C3316B8F-498C-4185-9926-8A444DBD1C10}"/>
    <cellStyle name="Comma 48 2 2 4 2" xfId="15541" xr:uid="{7DF10B32-FDC4-4A3D-8F66-AF68DF0D2DA8}"/>
    <cellStyle name="Comma 48 2 2 5" xfId="15534" xr:uid="{C3318826-10AA-4DC9-ABEA-4F6EB1DBAB28}"/>
    <cellStyle name="Comma 48 2 2 6" xfId="12877" xr:uid="{1372E79E-FD40-4E19-92CF-7910D35D5B6D}"/>
    <cellStyle name="Comma 48 2 2 7" xfId="19588" xr:uid="{90C79CC2-A94A-40B7-8380-392BC7ABA614}"/>
    <cellStyle name="Comma 48 2 3" xfId="4591" xr:uid="{C45B5578-26AB-4618-ACA8-D7A0EB456DAC}"/>
    <cellStyle name="Comma 48 2 3 2" xfId="7527" xr:uid="{218B3756-075C-4725-9F11-FDB7FD43F616}"/>
    <cellStyle name="Comma 48 2 3 2 2" xfId="12887" xr:uid="{F3083BBE-EB2E-448B-A33C-679A71BD7F8E}"/>
    <cellStyle name="Comma 48 2 3 2 2 2" xfId="15544" xr:uid="{F248B808-E53E-4458-9D57-F7F3CB916A32}"/>
    <cellStyle name="Comma 48 2 3 2 3" xfId="15543" xr:uid="{9A4D9F71-E04F-480E-866D-1705CFD537FA}"/>
    <cellStyle name="Comma 48 2 3 2 4" xfId="12886" xr:uid="{AEB7C7A7-80F0-4564-B1E7-71341E0C306B}"/>
    <cellStyle name="Comma 48 2 3 2 5" xfId="23211" xr:uid="{57F65AE7-C895-4616-902F-9FFC86C0B36E}"/>
    <cellStyle name="Comma 48 2 3 3" xfId="12888" xr:uid="{B6D991AC-BA51-4845-91C2-036904645E94}"/>
    <cellStyle name="Comma 48 2 3 3 2" xfId="15545" xr:uid="{396DEAC4-AD96-430C-AFB6-4187DAA29B65}"/>
    <cellStyle name="Comma 48 2 3 4" xfId="15542" xr:uid="{B2D6E112-A806-4D2D-A86F-008B34F219C4}"/>
    <cellStyle name="Comma 48 2 3 5" xfId="12885" xr:uid="{3B059B55-9245-44F3-B9F8-1F1652BD618A}"/>
    <cellStyle name="Comma 48 2 3 6" xfId="20304" xr:uid="{368E917B-8704-40B1-8A72-4DF9ED533011}"/>
    <cellStyle name="Comma 48 2 4" xfId="6101" xr:uid="{96B60DE3-3C88-4168-A4E9-8C9CD66C38FF}"/>
    <cellStyle name="Comma 48 2 4 2" xfId="12890" xr:uid="{BFE153A3-DB2D-4707-A26E-87C769AC6556}"/>
    <cellStyle name="Comma 48 2 4 2 2" xfId="15547" xr:uid="{3888FB63-DC4C-400B-960B-F7FE8968553E}"/>
    <cellStyle name="Comma 48 2 4 3" xfId="15546" xr:uid="{EB610078-2DA5-4E9E-824E-6B211CC32BAA}"/>
    <cellStyle name="Comma 48 2 4 4" xfId="12889" xr:uid="{9E0D15BE-1561-4A8E-8161-330CFBFF7F47}"/>
    <cellStyle name="Comma 48 2 4 5" xfId="21785" xr:uid="{C344DF6C-73D7-480C-BE82-341DD2C0C9B3}"/>
    <cellStyle name="Comma 48 2 5" xfId="2997" xr:uid="{AF7E9ADC-9493-44E3-B2A1-D1FA712B83A6}"/>
    <cellStyle name="Comma 48 2 5 2" xfId="15548" xr:uid="{60B1C3CB-24B5-4137-A0B0-3AEB0E9C5C75}"/>
    <cellStyle name="Comma 48 2 5 3" xfId="12891" xr:uid="{242DD9B0-A344-4831-A670-1DB09866D886}"/>
    <cellStyle name="Comma 48 2 5 4" xfId="18850" xr:uid="{70C37DC7-DDCC-45A1-8D36-700E2F726663}"/>
    <cellStyle name="Comma 48 2 6" xfId="15533" xr:uid="{C50AF5B2-CFE5-4927-909A-1C4596F7081F}"/>
    <cellStyle name="Comma 48 2 7" xfId="12876" xr:uid="{EFC54CFC-823E-484E-A174-C4E1A09FDB33}"/>
    <cellStyle name="Comma 48 2 8" xfId="17977" xr:uid="{D2B9F32F-9311-4226-969F-4451739DC610}"/>
    <cellStyle name="Comma 48 3" xfId="3574" xr:uid="{3288C881-9246-4BC8-ADB2-ADA3BDD1F987}"/>
    <cellStyle name="Comma 48 3 2" xfId="5009" xr:uid="{19EFD315-CBAC-44A9-A95E-16A032D92E2E}"/>
    <cellStyle name="Comma 48 3 2 2" xfId="7945" xr:uid="{9A5516CB-C6EC-46A3-8436-2EA9B72D036F}"/>
    <cellStyle name="Comma 48 3 2 2 2" xfId="12895" xr:uid="{5FA153C8-5F79-4796-9EC2-02EC81250BDD}"/>
    <cellStyle name="Comma 48 3 2 2 2 2" xfId="15552" xr:uid="{DFCFADF5-7380-412A-BC8A-389A34D46C13}"/>
    <cellStyle name="Comma 48 3 2 2 3" xfId="15551" xr:uid="{A9510BFC-F1C8-43B3-B439-FAED5DE591F8}"/>
    <cellStyle name="Comma 48 3 2 2 4" xfId="12894" xr:uid="{D928DD17-F883-4BD1-9D5B-934779AB2272}"/>
    <cellStyle name="Comma 48 3 2 2 5" xfId="23629" xr:uid="{F17246A3-577A-4860-8A62-3A05E9CC4116}"/>
    <cellStyle name="Comma 48 3 2 3" xfId="12896" xr:uid="{CD695B3C-EEC7-421C-93BB-33B733B06E40}"/>
    <cellStyle name="Comma 48 3 2 3 2" xfId="15553" xr:uid="{2C18EEC7-C78E-4686-A942-7A4C2BC0F49C}"/>
    <cellStyle name="Comma 48 3 2 4" xfId="15550" xr:uid="{D2F393BE-64E8-4E1A-94A4-E679CD870E60}"/>
    <cellStyle name="Comma 48 3 2 5" xfId="12893" xr:uid="{5CDF3688-9334-4D47-B328-FA7F7794793F}"/>
    <cellStyle name="Comma 48 3 2 6" xfId="20722" xr:uid="{6EFED887-E1C7-4627-A28A-7A37CF55CA66}"/>
    <cellStyle name="Comma 48 3 3" xfId="6519" xr:uid="{8AB4507A-805F-4850-B3A2-332BB41BB323}"/>
    <cellStyle name="Comma 48 3 3 2" xfId="12898" xr:uid="{A2174980-2F55-45E4-8FAC-604B20565C24}"/>
    <cellStyle name="Comma 48 3 3 2 2" xfId="15555" xr:uid="{4F5183FF-FE1B-4B22-AF28-6FB010F20B34}"/>
    <cellStyle name="Comma 48 3 3 3" xfId="15554" xr:uid="{96578F26-58FE-4587-886E-95850F601227}"/>
    <cellStyle name="Comma 48 3 3 4" xfId="12897" xr:uid="{EDFD8772-CE5F-4DF7-8850-95C0EDFB81EC}"/>
    <cellStyle name="Comma 48 3 3 5" xfId="22203" xr:uid="{B2D61FC7-762D-49F3-A826-6869E3DBB794}"/>
    <cellStyle name="Comma 48 3 4" xfId="12899" xr:uid="{A04DE5A1-8C3C-4F06-86A2-F29471EF1DE2}"/>
    <cellStyle name="Comma 48 3 4 2" xfId="15556" xr:uid="{90D38253-BFCD-4410-A0DE-4B83695D9502}"/>
    <cellStyle name="Comma 48 3 5" xfId="15549" xr:uid="{CDC0AE2F-40F9-4A9D-A169-7185BE9A04C8}"/>
    <cellStyle name="Comma 48 3 6" xfId="12892" xr:uid="{12D35D04-DDD8-44F4-B6D6-9BA4DBC3C465}"/>
    <cellStyle name="Comma 48 3 7" xfId="19295" xr:uid="{2871EBA2-43DD-4EC8-BDB8-6641C29CF8EA}"/>
    <cellStyle name="Comma 48 4" xfId="4298" xr:uid="{429BE0F8-8942-4505-8860-4AF29A89FC2F}"/>
    <cellStyle name="Comma 48 4 2" xfId="7234" xr:uid="{6BC6915D-5AEA-476A-952D-F24B63875A5B}"/>
    <cellStyle name="Comma 48 4 2 2" xfId="12902" xr:uid="{8C41E7D5-2782-49F0-8E4B-9F6ACDD42B1A}"/>
    <cellStyle name="Comma 48 4 2 2 2" xfId="15559" xr:uid="{8E6ED423-0108-4B00-ABEF-CA0E03E5DA67}"/>
    <cellStyle name="Comma 48 4 2 3" xfId="15558" xr:uid="{122630B0-2CF9-4B73-88A9-5A11CA7FE3D9}"/>
    <cellStyle name="Comma 48 4 2 4" xfId="12901" xr:uid="{C36BEF53-EBCC-4E1D-914E-4802054DCF72}"/>
    <cellStyle name="Comma 48 4 2 5" xfId="22918" xr:uid="{12439686-F5DE-42B8-820C-C620EA316784}"/>
    <cellStyle name="Comma 48 4 3" xfId="12903" xr:uid="{22D73FCC-1E0D-4221-B518-E8B8007A86E9}"/>
    <cellStyle name="Comma 48 4 3 2" xfId="15560" xr:uid="{E1B802DD-00ED-4F2F-9449-B67D24C13565}"/>
    <cellStyle name="Comma 48 4 4" xfId="15557" xr:uid="{F1DD191A-88E5-4788-8C3E-A409EC5DB324}"/>
    <cellStyle name="Comma 48 4 5" xfId="12900" xr:uid="{95A10D3F-4EAC-461C-ABC5-DEBE19D4C937}"/>
    <cellStyle name="Comma 48 4 6" xfId="20011" xr:uid="{A91C4B0F-D5FD-4015-BD4A-A1C886081FBF}"/>
    <cellStyle name="Comma 48 5" xfId="5808" xr:uid="{37713D90-EF69-403A-8AC7-CD11A2AE0460}"/>
    <cellStyle name="Comma 48 5 2" xfId="12905" xr:uid="{B3EEFA88-7C88-48FD-BD5E-965B110E44DC}"/>
    <cellStyle name="Comma 48 5 2 2" xfId="15562" xr:uid="{A1AF8F9A-34A3-47D4-B050-BDCD41BD19EC}"/>
    <cellStyle name="Comma 48 5 3" xfId="15561" xr:uid="{03C62282-B7DC-4F6D-8F79-7E124D96144D}"/>
    <cellStyle name="Comma 48 5 4" xfId="12904" xr:uid="{EF8DE5D1-FF43-4E93-B0F3-2E5E66D16236}"/>
    <cellStyle name="Comma 48 5 5" xfId="21492" xr:uid="{DA4794CE-34A2-4E00-AE9C-B19BD9FE7359}"/>
    <cellStyle name="Comma 48 6" xfId="2417" xr:uid="{8EEDC298-E19D-440A-9BDB-D124F8462C31}"/>
    <cellStyle name="Comma 48 6 2" xfId="15563" xr:uid="{A3616D53-4B6E-410D-914A-25DB0C2EE355}"/>
    <cellStyle name="Comma 48 6 3" xfId="12906" xr:uid="{DACDA9AE-6BE7-4A9F-9AF4-96ADA07565E7}"/>
    <cellStyle name="Comma 48 6 4" xfId="18489" xr:uid="{85282B8B-469B-4ED6-9ED7-406937892957}"/>
    <cellStyle name="Comma 48 7" xfId="14980" xr:uid="{47848862-B730-42F6-B446-60C7AAF2D642}"/>
    <cellStyle name="Comma 48 8" xfId="12322" xr:uid="{7A9332DB-8216-41A5-A5AB-A28D058E1837}"/>
    <cellStyle name="Comma 48 9" xfId="17671" xr:uid="{08B6654E-26C6-483D-83B9-D6D3003FA7B7}"/>
    <cellStyle name="Comma 49" xfId="764" xr:uid="{EDD01989-FB11-4981-892D-BD90239DF7F7}"/>
    <cellStyle name="Comma 49 2" xfId="1072" xr:uid="{92E97954-9ADF-4233-8715-A9501818919B}"/>
    <cellStyle name="Comma 49 2 2" xfId="3866" xr:uid="{6BB38DD3-C8B4-47F1-87CC-E4CE73D34ADD}"/>
    <cellStyle name="Comma 49 2 2 2" xfId="5299" xr:uid="{8D59882C-5BB8-4957-B9AB-D846B6BAE64D}"/>
    <cellStyle name="Comma 49 2 2 2 2" xfId="8235" xr:uid="{08CE40CA-0555-4FC7-944F-E7961CF5F4B2}"/>
    <cellStyle name="Comma 49 2 2 2 2 2" xfId="23919" xr:uid="{26F8D33F-C80E-4A37-83DB-AF5D090AD558}"/>
    <cellStyle name="Comma 49 2 2 2 3" xfId="21012" xr:uid="{4285E0A2-74C8-4A07-BC98-5C76F2C1C5B8}"/>
    <cellStyle name="Comma 49 2 2 3" xfId="6809" xr:uid="{48C1DAA3-E04E-49F1-AE77-CEE5AA17C577}"/>
    <cellStyle name="Comma 49 2 2 3 2" xfId="22493" xr:uid="{AFAD11E4-9BA0-4E3C-A20D-F5B8368A75E6}"/>
    <cellStyle name="Comma 49 2 2 4" xfId="19585" xr:uid="{BE45787E-BE3E-4CCC-8435-3A3138554D9A}"/>
    <cellStyle name="Comma 49 2 3" xfId="4588" xr:uid="{86CC6760-6282-45BD-9543-DE89E2C30DE8}"/>
    <cellStyle name="Comma 49 2 3 2" xfId="7524" xr:uid="{C033CD0C-602B-4F22-AE6A-A1D34EDD3F3B}"/>
    <cellStyle name="Comma 49 2 3 2 2" xfId="23208" xr:uid="{515A2B14-07BC-4ED4-A646-D4B0939A612E}"/>
    <cellStyle name="Comma 49 2 3 3" xfId="20301" xr:uid="{5CE7C6E4-EA22-4A84-9563-6012C9F827BE}"/>
    <cellStyle name="Comma 49 2 4" xfId="6098" xr:uid="{E053FD4F-D72A-4787-94DC-84ED01F5CF7E}"/>
    <cellStyle name="Comma 49 2 4 2" xfId="21782" xr:uid="{C4C89C6A-D5F3-4C6B-8E1A-4648B66ED908}"/>
    <cellStyle name="Comma 49 2 5" xfId="2993" xr:uid="{C59670D3-1733-4EA4-9DF2-AE3A6B95CA84}"/>
    <cellStyle name="Comma 49 2 5 2" xfId="18847" xr:uid="{8E4B00CF-F584-4C35-9BDC-BBA9018DC8F1}"/>
    <cellStyle name="Comma 49 2 6" xfId="14990" xr:uid="{4FF6F1C5-285A-40E8-8ECF-09614D2C2F28}"/>
    <cellStyle name="Comma 49 2 7" xfId="17987" xr:uid="{47FE99BB-95BB-48F5-95AC-4A4783E6FA74}"/>
    <cellStyle name="Comma 49 3" xfId="3571" xr:uid="{14F451AB-B3AB-4275-9D42-C556207A430B}"/>
    <cellStyle name="Comma 49 3 2" xfId="5006" xr:uid="{0ABBCAC4-9EC6-495E-956C-26D67DE7896C}"/>
    <cellStyle name="Comma 49 3 2 2" xfId="7942" xr:uid="{E7C28C8B-70A4-4409-A437-B3C8EEFC11F8}"/>
    <cellStyle name="Comma 49 3 2 2 2" xfId="23626" xr:uid="{022BF743-0017-4AC5-8222-CE805EA62C58}"/>
    <cellStyle name="Comma 49 3 2 3" xfId="20719" xr:uid="{7C26F832-798D-4FCA-80C0-4BFD9980FDDD}"/>
    <cellStyle name="Comma 49 3 3" xfId="6516" xr:uid="{5A0E22E2-F4DC-4125-A1C6-53F2D5DC3A8B}"/>
    <cellStyle name="Comma 49 3 3 2" xfId="22200" xr:uid="{A1E2DD28-DD86-4EE3-B615-3CAED329FD8E}"/>
    <cellStyle name="Comma 49 3 4" xfId="19292" xr:uid="{D4FF5314-47A7-4451-A3D4-CEEE5C7CDBE4}"/>
    <cellStyle name="Comma 49 4" xfId="4295" xr:uid="{B55B46B8-05F8-42BA-9487-2BBD857CF39C}"/>
    <cellStyle name="Comma 49 4 2" xfId="7231" xr:uid="{6FBCE6A4-928E-49DE-900C-4EE07E46DC08}"/>
    <cellStyle name="Comma 49 4 2 2" xfId="22915" xr:uid="{C164BE89-BC31-41E3-B843-DEDC0BE87F77}"/>
    <cellStyle name="Comma 49 4 3" xfId="20008" xr:uid="{5B07A5CE-EA1D-4470-928E-96A7DC00C95D}"/>
    <cellStyle name="Comma 49 5" xfId="5805" xr:uid="{BCCE6322-7ED2-4C02-BAA3-94ECA712F720}"/>
    <cellStyle name="Comma 49 5 2" xfId="21489" xr:uid="{6BAB1EFA-7426-4E20-A29F-F6A18D6A68F8}"/>
    <cellStyle name="Comma 49 6" xfId="2409" xr:uid="{AA06C24F-B6BF-4CC3-B481-FDD387CB5C46}"/>
    <cellStyle name="Comma 49 6 2" xfId="18484" xr:uid="{5BCCD760-CBCC-44D6-966E-D9B799D67F9B}"/>
    <cellStyle name="Comma 49 7" xfId="12332" xr:uid="{6C5CEF81-A66F-428A-87BE-F92EB2E0FCF2}"/>
    <cellStyle name="Comma 49 8" xfId="17681" xr:uid="{F456187B-79F2-44EF-8EC5-2CC2A069B4DB}"/>
    <cellStyle name="Comma 49 9" xfId="25231" xr:uid="{01BA49F6-23C7-4B4C-9718-35E36A1FF769}"/>
    <cellStyle name="Comma 5" xfId="567" xr:uid="{E00D3121-6D54-45E9-8638-1D06FFBD8977}"/>
    <cellStyle name="Comma 5 10" xfId="282" xr:uid="{B5F83A97-5FD9-48B1-ABC0-A5EB911B5AFA}"/>
    <cellStyle name="Comma 5 10 2" xfId="2445" xr:uid="{18935D2D-E688-41C4-9DD1-8875ADACECAE}"/>
    <cellStyle name="Comma 5 10 2 2" xfId="14798" xr:uid="{C6921B64-98AB-4D87-9D00-131BD1670423}"/>
    <cellStyle name="Comma 5 11" xfId="10712" xr:uid="{C31A4D14-B41F-462E-9194-0841E730FAA1}"/>
    <cellStyle name="Comma 5 12" xfId="1692" xr:uid="{0D229028-0F37-4397-9502-5F50E5349CA4}"/>
    <cellStyle name="Comma 5 13" xfId="12242" xr:uid="{45DB35D5-5E12-45EF-9FEF-F115FC6D13E7}"/>
    <cellStyle name="Comma 5 14" xfId="17582" xr:uid="{901345EA-5B23-4651-A833-A994F013E072}"/>
    <cellStyle name="Comma 5 2" xfId="283" xr:uid="{19C2EC90-6F40-488A-AB0F-0654B204677E}"/>
    <cellStyle name="Comma 5 2 2" xfId="284" xr:uid="{C2AA39FB-C24C-4D79-86D4-E9A7509DF6FA}"/>
    <cellStyle name="Comma 5 2 2 2" xfId="2447" xr:uid="{081967F3-5922-4C3C-B4A1-1B0CC8EC9D3C}"/>
    <cellStyle name="Comma 5 2 2 2 2" xfId="10715" xr:uid="{0ED599FB-BE7D-4D28-8573-A11F43D2137A}"/>
    <cellStyle name="Comma 5 2 2 3" xfId="10714" xr:uid="{6BCB11D0-2C5F-4B32-913C-E56B2FC58318}"/>
    <cellStyle name="Comma 5 2 3" xfId="2446" xr:uid="{2CD88F2E-1F11-471E-8CDF-AE7E7A7B4E88}"/>
    <cellStyle name="Comma 5 2 3 2" xfId="14738" xr:uid="{98D78E3F-7178-43AB-B0ED-398DBA6A9D61}"/>
    <cellStyle name="Comma 5 2 4" xfId="2070" xr:uid="{0AD3DDC3-EF76-4053-B243-74BCF1096D0D}"/>
    <cellStyle name="Comma 5 2 4 2" xfId="14799" xr:uid="{3C09F0B9-FF9C-4CE0-B753-10D67483CBD2}"/>
    <cellStyle name="Comma 5 2 5" xfId="10713" xr:uid="{035D0542-B0A1-49E1-95D4-A45A729E5C82}"/>
    <cellStyle name="Comma 5 2 6" xfId="1693" xr:uid="{4F5844D5-19D4-406F-99BA-CF1F62D776FD}"/>
    <cellStyle name="Comma 5 2 7" xfId="25336" xr:uid="{6BBB8BDE-3B77-49E3-91C0-018D1911FABD}"/>
    <cellStyle name="Comma 5 3" xfId="632" xr:uid="{902F350E-E88A-41ED-A224-8506C0297E01}"/>
    <cellStyle name="Comma 5 3 10" xfId="2099" xr:uid="{0F15D007-6EE8-4EDD-8F58-A303A0F50A8F}"/>
    <cellStyle name="Comma 5 3 10 2" xfId="18238" xr:uid="{9858B3D2-6BEB-4780-B829-B55B3C5DDFC7}"/>
    <cellStyle name="Comma 5 3 11" xfId="12264" xr:uid="{BA643B6D-8298-44AB-9922-21449488607B}"/>
    <cellStyle name="Comma 5 3 12" xfId="17607" xr:uid="{E81401A5-01C7-4D5F-A652-7015CB7FF21A}"/>
    <cellStyle name="Comma 5 3 2" xfId="1001" xr:uid="{D6B4EA4D-F627-483B-99D1-7CE097AA5FEA}"/>
    <cellStyle name="Comma 5 3 2 2" xfId="2383" xr:uid="{7F8CC5F7-04BA-4328-B590-710413E83C72}"/>
    <cellStyle name="Comma 5 3 2 2 2" xfId="2971" xr:uid="{EFFDF67B-2008-4594-9A61-A1EEEE4E3187}"/>
    <cellStyle name="Comma 5 3 2 2 2 2" xfId="3844" xr:uid="{8AACC5EA-0D84-491C-BDCD-A4DC422D9EDD}"/>
    <cellStyle name="Comma 5 3 2 2 2 2 2" xfId="5277" xr:uid="{46662BCC-3987-445D-B500-3C5E00741C0A}"/>
    <cellStyle name="Comma 5 3 2 2 2 2 2 2" xfId="8213" xr:uid="{048CCEC9-2B92-45A3-B1AC-D56AC645B911}"/>
    <cellStyle name="Comma 5 3 2 2 2 2 2 2 2" xfId="23897" xr:uid="{2CD034AF-7219-41B5-B3BE-496B98EA6EF6}"/>
    <cellStyle name="Comma 5 3 2 2 2 2 2 3" xfId="15567" xr:uid="{A96BE2AA-3383-49E0-9780-EC3C604E9EFE}"/>
    <cellStyle name="Comma 5 3 2 2 2 2 2 4" xfId="20990" xr:uid="{0B956BB2-75CF-4E92-8557-FE5AEEC2DBF6}"/>
    <cellStyle name="Comma 5 3 2 2 2 2 3" xfId="6787" xr:uid="{A459FD4B-29BB-43E4-98D2-30847A782316}"/>
    <cellStyle name="Comma 5 3 2 2 2 2 3 2" xfId="22471" xr:uid="{FAB6343A-3046-430D-88E2-E1773737271B}"/>
    <cellStyle name="Comma 5 3 2 2 2 2 4" xfId="12910" xr:uid="{CBC4F8AC-4F25-44FB-B9AA-89D6901F8988}"/>
    <cellStyle name="Comma 5 3 2 2 2 2 5" xfId="19563" xr:uid="{52DC92AF-F8EA-4991-BCC1-3679EBAF364B}"/>
    <cellStyle name="Comma 5 3 2 2 2 3" xfId="4566" xr:uid="{14D3B7F7-3E88-41C2-BA14-5AACEBD67FE0}"/>
    <cellStyle name="Comma 5 3 2 2 2 3 2" xfId="7502" xr:uid="{DC3BFF95-F484-43E9-9110-71B0E00B8603}"/>
    <cellStyle name="Comma 5 3 2 2 2 3 2 2" xfId="23186" xr:uid="{9350DC90-3918-4132-B79D-C0A6CC60DF9B}"/>
    <cellStyle name="Comma 5 3 2 2 2 3 3" xfId="15566" xr:uid="{0877E85D-D57A-4AA2-ADDA-1A8FCAA98D5B}"/>
    <cellStyle name="Comma 5 3 2 2 2 3 4" xfId="20279" xr:uid="{4BC40A23-A79B-4E92-8E63-6DF9F3A5F389}"/>
    <cellStyle name="Comma 5 3 2 2 2 4" xfId="6076" xr:uid="{2B6D5DC0-2200-4C1C-B333-648C6B29DF2D}"/>
    <cellStyle name="Comma 5 3 2 2 2 4 2" xfId="21760" xr:uid="{DB532E2A-F1E7-4494-A1E8-799E51B0AD30}"/>
    <cellStyle name="Comma 5 3 2 2 2 5" xfId="12909" xr:uid="{9CB4FCB8-0DB0-4BF7-BF0B-EF83BFBA5E64}"/>
    <cellStyle name="Comma 5 3 2 2 2 6" xfId="18825" xr:uid="{903D722E-DF44-4F8A-B0AC-92BCCD4A0010}"/>
    <cellStyle name="Comma 5 3 2 2 3" xfId="3549" xr:uid="{FE76D0BA-34A7-4304-878D-4C482270288A}"/>
    <cellStyle name="Comma 5 3 2 2 3 2" xfId="4984" xr:uid="{CC358EDF-E15E-4A2D-A830-2C8F05836D60}"/>
    <cellStyle name="Comma 5 3 2 2 3 2 2" xfId="7920" xr:uid="{819CFEC3-F212-4AA0-B2FC-D8509F59C4A0}"/>
    <cellStyle name="Comma 5 3 2 2 3 2 2 2" xfId="23604" xr:uid="{F5799FBB-38E2-4E54-9BE6-C5300203FB2B}"/>
    <cellStyle name="Comma 5 3 2 2 3 2 3" xfId="15568" xr:uid="{E63720D2-4D57-47E8-9849-EEE8721E5EB9}"/>
    <cellStyle name="Comma 5 3 2 2 3 2 4" xfId="20697" xr:uid="{9E2AEE2D-DD75-4A9D-89FF-C156D64EADF8}"/>
    <cellStyle name="Comma 5 3 2 2 3 3" xfId="6494" xr:uid="{931E3028-2A5F-4838-8F0A-7E68DC98D5A2}"/>
    <cellStyle name="Comma 5 3 2 2 3 3 2" xfId="22178" xr:uid="{04C289D9-2E6D-497F-A639-CFD6730C3820}"/>
    <cellStyle name="Comma 5 3 2 2 3 4" xfId="12911" xr:uid="{2EF7AFB2-713C-42C6-8D93-26C735E01060}"/>
    <cellStyle name="Comma 5 3 2 2 3 5" xfId="19270" xr:uid="{5FB64AE0-F1B5-4198-93E7-27FFC572E783}"/>
    <cellStyle name="Comma 5 3 2 2 4" xfId="4273" xr:uid="{18D93C68-A947-4305-B788-2B6DD835B748}"/>
    <cellStyle name="Comma 5 3 2 2 4 2" xfId="7209" xr:uid="{4DDBCBEB-976A-4523-BDEA-5AC839DB32D3}"/>
    <cellStyle name="Comma 5 3 2 2 4 2 2" xfId="22893" xr:uid="{CB41F6C8-6440-495B-B27D-88586A6BC98F}"/>
    <cellStyle name="Comma 5 3 2 2 4 3" xfId="15565" xr:uid="{912DA27A-A2AF-49C4-BC28-AD93AD6EA924}"/>
    <cellStyle name="Comma 5 3 2 2 4 4" xfId="19986" xr:uid="{E9D19286-F58B-492B-8FF3-01217565A58F}"/>
    <cellStyle name="Comma 5 3 2 2 5" xfId="5783" xr:uid="{7D53E49B-0BBE-42BB-80B7-FB0B3D604E10}"/>
    <cellStyle name="Comma 5 3 2 2 5 2" xfId="21467" xr:uid="{FA1866CE-ACDD-4EF5-9849-42A12E079D3B}"/>
    <cellStyle name="Comma 5 3 2 2 6" xfId="12908" xr:uid="{2183D334-A551-4FBF-A28A-7F46681F302B}"/>
    <cellStyle name="Comma 5 3 2 2 7" xfId="18462" xr:uid="{A9263718-5686-4136-A630-DC2F7DEAC318}"/>
    <cellStyle name="Comma 5 3 2 3" xfId="2843" xr:uid="{7765F01D-7601-415B-8EC4-4B1F8C8B64B4}"/>
    <cellStyle name="Comma 5 3 2 3 2" xfId="3716" xr:uid="{F0244FA4-835C-4191-B19A-37F1B6CAC5C0}"/>
    <cellStyle name="Comma 5 3 2 3 2 2" xfId="5149" xr:uid="{02EC3C48-872C-42E8-945E-54E02A79A8C7}"/>
    <cellStyle name="Comma 5 3 2 3 2 2 2" xfId="8085" xr:uid="{D0B79854-0691-4009-BCFE-1605C5661B3D}"/>
    <cellStyle name="Comma 5 3 2 3 2 2 2 2" xfId="23769" xr:uid="{0A1586F3-94E3-4256-BEDB-409C0052395A}"/>
    <cellStyle name="Comma 5 3 2 3 2 2 3" xfId="15570" xr:uid="{5D779C48-6AF8-4FD8-B2E0-A6BF53B93D15}"/>
    <cellStyle name="Comma 5 3 2 3 2 2 4" xfId="20862" xr:uid="{0A16F859-2284-437A-8167-68FCA0DE42D0}"/>
    <cellStyle name="Comma 5 3 2 3 2 3" xfId="6659" xr:uid="{FBCF58A3-2CF2-4440-86DF-AE1FCFB2DE19}"/>
    <cellStyle name="Comma 5 3 2 3 2 3 2" xfId="22343" xr:uid="{BCD2B353-21C8-49AB-B092-3E464AC477CC}"/>
    <cellStyle name="Comma 5 3 2 3 2 4" xfId="12913" xr:uid="{6224DFB9-AAA2-492C-A599-FABE76228BDE}"/>
    <cellStyle name="Comma 5 3 2 3 2 5" xfId="19435" xr:uid="{9B9BAF30-D773-412E-9D7C-FCC78EC2595A}"/>
    <cellStyle name="Comma 5 3 2 3 3" xfId="4438" xr:uid="{6D7A50C5-75C1-4C7F-BFD7-67F9AA5AFFC6}"/>
    <cellStyle name="Comma 5 3 2 3 3 2" xfId="7374" xr:uid="{DEC9A8C0-DCC4-4037-B64E-27E7BB5928D3}"/>
    <cellStyle name="Comma 5 3 2 3 3 2 2" xfId="23058" xr:uid="{977DD884-10C0-4EA6-BFB7-56649804F362}"/>
    <cellStyle name="Comma 5 3 2 3 3 3" xfId="15569" xr:uid="{A805B01E-F6B8-4C73-B7EA-E3D3C3A3A494}"/>
    <cellStyle name="Comma 5 3 2 3 3 4" xfId="20151" xr:uid="{64DDEA4A-4AB6-41D9-A8E8-327EB167CD6D}"/>
    <cellStyle name="Comma 5 3 2 3 4" xfId="5948" xr:uid="{89CF229F-4388-403B-BE58-FDB588426801}"/>
    <cellStyle name="Comma 5 3 2 3 4 2" xfId="21632" xr:uid="{2A140CBD-587E-4863-AFC3-72656DAA82A1}"/>
    <cellStyle name="Comma 5 3 2 3 5" xfId="12912" xr:uid="{707C0689-9621-4B7A-8BF9-601AB27AC428}"/>
    <cellStyle name="Comma 5 3 2 3 6" xfId="18697" xr:uid="{035CED3C-0B2B-4E55-A9EA-3EEDFEA9F635}"/>
    <cellStyle name="Comma 5 3 2 4" xfId="3421" xr:uid="{7781A29B-76A7-4DAD-83D2-A40EC98BD871}"/>
    <cellStyle name="Comma 5 3 2 4 2" xfId="4856" xr:uid="{86EEC1DC-8915-4E61-948C-6E5736FCE9CC}"/>
    <cellStyle name="Comma 5 3 2 4 2 2" xfId="7792" xr:uid="{25A8E732-A51B-45F0-B015-43C31B8CEE35}"/>
    <cellStyle name="Comma 5 3 2 4 2 2 2" xfId="23476" xr:uid="{AF7739F4-97B8-4277-AA93-B52500C6E3C5}"/>
    <cellStyle name="Comma 5 3 2 4 2 3" xfId="15571" xr:uid="{064B9739-D2D2-4D41-A9FE-7E14179AD573}"/>
    <cellStyle name="Comma 5 3 2 4 2 4" xfId="20569" xr:uid="{E4560995-8D3A-44F9-839F-FB49171D5C80}"/>
    <cellStyle name="Comma 5 3 2 4 3" xfId="6366" xr:uid="{3A65281C-4656-43AB-8916-95222AD1726E}"/>
    <cellStyle name="Comma 5 3 2 4 3 2" xfId="22050" xr:uid="{D5FFFC98-BD23-4A99-97AF-6CFE8745EA29}"/>
    <cellStyle name="Comma 5 3 2 4 4" xfId="12914" xr:uid="{9A01B96D-293E-40C0-906A-8F2159688F87}"/>
    <cellStyle name="Comma 5 3 2 4 5" xfId="19142" xr:uid="{01D5708B-5B9C-4345-8BBC-0EC531F7A432}"/>
    <cellStyle name="Comma 5 3 2 5" xfId="4145" xr:uid="{EA3ED782-4F84-42D7-BCDD-732FEBD9CFC8}"/>
    <cellStyle name="Comma 5 3 2 5 2" xfId="7081" xr:uid="{85064A6B-06A7-4965-86A5-45BB74C7283D}"/>
    <cellStyle name="Comma 5 3 2 5 2 2" xfId="22765" xr:uid="{69AC1D12-84D6-4246-96D6-08B787E45EC9}"/>
    <cellStyle name="Comma 5 3 2 5 3" xfId="15564" xr:uid="{39A115D5-981D-4062-B603-BFE585264923}"/>
    <cellStyle name="Comma 5 3 2 5 4" xfId="19858" xr:uid="{A0828C11-DCF8-44F4-AA68-7E5BBAE8585C}"/>
    <cellStyle name="Comma 5 3 2 6" xfId="5655" xr:uid="{D1093873-8A57-4A65-B03B-1DF984832E3E}"/>
    <cellStyle name="Comma 5 3 2 6 2" xfId="21339" xr:uid="{E25DE9C7-5AE5-4181-8526-4F5A11575FDB}"/>
    <cellStyle name="Comma 5 3 2 7" xfId="2238" xr:uid="{AE9D5D1A-9C44-4B48-A3FA-C15D2A4AF6C3}"/>
    <cellStyle name="Comma 5 3 2 7 2" xfId="18330" xr:uid="{6271F9AD-9800-4377-9010-EA743AAE122A}"/>
    <cellStyle name="Comma 5 3 2 8" xfId="12907" xr:uid="{7DC3DCBA-88F2-42BB-AC0D-93848A043E1E}"/>
    <cellStyle name="Comma 5 3 2 9" xfId="17917" xr:uid="{1FCA1069-9AAA-48DA-B83C-02E179817156}"/>
    <cellStyle name="Comma 5 3 3" xfId="2332" xr:uid="{1D95CEFC-41AC-4A86-8038-3BB046EC0AA8}"/>
    <cellStyle name="Comma 5 3 3 2" xfId="2922" xr:uid="{408B0E23-334C-48FD-9284-48030CCBF880}"/>
    <cellStyle name="Comma 5 3 3 2 2" xfId="3795" xr:uid="{B04411C1-E10E-4B71-ABB3-7EFDE14A21ED}"/>
    <cellStyle name="Comma 5 3 3 2 2 2" xfId="5228" xr:uid="{03D70F40-759F-42EA-8AFD-49C10F665D62}"/>
    <cellStyle name="Comma 5 3 3 2 2 2 2" xfId="8164" xr:uid="{82F009A7-6C24-4B8B-BB83-B5668538A4D0}"/>
    <cellStyle name="Comma 5 3 3 2 2 2 2 2" xfId="23848" xr:uid="{D774406F-4EF8-4CD7-85E1-CE9B87D88826}"/>
    <cellStyle name="Comma 5 3 3 2 2 2 3" xfId="15574" xr:uid="{7C068E83-4943-4C8A-AA7B-1EB034E24E96}"/>
    <cellStyle name="Comma 5 3 3 2 2 2 4" xfId="20941" xr:uid="{906CBA96-38F0-4717-AB96-DCA03422BEC0}"/>
    <cellStyle name="Comma 5 3 3 2 2 3" xfId="6738" xr:uid="{B4DF94FE-D29E-4D0A-A39F-794FC760646A}"/>
    <cellStyle name="Comma 5 3 3 2 2 3 2" xfId="22422" xr:uid="{D0A89745-9241-4794-9A6D-B9216B745280}"/>
    <cellStyle name="Comma 5 3 3 2 2 4" xfId="12917" xr:uid="{13E43283-31F1-45E6-A2F3-0CC34F63E1D1}"/>
    <cellStyle name="Comma 5 3 3 2 2 5" xfId="19514" xr:uid="{12FFA0DD-402C-42A7-988D-B2EB74D064E1}"/>
    <cellStyle name="Comma 5 3 3 2 3" xfId="4517" xr:uid="{5AEB6170-D8C9-467A-BE2F-40E0AD066F48}"/>
    <cellStyle name="Comma 5 3 3 2 3 2" xfId="7453" xr:uid="{E88D2B34-4F65-4437-AB2C-9C1A68D26578}"/>
    <cellStyle name="Comma 5 3 3 2 3 2 2" xfId="23137" xr:uid="{7192EE46-505A-4626-9144-86F4C63FA725}"/>
    <cellStyle name="Comma 5 3 3 2 3 3" xfId="15573" xr:uid="{76B7884C-3E00-4217-BC13-7535DBA8C686}"/>
    <cellStyle name="Comma 5 3 3 2 3 4" xfId="20230" xr:uid="{B3117619-3BB5-456F-97AB-EB04E030D96E}"/>
    <cellStyle name="Comma 5 3 3 2 4" xfId="6027" xr:uid="{74C8EBCF-4EC1-410F-9A6B-0396EA956927}"/>
    <cellStyle name="Comma 5 3 3 2 4 2" xfId="21711" xr:uid="{997086F6-0C40-4248-8CF1-ED4A6FB947F5}"/>
    <cellStyle name="Comma 5 3 3 2 5" xfId="12916" xr:uid="{854273D4-C76A-4059-80E4-D2ADB01F0856}"/>
    <cellStyle name="Comma 5 3 3 2 6" xfId="18776" xr:uid="{F96C4F0D-27ED-4D53-83A6-1B7B7F509E7D}"/>
    <cellStyle name="Comma 5 3 3 3" xfId="3500" xr:uid="{36B72B58-E33A-4D5C-9A6D-8FB8EB32CC9F}"/>
    <cellStyle name="Comma 5 3 3 3 2" xfId="4935" xr:uid="{63E6AFE5-269B-4FB6-8DB6-AF83191E26E8}"/>
    <cellStyle name="Comma 5 3 3 3 2 2" xfId="7871" xr:uid="{8F87F599-82C7-4171-BC04-9D5EB5278AC2}"/>
    <cellStyle name="Comma 5 3 3 3 2 2 2" xfId="23555" xr:uid="{9A843FBB-5590-48D3-8982-2EB29EB4E208}"/>
    <cellStyle name="Comma 5 3 3 3 2 3" xfId="15575" xr:uid="{E6A7202D-759C-4F62-B778-34F862CDE455}"/>
    <cellStyle name="Comma 5 3 3 3 2 4" xfId="20648" xr:uid="{1E43076A-D164-4726-BDBC-AC61CE645E9F}"/>
    <cellStyle name="Comma 5 3 3 3 3" xfId="6445" xr:uid="{ECD527C3-DDF1-4BC0-AF8C-E839D819B361}"/>
    <cellStyle name="Comma 5 3 3 3 3 2" xfId="22129" xr:uid="{B90EFC84-3309-4BED-9A63-7B32D45E1247}"/>
    <cellStyle name="Comma 5 3 3 3 4" xfId="12918" xr:uid="{826BAD3A-F8CE-4E18-A7E7-68F9831D55D8}"/>
    <cellStyle name="Comma 5 3 3 3 5" xfId="19221" xr:uid="{C9B6299B-34FC-48BA-ABBF-F983141874F8}"/>
    <cellStyle name="Comma 5 3 3 4" xfId="4224" xr:uid="{80B89439-BA24-42B4-ADF2-5C8C8DAAD252}"/>
    <cellStyle name="Comma 5 3 3 4 2" xfId="7160" xr:uid="{0A9B7D8E-8FDC-48D4-A19C-637F52FB4E81}"/>
    <cellStyle name="Comma 5 3 3 4 2 2" xfId="22844" xr:uid="{B042CF39-E531-41E0-B298-16018C04BCC1}"/>
    <cellStyle name="Comma 5 3 3 4 3" xfId="15572" xr:uid="{D4FF5F14-C61C-444C-ACD6-5EBCBE96CAB0}"/>
    <cellStyle name="Comma 5 3 3 4 4" xfId="19937" xr:uid="{EF9AB0D9-5BFD-4D1A-8FA2-8412C4AB45B9}"/>
    <cellStyle name="Comma 5 3 3 5" xfId="5734" xr:uid="{2C624682-93B5-4B6E-9C62-18F8BD845235}"/>
    <cellStyle name="Comma 5 3 3 5 2" xfId="21418" xr:uid="{D6C2805D-4681-4DFA-A7AF-86D65F6C3212}"/>
    <cellStyle name="Comma 5 3 3 6" xfId="12915" xr:uid="{BE12E149-65E5-4819-9C4A-7FE30598C516}"/>
    <cellStyle name="Comma 5 3 3 7" xfId="18413" xr:uid="{BABAB979-39EA-4283-9FDF-2D561F814355}"/>
    <cellStyle name="Comma 5 3 4" xfId="2755" xr:uid="{4137BF1C-1402-4768-84C3-2A74F26B8954}"/>
    <cellStyle name="Comma 5 3 4 2" xfId="3650" xr:uid="{8C530A04-C953-4AE8-B297-5ED5613DB107}"/>
    <cellStyle name="Comma 5 3 4 2 2" xfId="5083" xr:uid="{33787934-9B07-4D60-A9E2-15C572359888}"/>
    <cellStyle name="Comma 5 3 4 2 2 2" xfId="8019" xr:uid="{AFCFD77F-3A02-4526-878D-2BC23EBB87A4}"/>
    <cellStyle name="Comma 5 3 4 2 2 2 2" xfId="23703" xr:uid="{DDBF1084-DA6C-469A-B1AF-B20D21A8586E}"/>
    <cellStyle name="Comma 5 3 4 2 2 3" xfId="15577" xr:uid="{E476148A-B6C8-468E-9E62-15A3F16AF5D3}"/>
    <cellStyle name="Comma 5 3 4 2 2 4" xfId="20796" xr:uid="{F1AD4F7F-4239-4E83-A5EA-9C8CBE409600}"/>
    <cellStyle name="Comma 5 3 4 2 3" xfId="6593" xr:uid="{CA44B912-0AF1-4FBA-A802-9B8256DBE63B}"/>
    <cellStyle name="Comma 5 3 4 2 3 2" xfId="22277" xr:uid="{14A5EAB2-01E4-44A0-B197-338A77DEB392}"/>
    <cellStyle name="Comma 5 3 4 2 4" xfId="12920" xr:uid="{74EE9BC1-C2D0-489C-BB80-21E4EF986974}"/>
    <cellStyle name="Comma 5 3 4 2 5" xfId="19369" xr:uid="{03F4F3AB-60A2-4F65-AE52-E7DBF69E45CB}"/>
    <cellStyle name="Comma 5 3 4 3" xfId="4372" xr:uid="{47A6B3CD-6D74-47AB-95C3-5D50BC12FBCD}"/>
    <cellStyle name="Comma 5 3 4 3 2" xfId="7308" xr:uid="{550D4DC0-E59A-4DBA-8B99-9FC477B5FAF8}"/>
    <cellStyle name="Comma 5 3 4 3 2 2" xfId="22992" xr:uid="{842DA613-9DFA-4A5D-BBEE-781CE27C72FC}"/>
    <cellStyle name="Comma 5 3 4 3 3" xfId="15576" xr:uid="{4DA14F69-2A4D-4E45-8A7D-C9A1C3E037BA}"/>
    <cellStyle name="Comma 5 3 4 3 4" xfId="20085" xr:uid="{7D4005F2-D59B-44F1-8119-74389DEE666B}"/>
    <cellStyle name="Comma 5 3 4 4" xfId="5882" xr:uid="{0786EB16-FEA6-4D4E-A310-9DD2D32413A9}"/>
    <cellStyle name="Comma 5 3 4 4 2" xfId="21566" xr:uid="{9BEE5E6A-98F1-4C64-9937-F040469DF838}"/>
    <cellStyle name="Comma 5 3 4 5" xfId="12919" xr:uid="{553AA1C2-0310-4940-884E-048A64E6DA53}"/>
    <cellStyle name="Comma 5 3 4 6" xfId="18627" xr:uid="{01A7B53E-68DD-4CB6-AB21-285139736975}"/>
    <cellStyle name="Comma 5 3 5" xfId="3121" xr:uid="{78FCBB86-D1B8-4A8E-A703-5094DBC1E6F8}"/>
    <cellStyle name="Comma 5 3 5 2" xfId="15578" xr:uid="{DDD00354-C6B9-4802-B10D-2E4649401581}"/>
    <cellStyle name="Comma 5 3 5 3" xfId="12921" xr:uid="{0A161CAD-D0E9-4B9E-8BDD-B5FAD8E35EB8}"/>
    <cellStyle name="Comma 5 3 6" xfId="3343" xr:uid="{7F747380-D14F-4E54-98D9-6088B824299B}"/>
    <cellStyle name="Comma 5 3 6 2" xfId="4778" xr:uid="{D42F6FD5-0AEE-4C6A-99E5-66EBEC1DD342}"/>
    <cellStyle name="Comma 5 3 6 2 2" xfId="7714" xr:uid="{6FE4E1ED-915E-47B0-821D-2D0219188F53}"/>
    <cellStyle name="Comma 5 3 6 2 2 2" xfId="23398" xr:uid="{3166561C-8A65-49FB-B9CC-EDD1D2EAEEB7}"/>
    <cellStyle name="Comma 5 3 6 2 3" xfId="20491" xr:uid="{1BEFC5A4-3D7D-414B-BD20-9DC12134B108}"/>
    <cellStyle name="Comma 5 3 6 3" xfId="6288" xr:uid="{CD8A0CE5-A81A-4A44-8C1A-0C624FD35C86}"/>
    <cellStyle name="Comma 5 3 6 3 2" xfId="21972" xr:uid="{9D786E3B-0FCD-46C6-8ADB-0385DE474DCA}"/>
    <cellStyle name="Comma 5 3 6 4" xfId="14926" xr:uid="{6EC2E315-F7E8-4621-8F70-6ED58C1B87A1}"/>
    <cellStyle name="Comma 5 3 6 5" xfId="19064" xr:uid="{0B8EDD22-A1FF-40C2-A8EB-6A1E4AE39E0E}"/>
    <cellStyle name="Comma 5 3 7" xfId="4067" xr:uid="{C65361F9-A6B0-4F10-AC7C-931DC11F76FE}"/>
    <cellStyle name="Comma 5 3 7 2" xfId="7003" xr:uid="{2E7045D2-6BFA-4A2F-BAF7-3E8C28C149ED}"/>
    <cellStyle name="Comma 5 3 7 2 2" xfId="22687" xr:uid="{C1A64A5D-2520-4D31-AC9D-E406492B413D}"/>
    <cellStyle name="Comma 5 3 7 3" xfId="19780" xr:uid="{71328FF4-BE06-4872-87CF-93132D6916D4}"/>
    <cellStyle name="Comma 5 3 8" xfId="5577" xr:uid="{F7BEF9D6-B8CF-493B-AD5D-0BAA15BE736A}"/>
    <cellStyle name="Comma 5 3 8 2" xfId="21261" xr:uid="{2C3A9AA7-C148-4282-A0B4-CB3E8DF5749B}"/>
    <cellStyle name="Comma 5 3 9" xfId="10716" xr:uid="{C4308A1A-94D3-4267-AF75-6012948D6B5C}"/>
    <cellStyle name="Comma 5 4" xfId="975" xr:uid="{DD7F2A60-4137-4E15-8B2D-7E9004DF6C2F}"/>
    <cellStyle name="Comma 5 4 2" xfId="3275" xr:uid="{6BC617C6-8467-400A-972D-2C75256DCE66}"/>
    <cellStyle name="Comma 5 4 2 2" xfId="12924" xr:uid="{AF2FAAF8-9018-4AD9-82CD-FDD985B4E315}"/>
    <cellStyle name="Comma 5 4 2 2 2" xfId="12925" xr:uid="{E9B1FE4B-3120-47EB-9AE7-82285AA561A4}"/>
    <cellStyle name="Comma 5 4 2 2 2 2" xfId="15582" xr:uid="{32969975-3352-4DCE-A2BE-8E1C3B8AF2B3}"/>
    <cellStyle name="Comma 5 4 2 2 3" xfId="15581" xr:uid="{E6B831F1-B87B-42FB-84A5-583A62EBB6DC}"/>
    <cellStyle name="Comma 5 4 2 3" xfId="12926" xr:uid="{3D301BBF-FB7E-42D7-9E48-1D92D17A81F0}"/>
    <cellStyle name="Comma 5 4 2 3 2" xfId="15583" xr:uid="{8223F647-ED4A-4C12-B9FD-53F6036C53F5}"/>
    <cellStyle name="Comma 5 4 2 4" xfId="15580" xr:uid="{906D6897-D00C-4E4C-A562-B78E3EEC5883}"/>
    <cellStyle name="Comma 5 4 2 5" xfId="12923" xr:uid="{EAEDFFB4-FDCA-4AB6-997A-757C4BDBE446}"/>
    <cellStyle name="Comma 5 4 3" xfId="3145" xr:uid="{808D9B80-1346-4916-A3DC-6103E8D2D836}"/>
    <cellStyle name="Comma 5 4 3 2" xfId="3951" xr:uid="{94A34090-0C57-440D-B68C-8E5623794402}"/>
    <cellStyle name="Comma 5 4 3 2 2" xfId="5384" xr:uid="{93C5F2C1-4841-4261-9D36-B978C4289730}"/>
    <cellStyle name="Comma 5 4 3 2 2 2" xfId="8320" xr:uid="{6AAE4D2C-64FB-462A-B035-32F14FCEF160}"/>
    <cellStyle name="Comma 5 4 3 2 2 2 2" xfId="24004" xr:uid="{D2EDD129-5ECD-4B5B-89DC-72A185BFB258}"/>
    <cellStyle name="Comma 5 4 3 2 2 3" xfId="15585" xr:uid="{0BB5DF58-F5F2-4C19-BED0-91107E5890A3}"/>
    <cellStyle name="Comma 5 4 3 2 2 4" xfId="21097" xr:uid="{55876200-A8F1-4DCB-92DA-4F0D4AABBDDB}"/>
    <cellStyle name="Comma 5 4 3 2 3" xfId="6894" xr:uid="{0E2B1A6A-D2FF-4B41-9951-7AA07249ABC0}"/>
    <cellStyle name="Comma 5 4 3 2 3 2" xfId="22578" xr:uid="{E4A394FE-2C7F-4867-99D1-06EE0231DDE7}"/>
    <cellStyle name="Comma 5 4 3 2 4" xfId="12928" xr:uid="{E03F2BEE-9DB0-40B4-AB2D-F0F2604AB5F3}"/>
    <cellStyle name="Comma 5 4 3 2 5" xfId="19670" xr:uid="{B2C334C3-DD30-4951-BD85-0BE748875E8C}"/>
    <cellStyle name="Comma 5 4 3 3" xfId="4673" xr:uid="{29372848-462E-4682-976B-9436C1D1D1DA}"/>
    <cellStyle name="Comma 5 4 3 3 2" xfId="7609" xr:uid="{685133B2-5003-48AE-B262-8E6DB8D9328B}"/>
    <cellStyle name="Comma 5 4 3 3 2 2" xfId="23293" xr:uid="{A8E6D80A-3738-444A-B97C-1AAA02BBE16A}"/>
    <cellStyle name="Comma 5 4 3 3 3" xfId="15584" xr:uid="{48BF3011-37BD-4ECA-8D7F-731975022BA8}"/>
    <cellStyle name="Comma 5 4 3 3 4" xfId="20386" xr:uid="{4848E54C-9E63-4E8D-BABD-12B804826F1C}"/>
    <cellStyle name="Comma 5 4 3 4" xfId="6183" xr:uid="{43AFB1D7-85A5-4FFA-AE8F-C675A32D6800}"/>
    <cellStyle name="Comma 5 4 3 4 2" xfId="21867" xr:uid="{4F34557E-68CA-47CD-92A7-3F9E492F3A5A}"/>
    <cellStyle name="Comma 5 4 3 5" xfId="12927" xr:uid="{0244DC5E-7512-4D75-8F3E-E72E7911E82C}"/>
    <cellStyle name="Comma 5 4 3 6" xfId="18946" xr:uid="{64C1A038-46BE-4A86-8971-C2B32AF26DD8}"/>
    <cellStyle name="Comma 5 4 4" xfId="10717" xr:uid="{83D07762-C960-480E-8FD2-11F2D8E064F0}"/>
    <cellStyle name="Comma 5 4 4 2" xfId="15586" xr:uid="{C359A05C-5A3E-4EA0-A528-797D501C1652}"/>
    <cellStyle name="Comma 5 4 4 3" xfId="12929" xr:uid="{053FC8DA-9214-4A24-BD53-47E3F5E9233A}"/>
    <cellStyle name="Comma 5 4 4 4" xfId="24604" xr:uid="{3CCCCE01-261B-4C2D-AC55-85D5860BAA8A}"/>
    <cellStyle name="Comma 5 4 5" xfId="2171" xr:uid="{870A6BC1-982A-4DFA-83A6-083CC6142BE1}"/>
    <cellStyle name="Comma 5 4 5 2" xfId="15579" xr:uid="{939DDD48-11C6-44F3-B061-1CD3F58CA2B0}"/>
    <cellStyle name="Comma 5 4 6" xfId="12922" xr:uid="{196F8751-F194-4252-86DB-4834A95E7EE2}"/>
    <cellStyle name="Comma 5 4 7" xfId="17891" xr:uid="{93A83199-2340-49F8-A8EA-D6D51B6A729E}"/>
    <cellStyle name="Comma 5 4 8" xfId="25191" xr:uid="{9960032D-3C1B-4E71-A25C-A6924142E4C2}"/>
    <cellStyle name="Comma 5 5" xfId="2275" xr:uid="{8B829704-37B4-4647-A9FC-D8D863784940}"/>
    <cellStyle name="Comma 5 5 2" xfId="3279" xr:uid="{627FBFC6-0AE0-4F40-947C-4D7CB6743059}"/>
    <cellStyle name="Comma 5 5 2 2" xfId="12932" xr:uid="{905AAB66-D217-4E44-B9B8-2428B5269F31}"/>
    <cellStyle name="Comma 5 5 2 2 2" xfId="15589" xr:uid="{571A6F44-CCDB-4CE1-BD3D-F3A4C1976793}"/>
    <cellStyle name="Comma 5 5 2 3" xfId="15588" xr:uid="{E9EB2A38-EBD7-49EF-8346-D2C638A1A946}"/>
    <cellStyle name="Comma 5 5 2 4" xfId="12931" xr:uid="{70DA96D3-FE83-4FCF-9FDF-002438F31914}"/>
    <cellStyle name="Comma 5 5 3" xfId="3146" xr:uid="{F346A6A8-7772-49C4-A01B-0C20B3377CA8}"/>
    <cellStyle name="Comma 5 5 3 2" xfId="3952" xr:uid="{A3DAFF19-9276-456E-BDAB-A7312C50D9BF}"/>
    <cellStyle name="Comma 5 5 3 2 2" xfId="5385" xr:uid="{36A338DB-A81E-4527-8ACC-2553A1843F94}"/>
    <cellStyle name="Comma 5 5 3 2 2 2" xfId="8321" xr:uid="{7F3D67B8-487C-4F7A-B45A-D3E8C069B2D4}"/>
    <cellStyle name="Comma 5 5 3 2 2 2 2" xfId="24005" xr:uid="{A4B388B9-D934-46E4-AC4D-7D9BDE4F5E41}"/>
    <cellStyle name="Comma 5 5 3 2 2 3" xfId="21098" xr:uid="{1DCBD396-3372-466A-8565-4675293A49E9}"/>
    <cellStyle name="Comma 5 5 3 2 3" xfId="6895" xr:uid="{CB16045F-10FC-471D-A1DE-594304A48359}"/>
    <cellStyle name="Comma 5 5 3 2 3 2" xfId="22579" xr:uid="{72B8FBBD-3C20-467A-8571-BFEA539176C9}"/>
    <cellStyle name="Comma 5 5 3 2 4" xfId="15590" xr:uid="{3F638950-A829-42E9-8F90-220E8BF820CD}"/>
    <cellStyle name="Comma 5 5 3 2 5" xfId="19671" xr:uid="{93AA7630-75F1-41A5-AADD-692FBCD2FA33}"/>
    <cellStyle name="Comma 5 5 3 3" xfId="4674" xr:uid="{35B50877-25D3-4DD0-93FA-F28752DDBD59}"/>
    <cellStyle name="Comma 5 5 3 3 2" xfId="7610" xr:uid="{CB9D60B6-44B0-4941-BB88-C39DB17C8796}"/>
    <cellStyle name="Comma 5 5 3 3 2 2" xfId="23294" xr:uid="{568ADDCC-2196-46D0-8A82-781A1554E7E1}"/>
    <cellStyle name="Comma 5 5 3 3 3" xfId="20387" xr:uid="{D22A80B3-0491-4207-8F8F-7DC945AA0CA6}"/>
    <cellStyle name="Comma 5 5 3 4" xfId="6184" xr:uid="{6A70520D-1846-4B92-BAA1-C99D452FDC70}"/>
    <cellStyle name="Comma 5 5 3 4 2" xfId="21868" xr:uid="{97809CF5-7DF9-43B2-9A74-28B517949A51}"/>
    <cellStyle name="Comma 5 5 3 5" xfId="12933" xr:uid="{6DF68B97-4171-49C6-BA9D-330262BE5BA8}"/>
    <cellStyle name="Comma 5 5 3 6" xfId="18947" xr:uid="{66021FC3-8878-4485-8C95-D016A980668E}"/>
    <cellStyle name="Comma 5 5 4" xfId="15587" xr:uid="{65BD849B-C164-49E3-9BB5-F2E38BC9F074}"/>
    <cellStyle name="Comma 5 5 5" xfId="12930" xr:uid="{26308E22-1B27-434E-BC36-EE8B10642D42}"/>
    <cellStyle name="Comma 5 6" xfId="2301" xr:uid="{0B437432-6225-405D-B040-A70BD6E63DAC}"/>
    <cellStyle name="Comma 5 6 2" xfId="3148" xr:uid="{C5BEFA83-7436-49C7-AB22-89D9E6960063}"/>
    <cellStyle name="Comma 5 6 2 2" xfId="3149" xr:uid="{CF35ABE6-DD7E-42B8-8DF1-EF906CB66733}"/>
    <cellStyle name="Comma 5 6 2 2 2" xfId="3178" xr:uid="{64EA138F-2C54-495F-95EF-115F440ACE42}"/>
    <cellStyle name="Comma 5 6 2 2 2 2" xfId="3980" xr:uid="{E89B5AD4-05A7-4835-9A45-295874CE27FE}"/>
    <cellStyle name="Comma 5 6 2 2 2 2 2" xfId="5413" xr:uid="{963EE9A3-3866-4EE7-8D64-6B237D830A93}"/>
    <cellStyle name="Comma 5 6 2 2 2 2 2 2" xfId="8349" xr:uid="{4517B8F3-A6D5-4447-9BDA-85A7FDD52768}"/>
    <cellStyle name="Comma 5 6 2 2 2 2 2 2 2" xfId="24033" xr:uid="{5243BD76-4826-4766-B355-A96711248501}"/>
    <cellStyle name="Comma 5 6 2 2 2 2 2 3" xfId="21126" xr:uid="{3B339CBE-E30D-4FF4-A875-BA5CA9137E54}"/>
    <cellStyle name="Comma 5 6 2 2 2 2 3" xfId="6923" xr:uid="{EC0F1DD6-45B5-4E4F-8118-6D74A151C4F7}"/>
    <cellStyle name="Comma 5 6 2 2 2 2 3 2" xfId="22607" xr:uid="{5F16BC9A-0874-4747-A539-EE1B7A1471A9}"/>
    <cellStyle name="Comma 5 6 2 2 2 2 4" xfId="19699" xr:uid="{98D7AFFE-BBF3-4FC3-955D-8594F6D43BC4}"/>
    <cellStyle name="Comma 5 6 2 2 2 3" xfId="4702" xr:uid="{69394BAF-A857-434B-A027-5095F6417CAF}"/>
    <cellStyle name="Comma 5 6 2 2 2 3 2" xfId="7638" xr:uid="{CE4E648C-592D-48E0-988A-BAAEE9390C60}"/>
    <cellStyle name="Comma 5 6 2 2 2 3 2 2" xfId="23322" xr:uid="{3D5C311D-6D2E-4253-BA78-017F562C487A}"/>
    <cellStyle name="Comma 5 6 2 2 2 3 3" xfId="20415" xr:uid="{E016C3DD-D914-4009-9373-230BF48CC393}"/>
    <cellStyle name="Comma 5 6 2 2 2 4" xfId="6212" xr:uid="{2EC2A3E5-4761-4030-93F9-78BC1AE485DF}"/>
    <cellStyle name="Comma 5 6 2 2 2 4 2" xfId="21896" xr:uid="{93C4F376-4E95-48F9-86D8-C016B5AE2213}"/>
    <cellStyle name="Comma 5 6 2 2 2 5" xfId="18975" xr:uid="{BCC7E1B8-AFA1-4A94-9A18-2A149876E773}"/>
    <cellStyle name="Comma 5 6 2 2 3" xfId="3179" xr:uid="{EC7FAB0F-9EF2-4EAC-8CB4-5B24F3684589}"/>
    <cellStyle name="Comma 5 6 2 2 3 2" xfId="3981" xr:uid="{D0130F91-6A52-4E87-A69F-C604B511F0BE}"/>
    <cellStyle name="Comma 5 6 2 2 3 2 2" xfId="5414" xr:uid="{30CD661B-D4A8-45C2-B13E-A1EB338E75E0}"/>
    <cellStyle name="Comma 5 6 2 2 3 2 2 2" xfId="8350" xr:uid="{83752292-A7DF-4F6E-98BA-C40EC17C0433}"/>
    <cellStyle name="Comma 5 6 2 2 3 2 2 2 2" xfId="24034" xr:uid="{6FFC55AB-1A97-418E-8C4D-53BCCF62BCDA}"/>
    <cellStyle name="Comma 5 6 2 2 3 2 2 3" xfId="21127" xr:uid="{24579E1D-1C3D-4339-A63A-5CE556073B39}"/>
    <cellStyle name="Comma 5 6 2 2 3 2 3" xfId="6924" xr:uid="{03311A4A-2D00-4903-B223-CD9C08587FEE}"/>
    <cellStyle name="Comma 5 6 2 2 3 2 3 2" xfId="22608" xr:uid="{FA2FF9A8-3231-437E-958D-9DEC4D27A909}"/>
    <cellStyle name="Comma 5 6 2 2 3 2 4" xfId="19700" xr:uid="{024BCA64-FA94-4503-8B11-DF21B0619D0C}"/>
    <cellStyle name="Comma 5 6 2 2 3 3" xfId="4703" xr:uid="{E77ACFF6-90CA-4FF5-A97D-C89042F84D10}"/>
    <cellStyle name="Comma 5 6 2 2 3 3 2" xfId="7639" xr:uid="{9D257B57-1281-4642-8E6F-13AFF1A8F541}"/>
    <cellStyle name="Comma 5 6 2 2 3 3 2 2" xfId="23323" xr:uid="{B8DCA85F-9658-4336-A6CF-EF2AC2CE10BE}"/>
    <cellStyle name="Comma 5 6 2 2 3 3 3" xfId="20416" xr:uid="{EEF6521F-354C-4BCA-AE1E-8158B4BF7F40}"/>
    <cellStyle name="Comma 5 6 2 2 3 4" xfId="6213" xr:uid="{30D82834-8E5A-4CF4-BCDF-BC2FA9940D91}"/>
    <cellStyle name="Comma 5 6 2 2 3 4 2" xfId="21897" xr:uid="{225DE749-E8D8-431B-ABB3-67D9EADEF8C2}"/>
    <cellStyle name="Comma 5 6 2 2 3 5" xfId="18976" xr:uid="{B83839F9-C7B1-4031-A539-FD9E06BE3952}"/>
    <cellStyle name="Comma 5 6 2 2 4" xfId="3955" xr:uid="{7425E872-C485-40FA-8C94-ABB6BA403134}"/>
    <cellStyle name="Comma 5 6 2 2 4 2" xfId="5388" xr:uid="{80EE3E2F-87A4-4682-98B1-5BD703040804}"/>
    <cellStyle name="Comma 5 6 2 2 4 2 2" xfId="8324" xr:uid="{C419A62D-4642-4E9B-9E2E-B7CA76E5BF9A}"/>
    <cellStyle name="Comma 5 6 2 2 4 2 2 2" xfId="24008" xr:uid="{CD4A779A-E8E4-4630-B193-A8DCB7E41595}"/>
    <cellStyle name="Comma 5 6 2 2 4 2 3" xfId="21101" xr:uid="{528C921C-D846-458D-8F6F-3430D03B6535}"/>
    <cellStyle name="Comma 5 6 2 2 4 3" xfId="6898" xr:uid="{98905988-0F44-457A-975B-BF86FD484483}"/>
    <cellStyle name="Comma 5 6 2 2 4 3 2" xfId="22582" xr:uid="{8F7BE64B-EBAA-417A-865A-E99FB0665985}"/>
    <cellStyle name="Comma 5 6 2 2 4 4" xfId="19674" xr:uid="{AF7A5CE2-E581-4D71-BE74-9E5017F1EB73}"/>
    <cellStyle name="Comma 5 6 2 2 5" xfId="4677" xr:uid="{62682A76-B392-4B56-93AA-1BFA116B0CCE}"/>
    <cellStyle name="Comma 5 6 2 2 5 2" xfId="7613" xr:uid="{61FA42C0-7D9D-48A4-BFC5-F5D75F488C98}"/>
    <cellStyle name="Comma 5 6 2 2 5 2 2" xfId="23297" xr:uid="{648BE3AA-FF56-484D-AC92-04AC64A22E85}"/>
    <cellStyle name="Comma 5 6 2 2 5 3" xfId="20390" xr:uid="{34F23082-E1D0-4D61-91F5-FD39E3E7B0E0}"/>
    <cellStyle name="Comma 5 6 2 2 6" xfId="6187" xr:uid="{CC9068C4-9BF1-4AE5-94BF-52FDC04DDC06}"/>
    <cellStyle name="Comma 5 6 2 2 6 2" xfId="21871" xr:uid="{6046C6B1-FFCD-444F-9BE8-9C470271131B}"/>
    <cellStyle name="Comma 5 6 2 2 7" xfId="15592" xr:uid="{020EB32C-561F-4DDC-B675-692CA656B0F4}"/>
    <cellStyle name="Comma 5 6 2 2 8" xfId="18950" xr:uid="{C42BD218-C9B2-4B42-B74A-53CA204B07B9}"/>
    <cellStyle name="Comma 5 6 2 3" xfId="3954" xr:uid="{5E74AFC3-F72E-4D1F-9E0B-9985BB72EF09}"/>
    <cellStyle name="Comma 5 6 2 3 2" xfId="5387" xr:uid="{758DB1C2-48C6-44E8-A297-05BDA139BA50}"/>
    <cellStyle name="Comma 5 6 2 3 2 2" xfId="8323" xr:uid="{AC13B442-EF4E-4C0B-9830-F7B3BDF09DA7}"/>
    <cellStyle name="Comma 5 6 2 3 2 2 2" xfId="24007" xr:uid="{7FAA288A-A72E-40C3-951E-E76909F95B55}"/>
    <cellStyle name="Comma 5 6 2 3 2 3" xfId="21100" xr:uid="{9719BE2C-D0D5-474B-88C2-A6848C78E9A5}"/>
    <cellStyle name="Comma 5 6 2 3 3" xfId="6897" xr:uid="{5BE9C85B-E113-4B3C-AEAF-875F47788504}"/>
    <cellStyle name="Comma 5 6 2 3 3 2" xfId="22581" xr:uid="{EB0ECA35-57D7-484A-A2C8-3404456CDE14}"/>
    <cellStyle name="Comma 5 6 2 3 4" xfId="19673" xr:uid="{A21C187E-ECE9-4E4F-BAB4-4EF6CDBB9AE1}"/>
    <cellStyle name="Comma 5 6 2 4" xfId="4676" xr:uid="{3A1F2897-83E3-484C-9802-08CEDC6441D8}"/>
    <cellStyle name="Comma 5 6 2 4 2" xfId="7612" xr:uid="{1C7FC63E-268B-4ECA-BC5D-786EF3988833}"/>
    <cellStyle name="Comma 5 6 2 4 2 2" xfId="23296" xr:uid="{32E5388E-06EB-46B0-B812-692FAB9C36EC}"/>
    <cellStyle name="Comma 5 6 2 4 3" xfId="20389" xr:uid="{F8E6E7D4-CC44-436B-B735-825318DC2397}"/>
    <cellStyle name="Comma 5 6 2 5" xfId="6186" xr:uid="{D329A7F8-6958-4833-A944-C1A709FB160A}"/>
    <cellStyle name="Comma 5 6 2 5 2" xfId="21870" xr:uid="{22248298-2AF3-4016-9AF4-F244A717D269}"/>
    <cellStyle name="Comma 5 6 2 6" xfId="12935" xr:uid="{8AA3B0E9-7B64-453F-BB4A-56146CB624F2}"/>
    <cellStyle name="Comma 5 6 2 7" xfId="18949" xr:uid="{FB0BE87B-63E1-4AB2-8016-321C8E3BB1E5}"/>
    <cellStyle name="Comma 5 6 3" xfId="3282" xr:uid="{7639C7A0-F3AF-4883-9968-86D6AFED9B14}"/>
    <cellStyle name="Comma 5 6 3 2" xfId="15591" xr:uid="{3BEB58DC-F254-4997-9A12-F99865246AB4}"/>
    <cellStyle name="Comma 5 6 4" xfId="3147" xr:uid="{AD2E1A9E-2871-4B83-84FD-5C15AD793259}"/>
    <cellStyle name="Comma 5 6 4 2" xfId="3953" xr:uid="{93C59A39-95E3-4535-BF26-A3D59E3ECA9C}"/>
    <cellStyle name="Comma 5 6 4 2 2" xfId="5386" xr:uid="{77F3204B-D5F2-4BB8-88DE-8F727C0F62FE}"/>
    <cellStyle name="Comma 5 6 4 2 2 2" xfId="8322" xr:uid="{964F66E1-1109-47D2-99CD-D6281135AC65}"/>
    <cellStyle name="Comma 5 6 4 2 2 2 2" xfId="24006" xr:uid="{702E45B1-B7D4-4CE5-A567-F470B0FE55A0}"/>
    <cellStyle name="Comma 5 6 4 2 2 3" xfId="21099" xr:uid="{BBC34334-8D6E-4867-94E4-75D9601A2799}"/>
    <cellStyle name="Comma 5 6 4 2 3" xfId="6896" xr:uid="{A7EE25F7-A7B5-49EA-B6C1-705286B79041}"/>
    <cellStyle name="Comma 5 6 4 2 3 2" xfId="22580" xr:uid="{6A9B563A-A2CA-4E5D-80C8-514789BD79CD}"/>
    <cellStyle name="Comma 5 6 4 2 4" xfId="19672" xr:uid="{8DF145A5-0CE9-482A-AAE3-7DBB4E677F93}"/>
    <cellStyle name="Comma 5 6 4 3" xfId="4675" xr:uid="{A2A4553A-A63F-4846-9472-423FE74A2F3D}"/>
    <cellStyle name="Comma 5 6 4 3 2" xfId="7611" xr:uid="{6469517F-EC09-4B7E-95BE-51475BC03403}"/>
    <cellStyle name="Comma 5 6 4 3 2 2" xfId="23295" xr:uid="{8A99017E-147D-4928-8306-F5F7EF138B0C}"/>
    <cellStyle name="Comma 5 6 4 3 3" xfId="20388" xr:uid="{A09ADB1C-59B1-4878-949C-356356DC39BD}"/>
    <cellStyle name="Comma 5 6 4 4" xfId="6185" xr:uid="{34B77696-4928-4D81-9A99-F1EA5E65B61A}"/>
    <cellStyle name="Comma 5 6 4 4 2" xfId="21869" xr:uid="{057BD4B5-6D54-4E49-A385-F3ED23388AAE}"/>
    <cellStyle name="Comma 5 6 4 5" xfId="18948" xr:uid="{86C1848C-7086-4E9C-BEAF-46BA82762F2F}"/>
    <cellStyle name="Comma 5 6 5" xfId="12934" xr:uid="{9176E135-39BC-4A61-9BC7-873746D00615}"/>
    <cellStyle name="Comma 5 7" xfId="2731" xr:uid="{E4BF3A42-4B3A-4582-9371-F3A8F8B9D8D9}"/>
    <cellStyle name="Comma 5 7 2" xfId="15593" xr:uid="{C17E3EB8-6885-4959-B062-D8B07F0791C2}"/>
    <cellStyle name="Comma 5 7 3" xfId="12936" xr:uid="{C6376DB1-2579-440D-90CB-577E4EC94521}"/>
    <cellStyle name="Comma 5 8" xfId="2696" xr:uid="{0BFD2B18-61F4-4B3C-982B-9B6CE2245DFC}"/>
    <cellStyle name="Comma 5 8 2" xfId="14737" xr:uid="{1C425568-240D-488C-9DD9-B27A2866B03D}"/>
    <cellStyle name="Comma 5 9" xfId="3120" xr:uid="{6308CEBA-27EA-4611-BAD9-4933FE16C71F}"/>
    <cellStyle name="Comma 5 9 2" xfId="14889" xr:uid="{38FDAA6B-A5B7-4CFD-AFDC-F8264ECD1F98}"/>
    <cellStyle name="Comma 5_EY FS" xfId="10718" xr:uid="{3D1D1459-63DE-471D-A6E8-73A317F29F7D}"/>
    <cellStyle name="Comma 50" xfId="769" xr:uid="{89E9C43F-DCAE-4D6F-974A-1D2C4D6F3DD0}"/>
    <cellStyle name="Comma 50 2" xfId="774" xr:uid="{72D29A12-EF99-42EB-ACA1-766882F8D692}"/>
    <cellStyle name="Comma 50 2 2" xfId="1082" xr:uid="{28642F80-C5B9-4E2C-A2E2-24A7A6388795}"/>
    <cellStyle name="Comma 50 2 2 2" xfId="5313" xr:uid="{79747829-A72F-4D21-ACC8-A6A569A317A2}"/>
    <cellStyle name="Comma 50 2 2 2 2" xfId="8249" xr:uid="{FD4AF1FE-5F4F-4186-AFEA-DECC685516EC}"/>
    <cellStyle name="Comma 50 2 2 2 2 2" xfId="23933" xr:uid="{89D72E41-C501-49B5-95A1-B4AEAF2E4028}"/>
    <cellStyle name="Comma 50 2 2 2 3" xfId="21026" xr:uid="{577BC41E-C432-4B60-AAC6-EBE11ABBF77B}"/>
    <cellStyle name="Comma 50 2 2 3" xfId="6823" xr:uid="{C979B8B7-E56D-442F-9A52-D9A2EE6DF808}"/>
    <cellStyle name="Comma 50 2 2 3 2" xfId="22507" xr:uid="{6AF06A5C-90AC-498D-B012-37468EF7E8F7}"/>
    <cellStyle name="Comma 50 2 2 4" xfId="3880" xr:uid="{724F1CBD-B059-401B-B810-F056BD826B20}"/>
    <cellStyle name="Comma 50 2 2 4 2" xfId="19599" xr:uid="{3389BA75-5C8F-45DA-8334-75B69F2F2E91}"/>
    <cellStyle name="Comma 50 2 2 5" xfId="15000" xr:uid="{EE363D27-99DE-4971-AD2C-9509A0ABAE7B}"/>
    <cellStyle name="Comma 50 2 2 6" xfId="17997" xr:uid="{FFD0447B-4870-47DD-A4C3-FD41D336C686}"/>
    <cellStyle name="Comma 50 2 3" xfId="4602" xr:uid="{86868843-6880-4FC1-91B1-ECC04DB7D001}"/>
    <cellStyle name="Comma 50 2 3 2" xfId="7538" xr:uid="{B9FA845E-6B11-46E7-9980-3C673903759C}"/>
    <cellStyle name="Comma 50 2 3 2 2" xfId="23222" xr:uid="{B0C48489-BA26-4844-A630-4C908E29F083}"/>
    <cellStyle name="Comma 50 2 3 3" xfId="20315" xr:uid="{5E0A96A3-9C40-4851-8CCC-06987B3142C8}"/>
    <cellStyle name="Comma 50 2 4" xfId="6112" xr:uid="{8BFDD6DF-4B59-45A6-87A6-115C79C7DDA0}"/>
    <cellStyle name="Comma 50 2 4 2" xfId="21796" xr:uid="{C547A08D-D69A-456F-9A34-AE0E039EB84E}"/>
    <cellStyle name="Comma 50 2 5" xfId="3015" xr:uid="{A9BE02FD-6F8C-45D7-B552-BC6166256CBD}"/>
    <cellStyle name="Comma 50 2 5 2" xfId="18863" xr:uid="{50CEA510-EE01-422B-BE31-BB225E7B4D0D}"/>
    <cellStyle name="Comma 50 2 6" xfId="12342" xr:uid="{C4733E09-DCE9-4799-8368-6612898476DA}"/>
    <cellStyle name="Comma 50 2 7" xfId="17691" xr:uid="{E0428437-13A1-4C1A-8D36-0FDE703BF138}"/>
    <cellStyle name="Comma 50 3" xfId="1077" xr:uid="{18009053-A368-4638-A193-0831191E93B1}"/>
    <cellStyle name="Comma 50 3 2" xfId="5016" xr:uid="{ABA08E15-CB1E-43E9-A98D-E55CC24A4D25}"/>
    <cellStyle name="Comma 50 3 2 2" xfId="7952" xr:uid="{A5478A90-D71D-4FF4-93F8-5EB48062B723}"/>
    <cellStyle name="Comma 50 3 2 2 2" xfId="23636" xr:uid="{F520332B-0554-4871-95CE-716BAF28975D}"/>
    <cellStyle name="Comma 50 3 2 3" xfId="20729" xr:uid="{7803D184-ECEB-4F10-9780-C2F9BEE72A80}"/>
    <cellStyle name="Comma 50 3 3" xfId="6526" xr:uid="{806127E0-A580-4D13-AE9D-D2A5A6DBC27B}"/>
    <cellStyle name="Comma 50 3 3 2" xfId="22210" xr:uid="{C1252563-0A52-4F4C-AD2D-C1F089BFB312}"/>
    <cellStyle name="Comma 50 3 4" xfId="3582" xr:uid="{DA75D719-9885-4987-9F34-E54342193DEB}"/>
    <cellStyle name="Comma 50 3 4 2" xfId="19302" xr:uid="{CB9E72B4-3130-4408-9BA6-1B9E6A207C9E}"/>
    <cellStyle name="Comma 50 3 5" xfId="14995" xr:uid="{2AED561B-CDFB-4684-89BB-ECC61FB94F65}"/>
    <cellStyle name="Comma 50 3 6" xfId="17992" xr:uid="{5C75D698-B99D-4116-A7AA-3ACA105D6181}"/>
    <cellStyle name="Comma 50 4" xfId="4305" xr:uid="{AD189D4D-80A3-40BD-8EE3-F007AE595F24}"/>
    <cellStyle name="Comma 50 4 2" xfId="7241" xr:uid="{6649A6DD-DBA3-4D12-B189-D3AE1309674D}"/>
    <cellStyle name="Comma 50 4 2 2" xfId="22925" xr:uid="{287E09E9-714F-4D41-A179-FF86E32D3576}"/>
    <cellStyle name="Comma 50 4 3" xfId="20018" xr:uid="{1564EFF4-1368-4183-B8C8-A032F6B2CF13}"/>
    <cellStyle name="Comma 50 5" xfId="5815" xr:uid="{68DEE4C3-83D8-484C-9F39-88BCA9187B4C}"/>
    <cellStyle name="Comma 50 5 2" xfId="21499" xr:uid="{7DC135FA-4642-44F3-931A-1D82FFB74CA7}"/>
    <cellStyle name="Comma 50 6" xfId="2562" xr:uid="{ED0DF14C-DC0F-45A2-963F-0BBBA0F5DFC2}"/>
    <cellStyle name="Comma 50 6 2" xfId="18531" xr:uid="{E6C2370E-45E0-4FF7-AE99-26ACDE6F41E9}"/>
    <cellStyle name="Comma 50 7" xfId="12337" xr:uid="{6BACC862-4E59-4473-933B-F38A1FE70263}"/>
    <cellStyle name="Comma 50 8" xfId="17686" xr:uid="{FC4DEB53-A537-47A2-BCF6-2A949BCE206F}"/>
    <cellStyle name="Comma 51" xfId="771" xr:uid="{CDBC2B35-5E15-4783-86C3-0CA87C3677B2}"/>
    <cellStyle name="Comma 51 2" xfId="1079" xr:uid="{EB47FEDF-0D85-4136-B966-E5A07E3BDDAC}"/>
    <cellStyle name="Comma 51 2 2" xfId="3867" xr:uid="{34DAD3DD-5367-4371-8FA6-C2C38BF38669}"/>
    <cellStyle name="Comma 51 2 2 2" xfId="5300" xr:uid="{99C3DFF8-ECF0-44A4-9E26-F40A402A37E9}"/>
    <cellStyle name="Comma 51 2 2 2 2" xfId="8236" xr:uid="{925969FA-8FFD-471C-BFBE-03939E5743FB}"/>
    <cellStyle name="Comma 51 2 2 2 2 2" xfId="23920" xr:uid="{0EDB5D8D-E21A-4872-9C71-C2D7C7311666}"/>
    <cellStyle name="Comma 51 2 2 2 3" xfId="21013" xr:uid="{1BE1D7FD-52A6-48F5-8579-406853C7C554}"/>
    <cellStyle name="Comma 51 2 2 3" xfId="6810" xr:uid="{302FA65D-B128-42A9-99E7-58FFA96724C0}"/>
    <cellStyle name="Comma 51 2 2 3 2" xfId="22494" xr:uid="{067A67C8-8CD7-47E3-98B8-EC87E6CDADF0}"/>
    <cellStyle name="Comma 51 2 2 4" xfId="19586" xr:uid="{6406C7BB-BE43-4AA2-8C0D-72E2A3FCE83E}"/>
    <cellStyle name="Comma 51 2 3" xfId="4589" xr:uid="{6CB68E3B-35F2-4BA4-AA2C-6014DA48F5EB}"/>
    <cellStyle name="Comma 51 2 3 2" xfId="7525" xr:uid="{1B5ADC5C-C0D4-4979-9DDE-C12B800A595F}"/>
    <cellStyle name="Comma 51 2 3 2 2" xfId="23209" xr:uid="{77A2B9DB-A3DE-469C-8895-B4682BF21EF5}"/>
    <cellStyle name="Comma 51 2 3 3" xfId="20302" xr:uid="{C7F4E921-AA85-496E-B78C-627302086990}"/>
    <cellStyle name="Comma 51 2 4" xfId="6099" xr:uid="{8F4E33F1-E2E5-4CEB-BA4B-6ABAF8863BE4}"/>
    <cellStyle name="Comma 51 2 4 2" xfId="21783" xr:uid="{E714CD4D-C08F-4623-8DCF-098AB8D165F3}"/>
    <cellStyle name="Comma 51 2 5" xfId="2994" xr:uid="{D32D7533-63EF-4D93-8DED-86A3C32AB67B}"/>
    <cellStyle name="Comma 51 2 5 2" xfId="18848" xr:uid="{41AE0020-5BC4-4AE1-93AB-A5196B844FB1}"/>
    <cellStyle name="Comma 51 2 6" xfId="14997" xr:uid="{E35C49E5-F06A-45CA-89D5-82F3FEA65A3C}"/>
    <cellStyle name="Comma 51 2 7" xfId="17994" xr:uid="{3C0D4FCF-1A3E-406D-B7CC-0480994D5197}"/>
    <cellStyle name="Comma 51 3" xfId="3572" xr:uid="{DD8C013E-4B57-46F6-A6E5-7268E908A64C}"/>
    <cellStyle name="Comma 51 3 2" xfId="5007" xr:uid="{76653180-9ED0-4836-B53A-384FB7C2BA77}"/>
    <cellStyle name="Comma 51 3 2 2" xfId="7943" xr:uid="{92AA59DF-9183-4FEB-A500-6C892878FC8A}"/>
    <cellStyle name="Comma 51 3 2 2 2" xfId="23627" xr:uid="{3540C818-3B2D-4F7A-8D91-7A2778CBFB3C}"/>
    <cellStyle name="Comma 51 3 2 3" xfId="20720" xr:uid="{F32DBDDB-D962-43DC-B880-F566C011355C}"/>
    <cellStyle name="Comma 51 3 3" xfId="6517" xr:uid="{803B94F8-C360-49E8-BCDE-528B4B73CF9C}"/>
    <cellStyle name="Comma 51 3 3 2" xfId="22201" xr:uid="{BF269334-733D-48DA-A5C7-3620493792EF}"/>
    <cellStyle name="Comma 51 3 4" xfId="19293" xr:uid="{1027CFC0-DDB7-46D3-8338-F45515020879}"/>
    <cellStyle name="Comma 51 4" xfId="4296" xr:uid="{7F4E1C7A-C12C-4F38-95F3-EF1110B627C9}"/>
    <cellStyle name="Comma 51 4 2" xfId="7232" xr:uid="{50B35882-5652-440E-AF59-694BBC609373}"/>
    <cellStyle name="Comma 51 4 2 2" xfId="22916" xr:uid="{E3173A9C-4C97-451A-B358-8C7DEB781A55}"/>
    <cellStyle name="Comma 51 4 3" xfId="20009" xr:uid="{AA25913B-62DB-47BD-A029-4DED32AC3751}"/>
    <cellStyle name="Comma 51 5" xfId="5806" xr:uid="{9B3CB7C4-6F37-40D8-95A7-76A01806F60D}"/>
    <cellStyle name="Comma 51 5 2" xfId="21490" xr:uid="{20841689-DD93-4602-A9DA-E77EFDA60E39}"/>
    <cellStyle name="Comma 51 6" xfId="2412" xr:uid="{91FF7EF5-E07C-4243-A72E-281E37322398}"/>
    <cellStyle name="Comma 51 6 2" xfId="18487" xr:uid="{F6B2B3B6-EE96-416C-BF9C-75C18459B9A8}"/>
    <cellStyle name="Comma 51 7" xfId="12339" xr:uid="{97E26CCD-2568-4DD2-8FAB-BCC5B1285008}"/>
    <cellStyle name="Comma 51 8" xfId="17688" xr:uid="{7040FCC3-9F7C-468B-A4CA-B5F46ABE2F32}"/>
    <cellStyle name="Comma 52" xfId="777" xr:uid="{F71614FC-C0F0-4C61-AECA-8DD7FE0D96BF}"/>
    <cellStyle name="Comma 52 2" xfId="1085" xr:uid="{0AAE2ECF-1DB9-47C1-9308-3D1C2270BA82}"/>
    <cellStyle name="Comma 52 2 2" xfId="3864" xr:uid="{B161EF1A-CC6F-4DA3-96A4-D7B4B9C5D33F}"/>
    <cellStyle name="Comma 52 2 2 2" xfId="5297" xr:uid="{0484A840-67FE-4192-875C-DD36C70FAD82}"/>
    <cellStyle name="Comma 52 2 2 2 2" xfId="8233" xr:uid="{D08236D5-728B-4A1A-8E45-8E3065A1ABCD}"/>
    <cellStyle name="Comma 52 2 2 2 2 2" xfId="23917" xr:uid="{5DC59BED-EC0F-4A81-B22A-5E010BC21904}"/>
    <cellStyle name="Comma 52 2 2 2 3" xfId="21010" xr:uid="{B6E4DA60-7A2B-40A6-98B5-148F509E2B3E}"/>
    <cellStyle name="Comma 52 2 2 3" xfId="6807" xr:uid="{393CE315-BD5D-4DE7-9443-0D71F6DAC351}"/>
    <cellStyle name="Comma 52 2 2 3 2" xfId="22491" xr:uid="{130E4BFC-CF73-46F7-B8EE-E9B9AE89E45E}"/>
    <cellStyle name="Comma 52 2 2 4" xfId="19583" xr:uid="{09DA4580-495E-4FCA-A48D-6B8D8B95EEF2}"/>
    <cellStyle name="Comma 52 2 3" xfId="4586" xr:uid="{38696C93-51EB-4D50-8F66-6AFA702745BC}"/>
    <cellStyle name="Comma 52 2 3 2" xfId="7522" xr:uid="{35F3C0ED-5092-4120-A704-6EA73B26681E}"/>
    <cellStyle name="Comma 52 2 3 2 2" xfId="23206" xr:uid="{5243720E-B5EB-4AB8-BCB3-999576A1255A}"/>
    <cellStyle name="Comma 52 2 3 3" xfId="20299" xr:uid="{5A6E70B3-2B7E-496A-8412-9FCFC8083586}"/>
    <cellStyle name="Comma 52 2 4" xfId="6096" xr:uid="{0D0A7BD3-326D-4A2D-B799-DC4875FC6389}"/>
    <cellStyle name="Comma 52 2 4 2" xfId="21780" xr:uid="{7633B902-7331-4F01-BDF5-D391B84553C9}"/>
    <cellStyle name="Comma 52 2 5" xfId="2991" xr:uid="{AA6730F8-2B9E-442A-AF90-153F147E1677}"/>
    <cellStyle name="Comma 52 2 5 2" xfId="18845" xr:uid="{9DCDE9BD-A547-455B-A97C-CAF4929752E4}"/>
    <cellStyle name="Comma 52 2 6" xfId="15003" xr:uid="{F933F62D-5749-4A9B-BC92-3555419ACEAE}"/>
    <cellStyle name="Comma 52 2 7" xfId="18000" xr:uid="{5D41E0A1-3420-4D5B-9996-1000FD9B49A7}"/>
    <cellStyle name="Comma 52 3" xfId="3569" xr:uid="{183DE54B-F956-4C95-80AB-211B34822878}"/>
    <cellStyle name="Comma 52 3 2" xfId="5004" xr:uid="{F42AE248-02DB-429D-B5A7-5AC9D8B4229F}"/>
    <cellStyle name="Comma 52 3 2 2" xfId="7940" xr:uid="{660D80CE-261A-4358-BC5E-A13CDC091E01}"/>
    <cellStyle name="Comma 52 3 2 2 2" xfId="23624" xr:uid="{F294AAC0-1F3B-4E1C-B857-967CEBE116D1}"/>
    <cellStyle name="Comma 52 3 2 3" xfId="20717" xr:uid="{67152024-087D-4A1D-8FD6-BD6AF84AE4BC}"/>
    <cellStyle name="Comma 52 3 3" xfId="6514" xr:uid="{26959CAF-0FA3-4587-9725-6B1121AE64E8}"/>
    <cellStyle name="Comma 52 3 3 2" xfId="22198" xr:uid="{0704709E-6C93-48D0-A906-FE789D750308}"/>
    <cellStyle name="Comma 52 3 4" xfId="19290" xr:uid="{E308CD33-A8C9-4946-BC24-E049CF79F83A}"/>
    <cellStyle name="Comma 52 4" xfId="4293" xr:uid="{D230E582-4D9D-4FE8-A398-7B862CD5F101}"/>
    <cellStyle name="Comma 52 4 2" xfId="7229" xr:uid="{65F79A34-C429-4BE4-A0F9-511D146EE287}"/>
    <cellStyle name="Comma 52 4 2 2" xfId="22913" xr:uid="{65C7305E-F310-4255-8914-F6202327FAF7}"/>
    <cellStyle name="Comma 52 4 3" xfId="20006" xr:uid="{374F91D0-FD06-4B1A-B67B-88F459C8852D}"/>
    <cellStyle name="Comma 52 5" xfId="5803" xr:uid="{FEAC695B-B2CB-422C-B6F6-705B96F08640}"/>
    <cellStyle name="Comma 52 5 2" xfId="21487" xr:uid="{C126B61A-E0A8-4B02-83E8-BE16E8DE8F22}"/>
    <cellStyle name="Comma 52 6" xfId="2406" xr:uid="{2A2D21A9-2772-406A-A34D-126CC49A7A4F}"/>
    <cellStyle name="Comma 52 6 2" xfId="18482" xr:uid="{C590D078-96F5-4279-B0B0-0EAE0457ED63}"/>
    <cellStyle name="Comma 52 7" xfId="12345" xr:uid="{B7E8FE75-41E8-4B68-87CA-ED314B807D93}"/>
    <cellStyle name="Comma 52 8" xfId="17694" xr:uid="{BE656F17-892A-4C1E-9E40-B24C35E160F3}"/>
    <cellStyle name="Comma 53" xfId="1108" xr:uid="{2396985C-8D4C-41DD-A057-98F7ED342E7D}"/>
    <cellStyle name="Comma 53 2" xfId="2995" xr:uid="{53CE8993-DADD-42DD-AAB1-D92C66F14695}"/>
    <cellStyle name="Comma 53 2 2" xfId="3868" xr:uid="{06C9C84B-67F1-4BEF-BCC6-DE0637124FE8}"/>
    <cellStyle name="Comma 53 2 2 2" xfId="5301" xr:uid="{B2809053-4C43-4AF1-A7F1-D5202375E3F6}"/>
    <cellStyle name="Comma 53 2 2 2 2" xfId="8237" xr:uid="{78D31A19-8DE3-426D-A5EA-8548816BD8F8}"/>
    <cellStyle name="Comma 53 2 2 2 2 2" xfId="23921" xr:uid="{C92D9BA7-A379-40BA-BC02-F59BC79F0276}"/>
    <cellStyle name="Comma 53 2 2 2 3" xfId="21014" xr:uid="{969EB3AE-7F6A-4415-ADDA-09503EECC3D3}"/>
    <cellStyle name="Comma 53 2 2 3" xfId="6811" xr:uid="{C2648EB2-5C4D-496D-BC70-AEDB28529D72}"/>
    <cellStyle name="Comma 53 2 2 3 2" xfId="22495" xr:uid="{D0296709-1C36-4256-A97E-8B1F49C727B6}"/>
    <cellStyle name="Comma 53 2 2 4" xfId="19587" xr:uid="{2C10BF8D-9B32-446E-8EAB-635DFE1FC965}"/>
    <cellStyle name="Comma 53 2 3" xfId="4590" xr:uid="{AFC4C37E-ADC2-408C-8897-B0CCF22AA441}"/>
    <cellStyle name="Comma 53 2 3 2" xfId="7526" xr:uid="{10A5D391-17C0-4670-BFAC-FBEC40C219BA}"/>
    <cellStyle name="Comma 53 2 3 2 2" xfId="23210" xr:uid="{3957F098-6CCF-4AF2-B0F0-B078680FA0E5}"/>
    <cellStyle name="Comma 53 2 3 3" xfId="20303" xr:uid="{E780BB84-F4BA-4658-9B01-26BE1593130A}"/>
    <cellStyle name="Comma 53 2 4" xfId="6100" xr:uid="{D4C35FB1-254A-4B0E-BC7B-D09C54E83B37}"/>
    <cellStyle name="Comma 53 2 4 2" xfId="21784" xr:uid="{4E27ED01-B733-4B1D-BFCF-82742A429CF4}"/>
    <cellStyle name="Comma 53 2 5" xfId="15594" xr:uid="{481D11B2-35CA-4256-A426-E2AF06CB514F}"/>
    <cellStyle name="Comma 53 2 6" xfId="18849" xr:uid="{2F32EF0C-345A-41F8-A0CE-E1AD05A87AE0}"/>
    <cellStyle name="Comma 53 3" xfId="3573" xr:uid="{72FF3B46-FC30-4FE4-9CB1-051D290737CB}"/>
    <cellStyle name="Comma 53 3 2" xfId="5008" xr:uid="{CCE6C725-2173-42C3-A253-82E72C47554B}"/>
    <cellStyle name="Comma 53 3 2 2" xfId="7944" xr:uid="{A937D501-D2AF-4478-847F-B75683A235B7}"/>
    <cellStyle name="Comma 53 3 2 2 2" xfId="23628" xr:uid="{51C61D8D-78B9-4971-A7F4-1074B763EEE4}"/>
    <cellStyle name="Comma 53 3 2 3" xfId="20721" xr:uid="{65DF0E04-1323-42BA-B7B1-0B65A268AF72}"/>
    <cellStyle name="Comma 53 3 3" xfId="6518" xr:uid="{6E36356F-3524-4CF1-A628-06C9A13108B8}"/>
    <cellStyle name="Comma 53 3 3 2" xfId="22202" xr:uid="{9214EEC6-A141-460D-B223-7522638DE634}"/>
    <cellStyle name="Comma 53 3 4" xfId="19294" xr:uid="{52B397A8-8BE4-476C-BB15-5E259069D601}"/>
    <cellStyle name="Comma 53 4" xfId="4297" xr:uid="{A49A8F06-3D69-426A-8AE9-D1C1509C287C}"/>
    <cellStyle name="Comma 53 4 2" xfId="7233" xr:uid="{18A6085F-F5B8-48DB-8FB0-817BDC3E0568}"/>
    <cellStyle name="Comma 53 4 2 2" xfId="22917" xr:uid="{AB784A83-9DCF-46B5-9839-1476490955F2}"/>
    <cellStyle name="Comma 53 4 3" xfId="20010" xr:uid="{FA75DF77-B03C-45A6-835E-ED20BE8F24C9}"/>
    <cellStyle name="Comma 53 5" xfId="5807" xr:uid="{D657CF2E-9997-4D45-9CD3-60C044B71568}"/>
    <cellStyle name="Comma 53 5 2" xfId="21491" xr:uid="{AFAF9374-F9C5-4DEA-8F8A-399941519E34}"/>
    <cellStyle name="Comma 53 6" xfId="2413" xr:uid="{ADA5F5C3-2AAD-4601-A7B5-7BDE68832527}"/>
    <cellStyle name="Comma 53 6 2" xfId="18488" xr:uid="{3DB51494-A4A3-44D2-9016-670D9D3F1CBD}"/>
    <cellStyle name="Comma 53 7" xfId="12937" xr:uid="{5E1FFD70-74BE-4F49-9200-0F50A8D3FAA5}"/>
    <cellStyle name="Comma 54" xfId="1109" xr:uid="{FA4A1224-18DA-409A-AEB1-5BF98F957A56}"/>
    <cellStyle name="Comma 54 2" xfId="2992" xr:uid="{87312E17-C325-4C56-8273-331F0121AA54}"/>
    <cellStyle name="Comma 54 2 2" xfId="3865" xr:uid="{ED2C974F-10B3-4B8F-BCF3-53F8894742BE}"/>
    <cellStyle name="Comma 54 2 2 2" xfId="5298" xr:uid="{E2ACBB98-AEF7-4C1B-94D4-A63304533515}"/>
    <cellStyle name="Comma 54 2 2 2 2" xfId="8234" xr:uid="{874F026E-E445-4142-B70E-BC1DE2314054}"/>
    <cellStyle name="Comma 54 2 2 2 2 2" xfId="23918" xr:uid="{4E30B513-349E-4B4D-82B3-1B3CD3FAC2BD}"/>
    <cellStyle name="Comma 54 2 2 2 3" xfId="21011" xr:uid="{983AA79F-69CF-4C40-AB87-76239806C5D0}"/>
    <cellStyle name="Comma 54 2 2 3" xfId="6808" xr:uid="{5DAB1A03-37DB-42AE-8574-6D6296FEF317}"/>
    <cellStyle name="Comma 54 2 2 3 2" xfId="22492" xr:uid="{7B533084-8538-4FE0-9508-205DA71365C5}"/>
    <cellStyle name="Comma 54 2 2 4" xfId="19584" xr:uid="{0990FFDE-79D5-46E8-BB0F-7B73000E9D1A}"/>
    <cellStyle name="Comma 54 2 3" xfId="4587" xr:uid="{922AEEE5-8486-4140-9CF6-1986A4FE270B}"/>
    <cellStyle name="Comma 54 2 3 2" xfId="7523" xr:uid="{1A0B7C24-41E4-4BFD-9AB8-502A1F3CED05}"/>
    <cellStyle name="Comma 54 2 3 2 2" xfId="23207" xr:uid="{1F523B1D-4274-408C-8B13-CBAA2FB4FD2C}"/>
    <cellStyle name="Comma 54 2 3 3" xfId="20300" xr:uid="{50D27471-F528-4BEC-A2ED-832EC780CE8F}"/>
    <cellStyle name="Comma 54 2 4" xfId="6097" xr:uid="{0B61ED4E-A30E-4EC9-80D0-FB14FB7741EB}"/>
    <cellStyle name="Comma 54 2 4 2" xfId="21781" xr:uid="{C5B79107-9627-4203-85DA-032B7C1E23F7}"/>
    <cellStyle name="Comma 54 2 5" xfId="15595" xr:uid="{3F69294D-7F65-4C08-A34B-E3F85C3FCAF8}"/>
    <cellStyle name="Comma 54 2 6" xfId="18846" xr:uid="{4FE99B0A-E193-41F8-AE66-6FD65A50AB5B}"/>
    <cellStyle name="Comma 54 3" xfId="3570" xr:uid="{551A4419-0EAD-453B-A8C4-B8FC3A099EA1}"/>
    <cellStyle name="Comma 54 3 2" xfId="5005" xr:uid="{859E6B4C-10B4-4DC9-979F-A1C341C37753}"/>
    <cellStyle name="Comma 54 3 2 2" xfId="7941" xr:uid="{310206DC-4BAF-4227-BFBF-CABA46250460}"/>
    <cellStyle name="Comma 54 3 2 2 2" xfId="23625" xr:uid="{2D417B25-E1E9-4553-AAF4-B9C82A70078B}"/>
    <cellStyle name="Comma 54 3 2 3" xfId="20718" xr:uid="{5EC64D95-CF7F-4EA8-902B-F6AD06275C61}"/>
    <cellStyle name="Comma 54 3 3" xfId="6515" xr:uid="{6CF53B8E-9E59-4464-AD69-9776D31F5C40}"/>
    <cellStyle name="Comma 54 3 3 2" xfId="22199" xr:uid="{8D04EAE5-FD18-4798-B56D-926D99FFE461}"/>
    <cellStyle name="Comma 54 3 4" xfId="19291" xr:uid="{9BE5035E-BE50-4600-89FC-AB4147937119}"/>
    <cellStyle name="Comma 54 4" xfId="4294" xr:uid="{C9464347-5F42-4793-B7B7-3ACE7771BE31}"/>
    <cellStyle name="Comma 54 4 2" xfId="7230" xr:uid="{67FB2120-D339-41CF-94A0-C42B98070682}"/>
    <cellStyle name="Comma 54 4 2 2" xfId="22914" xr:uid="{F9EDE6C6-6760-4551-B238-BE495833859E}"/>
    <cellStyle name="Comma 54 4 3" xfId="20007" xr:uid="{762328CE-8055-4170-8F86-61D74BF53B85}"/>
    <cellStyle name="Comma 54 5" xfId="5804" xr:uid="{D893ADA4-4F15-4B20-B2D2-E314DCE244BD}"/>
    <cellStyle name="Comma 54 5 2" xfId="21488" xr:uid="{D4DB9AC7-35DF-4928-869D-5704AB1090D3}"/>
    <cellStyle name="Comma 54 6" xfId="2407" xr:uid="{A14BD085-465D-4BF2-A5C5-15AA81689559}"/>
    <cellStyle name="Comma 54 6 2" xfId="18483" xr:uid="{E104A3D7-B693-4132-B791-B8C9B8646FB8}"/>
    <cellStyle name="Comma 54 7" xfId="12938" xr:uid="{A34D9BB5-CB05-4A36-9ED7-6A5D49F0094A}"/>
    <cellStyle name="Comma 55" xfId="1126" xr:uid="{B898EAA2-27CD-4F66-8752-1A8088A23371}"/>
    <cellStyle name="Comma 55 2" xfId="3022" xr:uid="{A7D59CF2-1F64-4F04-B51F-F71273705221}"/>
    <cellStyle name="Comma 55 2 2" xfId="3886" xr:uid="{8C90D4DE-46E0-4E3F-AE20-44ED22CE1F8C}"/>
    <cellStyle name="Comma 55 2 2 2" xfId="5319" xr:uid="{AF40A236-9BB1-4801-8931-F6D3D07B5CBE}"/>
    <cellStyle name="Comma 55 2 2 2 2" xfId="8255" xr:uid="{CEA75046-5B50-4DC9-AFCE-660D316FA86C}"/>
    <cellStyle name="Comma 55 2 2 2 2 2" xfId="12943" xr:uid="{49F22776-FC0E-4D4E-A6B3-B17E69A31E6A}"/>
    <cellStyle name="Comma 55 2 2 2 2 2 2" xfId="15600" xr:uid="{D8CA7768-10B7-49E5-A1AB-65BDB9B1C744}"/>
    <cellStyle name="Comma 55 2 2 2 2 3" xfId="15599" xr:uid="{E99D8CA1-27AF-4EEC-8CA0-23C491790301}"/>
    <cellStyle name="Comma 55 2 2 2 2 4" xfId="12942" xr:uid="{C8033F11-4FC5-4F58-B276-BF6258102B3A}"/>
    <cellStyle name="Comma 55 2 2 2 2 5" xfId="23939" xr:uid="{08149F0C-4150-4020-BAEC-C75AF5B94088}"/>
    <cellStyle name="Comma 55 2 2 2 3" xfId="12944" xr:uid="{78A3B57E-D9AB-497D-8975-5A06DCA7FA54}"/>
    <cellStyle name="Comma 55 2 2 2 3 2" xfId="15601" xr:uid="{B96322BE-0ED9-4C85-BE58-72886B034A60}"/>
    <cellStyle name="Comma 55 2 2 2 4" xfId="15598" xr:uid="{E4FE5559-E83C-405F-94D8-794602C225D0}"/>
    <cellStyle name="Comma 55 2 2 2 5" xfId="12941" xr:uid="{411A6B79-6F21-4227-827A-28DD1AE9360A}"/>
    <cellStyle name="Comma 55 2 2 2 6" xfId="21032" xr:uid="{11F20416-EC50-4F8E-A682-382243463FBA}"/>
    <cellStyle name="Comma 55 2 2 3" xfId="6829" xr:uid="{05E3CB12-0EA5-4FB8-9AEC-C62FCF7EEB3E}"/>
    <cellStyle name="Comma 55 2 2 3 2" xfId="12946" xr:uid="{CA58A7E3-5087-4C20-8B8B-9A2A67576FA4}"/>
    <cellStyle name="Comma 55 2 2 3 2 2" xfId="15603" xr:uid="{ED9C0D88-491F-4BE5-8CBE-785CC7353931}"/>
    <cellStyle name="Comma 55 2 2 3 3" xfId="15602" xr:uid="{0E7E8C31-9063-41A3-B461-B4EC9A4DD887}"/>
    <cellStyle name="Comma 55 2 2 3 4" xfId="12945" xr:uid="{7E9C7A54-2664-41D0-B487-E6239876763B}"/>
    <cellStyle name="Comma 55 2 2 3 5" xfId="22513" xr:uid="{5F454E72-8E5F-43B1-90AA-A754C7B12ACC}"/>
    <cellStyle name="Comma 55 2 2 4" xfId="12947" xr:uid="{F37A1580-F5C1-4CA7-8A46-2451A8B4B78F}"/>
    <cellStyle name="Comma 55 2 2 4 2" xfId="15604" xr:uid="{54B14ED0-A57D-48E3-BD87-10D7419754DC}"/>
    <cellStyle name="Comma 55 2 2 5" xfId="15597" xr:uid="{D06C8E2B-70D5-4243-A22F-BE059E0EE26A}"/>
    <cellStyle name="Comma 55 2 2 6" xfId="12940" xr:uid="{B260436B-335C-4F01-94FB-0C6A713B2A11}"/>
    <cellStyle name="Comma 55 2 2 7" xfId="19605" xr:uid="{BE19E02B-ACFC-4648-A410-5532EB008C5E}"/>
    <cellStyle name="Comma 55 2 3" xfId="4608" xr:uid="{83CCFEDC-1E7D-4FE1-A096-4428D6EFBC5D}"/>
    <cellStyle name="Comma 55 2 3 2" xfId="7544" xr:uid="{8A52D43A-D956-4D99-BE33-33F44E55B47F}"/>
    <cellStyle name="Comma 55 2 3 2 2" xfId="12950" xr:uid="{D65A4D94-87BE-4C6C-9874-28052EEE3D59}"/>
    <cellStyle name="Comma 55 2 3 2 2 2" xfId="15607" xr:uid="{E1A8B477-ABEF-4AC4-8898-3E3ABFB17DBD}"/>
    <cellStyle name="Comma 55 2 3 2 3" xfId="15606" xr:uid="{7DDEB3E1-01F9-4E65-BECE-37DA0951E026}"/>
    <cellStyle name="Comma 55 2 3 2 4" xfId="12949" xr:uid="{D82C72BD-A829-4309-956D-1336D6023B34}"/>
    <cellStyle name="Comma 55 2 3 2 5" xfId="23228" xr:uid="{6E85A9F5-457A-4F97-BCDF-6989AA5F053B}"/>
    <cellStyle name="Comma 55 2 3 3" xfId="12951" xr:uid="{8D928885-F33C-42F0-805B-A97C4A636F48}"/>
    <cellStyle name="Comma 55 2 3 3 2" xfId="15608" xr:uid="{BC6DC4D9-1E4E-4F47-8D2F-D27E57D67E93}"/>
    <cellStyle name="Comma 55 2 3 4" xfId="15605" xr:uid="{29167A89-7516-4B3B-B575-870733068FC3}"/>
    <cellStyle name="Comma 55 2 3 5" xfId="12948" xr:uid="{ACF8C68A-847B-49AF-9B5A-925F46F03BA0}"/>
    <cellStyle name="Comma 55 2 3 6" xfId="20321" xr:uid="{000FB6B7-CFF5-4456-9ED7-1E87ECD757F4}"/>
    <cellStyle name="Comma 55 2 4" xfId="6118" xr:uid="{697D677B-8D9C-4658-A319-82A7C4EF96C3}"/>
    <cellStyle name="Comma 55 2 4 2" xfId="12953" xr:uid="{E4592DED-AACF-4C71-A1E3-42175BE9E13C}"/>
    <cellStyle name="Comma 55 2 4 2 2" xfId="15610" xr:uid="{A3D71ECC-3FA8-45AD-8259-637FF26EDEDF}"/>
    <cellStyle name="Comma 55 2 4 3" xfId="15609" xr:uid="{6F3F09CC-FFA3-4837-8728-9E943C712D97}"/>
    <cellStyle name="Comma 55 2 4 4" xfId="12952" xr:uid="{CE2837F5-2B13-4A62-8CEA-0E699C8AECFE}"/>
    <cellStyle name="Comma 55 2 4 5" xfId="21802" xr:uid="{57EBEC86-D610-4781-9DCF-BE5CFB0FF5F2}"/>
    <cellStyle name="Comma 55 2 5" xfId="12954" xr:uid="{0532EFCD-CABD-4159-BEA8-C6C9408E2BEC}"/>
    <cellStyle name="Comma 55 2 5 2" xfId="15611" xr:uid="{01473AD6-D8EB-4430-A89B-2F77FB713351}"/>
    <cellStyle name="Comma 55 2 6" xfId="15596" xr:uid="{CF01EDF1-CE97-4CF5-BBC5-3F8C2F8185B8}"/>
    <cellStyle name="Comma 55 2 7" xfId="12939" xr:uid="{B5ED2151-27F0-485D-8C3E-8A23C7E7D58C}"/>
    <cellStyle name="Comma 55 2 8" xfId="18869" xr:uid="{086FD441-BE09-43F4-AC0B-273EED288BA9}"/>
    <cellStyle name="Comma 55 3" xfId="3588" xr:uid="{C33EAE67-DAAA-4742-B419-71397303385E}"/>
    <cellStyle name="Comma 55 3 2" xfId="5022" xr:uid="{21781DE7-BA77-4456-ABAE-6E5365E437D0}"/>
    <cellStyle name="Comma 55 3 2 2" xfId="7958" xr:uid="{7632B5B7-C934-4E9C-880E-11EA7A628F2E}"/>
    <cellStyle name="Comma 55 3 2 2 2" xfId="23642" xr:uid="{0EC453EE-F7F1-4395-9C7C-58381E7A9599}"/>
    <cellStyle name="Comma 55 3 2 3" xfId="20735" xr:uid="{FB3DF8D6-20B7-47CD-954B-D7E2B1464F06}"/>
    <cellStyle name="Comma 55 3 3" xfId="6532" xr:uid="{39FEB636-DBF6-4753-8307-F91DEEAA2588}"/>
    <cellStyle name="Comma 55 3 3 2" xfId="22216" xr:uid="{E3253DF7-EFD9-4E37-B9CD-875F53CE4612}"/>
    <cellStyle name="Comma 55 3 4" xfId="17349" xr:uid="{E11AC487-48A4-44A4-94E8-60A2CC6999A6}"/>
    <cellStyle name="Comma 55 3 5" xfId="19308" xr:uid="{60CA2538-7330-4D6A-AD73-DA9BCC66255A}"/>
    <cellStyle name="Comma 55 4" xfId="4311" xr:uid="{E8955A78-A97F-4F2D-A08A-FB2717DEE673}"/>
    <cellStyle name="Comma 55 4 2" xfId="7247" xr:uid="{420FB345-BF00-4DB6-86EF-8B1C01B8776C}"/>
    <cellStyle name="Comma 55 4 2 2" xfId="22931" xr:uid="{E4AB1D87-D7BD-4C24-A389-B1E987BAEB0C}"/>
    <cellStyle name="Comma 55 4 3" xfId="20024" xr:uid="{586825F4-CB2A-46CF-9E37-D0B36A7B3DF8}"/>
    <cellStyle name="Comma 55 5" xfId="5821" xr:uid="{7EED9882-9DCA-423E-916A-5EECF24539DF}"/>
    <cellStyle name="Comma 55 5 2" xfId="21505" xr:uid="{4D6A9161-08B8-455A-BAA3-890BD1038885}"/>
    <cellStyle name="Comma 55 6" xfId="2580" xr:uid="{956FAD11-E925-41DD-936D-E9CB78DD0341}"/>
    <cellStyle name="Comma 55 6 2" xfId="18540" xr:uid="{E6D0D1E9-D37A-4675-BDD6-AF6977574D6C}"/>
    <cellStyle name="Comma 55 7" xfId="14719" xr:uid="{C1271D42-38D0-4B61-8CD8-A16B45394A83}"/>
    <cellStyle name="Comma 56" xfId="1130" xr:uid="{986766C1-8548-4C92-92D8-380AA85E0FA7}"/>
    <cellStyle name="Comma 56 2" xfId="3017" xr:uid="{7361199D-2D87-4B57-BCC8-480DA7CF0BF6}"/>
    <cellStyle name="Comma 56 2 2" xfId="3882" xr:uid="{8AC92A97-1520-4558-9B65-DD05441A7C4C}"/>
    <cellStyle name="Comma 56 2 2 2" xfId="5315" xr:uid="{E53BA0D4-1AE9-45C0-A2EA-91D0FD009DB1}"/>
    <cellStyle name="Comma 56 2 2 2 2" xfId="8251" xr:uid="{ABFD2A22-5D06-4AF9-871B-926B6D899FD4}"/>
    <cellStyle name="Comma 56 2 2 2 2 2" xfId="23935" xr:uid="{6978EA76-20B5-439F-903A-D660046B9EF0}"/>
    <cellStyle name="Comma 56 2 2 2 3" xfId="21028" xr:uid="{B67F8FAE-12E9-4047-91ED-7D68B63D9991}"/>
    <cellStyle name="Comma 56 2 2 3" xfId="6825" xr:uid="{306F13B7-21EF-48F8-92BD-BA8E6D790883}"/>
    <cellStyle name="Comma 56 2 2 3 2" xfId="22509" xr:uid="{31D7E042-FEB6-4A9C-B7DD-F0AA65FA71AB}"/>
    <cellStyle name="Comma 56 2 2 4" xfId="19601" xr:uid="{45A8D188-0C85-4C99-8274-9173830FDB6E}"/>
    <cellStyle name="Comma 56 2 3" xfId="4604" xr:uid="{63B651E4-A552-436B-A4FA-59F3AE9E5FF5}"/>
    <cellStyle name="Comma 56 2 3 2" xfId="7540" xr:uid="{F7088278-6418-4A31-A25B-8809E57A3148}"/>
    <cellStyle name="Comma 56 2 3 2 2" xfId="23224" xr:uid="{8C5B90CD-D97A-4F77-A7C5-EDACDE180CAC}"/>
    <cellStyle name="Comma 56 2 3 3" xfId="20317" xr:uid="{D89F20B2-C9C4-45D0-B0F8-3901E41B8BBC}"/>
    <cellStyle name="Comma 56 2 4" xfId="6114" xr:uid="{E634AFB4-CD6C-4D2F-B02B-A4EBA1AEF69B}"/>
    <cellStyle name="Comma 56 2 4 2" xfId="21798" xr:uid="{992F1811-DB0B-49E0-8369-4FF8EFEF6668}"/>
    <cellStyle name="Comma 56 2 5" xfId="17355" xr:uid="{A954173B-82E9-4ADA-8236-14BDCEB33916}"/>
    <cellStyle name="Comma 56 2 6" xfId="18865" xr:uid="{F7C658D1-FCAD-4C26-ACB9-0BAD7E191C4A}"/>
    <cellStyle name="Comma 56 3" xfId="3584" xr:uid="{D6F033D4-D205-4FCB-A6A5-2806685559B8}"/>
    <cellStyle name="Comma 56 3 2" xfId="5018" xr:uid="{C178C4FA-D529-4E6E-8DF5-9ABA0EA146F9}"/>
    <cellStyle name="Comma 56 3 2 2" xfId="7954" xr:uid="{A13C64C1-52C5-40B0-9B47-96FA3204303C}"/>
    <cellStyle name="Comma 56 3 2 2 2" xfId="23638" xr:uid="{2885032C-0C16-410C-8138-6E75DCC9E870}"/>
    <cellStyle name="Comma 56 3 2 3" xfId="20731" xr:uid="{4E4137D8-DB78-4C6C-B867-5E939E287619}"/>
    <cellStyle name="Comma 56 3 3" xfId="6528" xr:uid="{555935DE-72E4-4DB6-8BB3-981235EDB196}"/>
    <cellStyle name="Comma 56 3 3 2" xfId="22212" xr:uid="{757990A7-43B1-45D2-B3DF-6ED377CEA343}"/>
    <cellStyle name="Comma 56 3 4" xfId="19304" xr:uid="{44E1BE1B-456A-435A-BC84-0B33731130F2}"/>
    <cellStyle name="Comma 56 4" xfId="4307" xr:uid="{5E168677-2B35-452D-8848-7A13F9B6EB2B}"/>
    <cellStyle name="Comma 56 4 2" xfId="7243" xr:uid="{104B9EC7-C246-4CF9-B124-7C5A80DF5D71}"/>
    <cellStyle name="Comma 56 4 2 2" xfId="22927" xr:uid="{1FBB4AF0-BD69-4020-A6E3-60CD3D53EA86}"/>
    <cellStyle name="Comma 56 4 3" xfId="20020" xr:uid="{EC31C318-2E38-4777-ACB9-9C1A3B0A67D1}"/>
    <cellStyle name="Comma 56 5" xfId="5817" xr:uid="{F316C3AC-6840-4F44-B839-4EBADB03FCF5}"/>
    <cellStyle name="Comma 56 5 2" xfId="21501" xr:uid="{B67B9FDE-9EFA-4D0D-B613-692489193E12}"/>
    <cellStyle name="Comma 56 6" xfId="2564" xr:uid="{F3DC69FE-C90E-4FA4-8D4F-95B32679DF98}"/>
    <cellStyle name="Comma 56 6 2" xfId="18533" xr:uid="{AB3715A2-F4FA-4931-8FB1-3EF810B0ECF5}"/>
    <cellStyle name="Comma 56 7" xfId="14725" xr:uid="{7A49501F-8C61-4DCA-B898-BC4F19838F15}"/>
    <cellStyle name="Comma 57" xfId="1138" xr:uid="{56D0F644-AE28-4ABF-81E0-EAB752072628}"/>
    <cellStyle name="Comma 57 2" xfId="3027" xr:uid="{874F1C23-8951-4BF2-AB7B-01BBEB19B363}"/>
    <cellStyle name="Comma 57 2 2" xfId="3891" xr:uid="{81321DE3-5BD3-4C7C-9D96-C7DC5FA40980}"/>
    <cellStyle name="Comma 57 2 2 2" xfId="5324" xr:uid="{FF4504E8-724D-46B2-BD52-A3FDA89CCD9C}"/>
    <cellStyle name="Comma 57 2 2 2 2" xfId="8260" xr:uid="{712A0AC7-7FF9-4F46-A3D4-3B2428387E38}"/>
    <cellStyle name="Comma 57 2 2 2 2 2" xfId="15615" xr:uid="{486C0D23-D89F-459C-92CF-7684771D9473}"/>
    <cellStyle name="Comma 57 2 2 2 2 3" xfId="12958" xr:uid="{52391C80-BABD-4CD3-9627-74BAA7CF38FE}"/>
    <cellStyle name="Comma 57 2 2 2 2 4" xfId="23944" xr:uid="{61ECCA0B-4E4C-4533-B20C-1C5FDFCB91CD}"/>
    <cellStyle name="Comma 57 2 2 2 3" xfId="15614" xr:uid="{05AE2A90-8857-4FA3-9111-60838E8E257B}"/>
    <cellStyle name="Comma 57 2 2 2 4" xfId="12957" xr:uid="{1975624A-1773-4826-A4D3-4E66BDB9387E}"/>
    <cellStyle name="Comma 57 2 2 2 5" xfId="21037" xr:uid="{56485E86-B2A0-4DA3-BC0A-201A4255F7D3}"/>
    <cellStyle name="Comma 57 2 2 3" xfId="6834" xr:uid="{1D940148-A023-4996-BDD8-F229DEFDABAF}"/>
    <cellStyle name="Comma 57 2 2 3 2" xfId="15616" xr:uid="{8038F143-F694-429D-96E0-E4BCACE2546D}"/>
    <cellStyle name="Comma 57 2 2 3 3" xfId="12959" xr:uid="{451BCD7E-0760-46D0-AFD7-CB377C68EB9B}"/>
    <cellStyle name="Comma 57 2 2 3 4" xfId="22518" xr:uid="{94A50D98-20E2-49ED-AC8A-A2B614DF4A6E}"/>
    <cellStyle name="Comma 57 2 2 4" xfId="15613" xr:uid="{EA85EFD4-3B6D-43C7-87A3-0768E0F5F1C6}"/>
    <cellStyle name="Comma 57 2 2 5" xfId="12956" xr:uid="{CCB41018-F136-4DCF-9455-B9F62C316C61}"/>
    <cellStyle name="Comma 57 2 2 6" xfId="19610" xr:uid="{79FE5A9E-B901-4C7B-8E9C-C48D0A42CAD2}"/>
    <cellStyle name="Comma 57 2 3" xfId="4613" xr:uid="{8D6E5488-C15F-42A8-A35B-75D707F2BC32}"/>
    <cellStyle name="Comma 57 2 3 2" xfId="7549" xr:uid="{A8C38DDE-616F-40D8-8CE2-B1D5DF0F53FB}"/>
    <cellStyle name="Comma 57 2 3 2 2" xfId="15618" xr:uid="{74F7A0AA-ADAC-4251-AD13-F44C9BFD924D}"/>
    <cellStyle name="Comma 57 2 3 2 3" xfId="12961" xr:uid="{D7CDF685-B322-4E0E-979B-7DE01ED957EB}"/>
    <cellStyle name="Comma 57 2 3 2 4" xfId="23233" xr:uid="{364E6155-9D6C-42F0-B1DC-4D1C19468E4B}"/>
    <cellStyle name="Comma 57 2 3 3" xfId="15617" xr:uid="{A4300868-6423-40AC-8B8B-2A1F90C4C788}"/>
    <cellStyle name="Comma 57 2 3 4" xfId="12960" xr:uid="{29E3F61B-36A6-4FFB-A6CF-98B8EE564050}"/>
    <cellStyle name="Comma 57 2 3 5" xfId="20326" xr:uid="{02B94B17-AA20-4BE4-B91B-20B11213E2FB}"/>
    <cellStyle name="Comma 57 2 4" xfId="6123" xr:uid="{DDAEAC81-10EC-4092-83F8-EFBFD5C49FEA}"/>
    <cellStyle name="Comma 57 2 4 2" xfId="15619" xr:uid="{99F227AB-EA17-4EE3-81FD-720752636ADC}"/>
    <cellStyle name="Comma 57 2 4 3" xfId="12962" xr:uid="{D70B7E5A-0A02-4755-B374-2490905C0B01}"/>
    <cellStyle name="Comma 57 2 4 4" xfId="21807" xr:uid="{860A174D-6830-47D6-89B2-6F99D1E8B775}"/>
    <cellStyle name="Comma 57 2 5" xfId="15612" xr:uid="{8849718C-8027-4BD7-8320-06FEDF86E0A6}"/>
    <cellStyle name="Comma 57 2 6" xfId="12955" xr:uid="{6455BECF-954C-4E1A-8042-D6BADBF6793D}"/>
    <cellStyle name="Comma 57 2 7" xfId="18874" xr:uid="{961A2845-8FF2-4820-B4EE-94D4AA3AAAC7}"/>
    <cellStyle name="Comma 57 3" xfId="3317" xr:uid="{8BDC55B1-D33E-4EB1-846A-FF0DE209F2CB}"/>
    <cellStyle name="Comma 57 3 2" xfId="4754" xr:uid="{BB6BDA87-234F-4209-98E6-CB9153C91CB7}"/>
    <cellStyle name="Comma 57 3 2 2" xfId="7690" xr:uid="{EB82CEAF-8F84-41AB-96BC-DCAAC9D5C19F}"/>
    <cellStyle name="Comma 57 3 2 2 2" xfId="23374" xr:uid="{89473AD3-E803-4F42-A601-74907C86120A}"/>
    <cellStyle name="Comma 57 3 2 3" xfId="20467" xr:uid="{B7EA1BA3-9E86-41E2-978E-7BA52A5B6413}"/>
    <cellStyle name="Comma 57 3 3" xfId="6264" xr:uid="{7D9574ED-B234-4590-AAAB-A9F2E9553CDA}"/>
    <cellStyle name="Comma 57 3 3 2" xfId="21948" xr:uid="{AE88B31E-2FEE-4D5C-8431-3BDBD22A8B08}"/>
    <cellStyle name="Comma 57 3 4" xfId="17360" xr:uid="{DDB2C07D-C444-4A2B-A3D7-16D02AF1F625}"/>
    <cellStyle name="Comma 57 3 5" xfId="19040" xr:uid="{0A9BCB6D-2F8A-4D33-A5C7-B65A4B254A09}"/>
    <cellStyle name="Comma 57 4" xfId="4043" xr:uid="{60957008-27DF-4DC3-94B7-BEA500CAD353}"/>
    <cellStyle name="Comma 57 4 2" xfId="6979" xr:uid="{48E39A74-69F7-465E-AF44-32A569E692D5}"/>
    <cellStyle name="Comma 57 4 2 2" xfId="22663" xr:uid="{4A2E2012-7C44-47F5-B74D-A6715EAEC0C7}"/>
    <cellStyle name="Comma 57 4 3" xfId="19756" xr:uid="{6F9F8A4B-D1E7-40CC-9DF5-D78F7B024578}"/>
    <cellStyle name="Comma 57 5" xfId="5553" xr:uid="{4139A744-1601-48CC-9593-91F0367C3796}"/>
    <cellStyle name="Comma 57 5 2" xfId="21237" xr:uid="{97C22AEE-3A72-4F4F-8603-28F51B0287F0}"/>
    <cellStyle name="Comma 57 6" xfId="2036" xr:uid="{37D8B894-24B0-40AD-9E74-79B412EFC9ED}"/>
    <cellStyle name="Comma 57 6 2" xfId="18186" xr:uid="{41DD97D9-C703-4A3D-9915-85E8BF27A397}"/>
    <cellStyle name="Comma 57 7" xfId="12120" xr:uid="{C7678A5E-7D97-46EE-8F52-34FFCF03D97E}"/>
    <cellStyle name="Comma 57 8" xfId="14730" xr:uid="{26AA85E6-CA49-4FDF-8F30-EA1787F3AD68}"/>
    <cellStyle name="Comma 58" xfId="755" xr:uid="{4D6C2B79-B765-4AFD-8407-7D1C97E55D89}"/>
    <cellStyle name="Comma 58 2" xfId="1063" xr:uid="{E6151786-4A98-4E5A-BB75-DA8EA1E588BC}"/>
    <cellStyle name="Comma 58 2 2" xfId="3926" xr:uid="{DBDC0BC8-017C-418F-B86F-1F0FFDECA66A}"/>
    <cellStyle name="Comma 58 2 2 2" xfId="5359" xr:uid="{0A621B68-9ADA-4518-B19A-46F998861B9B}"/>
    <cellStyle name="Comma 58 2 2 2 2" xfId="8295" xr:uid="{332F9F27-0625-4351-AD3F-41B5A199370F}"/>
    <cellStyle name="Comma 58 2 2 2 2 2" xfId="15623" xr:uid="{7833D7E2-D107-438E-97F2-DAFEFF1625AB}"/>
    <cellStyle name="Comma 58 2 2 2 2 3" xfId="12966" xr:uid="{A7813FAD-87F4-4F3E-A278-961111BD769F}"/>
    <cellStyle name="Comma 58 2 2 2 2 4" xfId="23979" xr:uid="{F39CAF58-5188-4319-9B46-CA14DC60EACB}"/>
    <cellStyle name="Comma 58 2 2 2 3" xfId="15622" xr:uid="{FC53C335-0090-42DF-860B-E6642BCDF025}"/>
    <cellStyle name="Comma 58 2 2 2 4" xfId="12965" xr:uid="{0F5CF5ED-22B1-4F9F-89D9-53323FB3CB19}"/>
    <cellStyle name="Comma 58 2 2 2 5" xfId="21072" xr:uid="{8004CC2B-70A6-403A-A4B4-EF31C31CCB63}"/>
    <cellStyle name="Comma 58 2 2 3" xfId="6869" xr:uid="{3AD4A322-812B-4925-AE43-C0876A8FE466}"/>
    <cellStyle name="Comma 58 2 2 3 2" xfId="15624" xr:uid="{3E6AF219-DBFF-4089-B6F1-E6E2CCAE07AE}"/>
    <cellStyle name="Comma 58 2 2 3 3" xfId="12967" xr:uid="{6013A566-48D2-45D4-9ACB-0391033F0A89}"/>
    <cellStyle name="Comma 58 2 2 3 4" xfId="22553" xr:uid="{A50816BF-D903-4C8C-80A8-B95C496DED0B}"/>
    <cellStyle name="Comma 58 2 2 4" xfId="15621" xr:uid="{B1C595BB-C234-47F0-A247-D3C894C76824}"/>
    <cellStyle name="Comma 58 2 2 5" xfId="12964" xr:uid="{9F578B71-E352-4A24-AE54-FA323765099B}"/>
    <cellStyle name="Comma 58 2 2 6" xfId="19645" xr:uid="{946A9BAD-038A-4C90-9C9F-F888FAB63CC6}"/>
    <cellStyle name="Comma 58 2 3" xfId="4648" xr:uid="{7D779524-5A75-455A-BCBF-4BB869DFBBFB}"/>
    <cellStyle name="Comma 58 2 3 2" xfId="7584" xr:uid="{3F526295-DDF0-4C79-A840-1A8ECAFE4546}"/>
    <cellStyle name="Comma 58 2 3 2 2" xfId="15626" xr:uid="{ED43B15A-02D4-4707-9453-B5BE2551D8DD}"/>
    <cellStyle name="Comma 58 2 3 2 3" xfId="12969" xr:uid="{CB5CDEBA-E315-4742-9EB2-CE4B5958FDCA}"/>
    <cellStyle name="Comma 58 2 3 2 4" xfId="23268" xr:uid="{92BC71A2-BBA2-4774-B83C-175D2C61C989}"/>
    <cellStyle name="Comma 58 2 3 3" xfId="15625" xr:uid="{BD73E605-F73C-4587-A0E8-FD8616C8CAB7}"/>
    <cellStyle name="Comma 58 2 3 4" xfId="12968" xr:uid="{72AEC88A-2D41-41E5-9382-A56D0857FEEF}"/>
    <cellStyle name="Comma 58 2 3 5" xfId="20361" xr:uid="{EF13F5E6-6940-48C6-95A4-6DA90D9B7A7D}"/>
    <cellStyle name="Comma 58 2 4" xfId="6158" xr:uid="{6E30834D-BC2D-4451-927D-A0D726120B4A}"/>
    <cellStyle name="Comma 58 2 4 2" xfId="15627" xr:uid="{966A219D-4039-4E44-A7BA-7785F43F53F1}"/>
    <cellStyle name="Comma 58 2 4 3" xfId="12970" xr:uid="{7D93B543-3FC9-4F7E-8757-98FFB642DF42}"/>
    <cellStyle name="Comma 58 2 4 4" xfId="21842" xr:uid="{C88D49CB-4EEF-46FA-8081-014619379469}"/>
    <cellStyle name="Comma 58 2 5" xfId="3073" xr:uid="{C89D8B21-1429-49E2-B8EF-D3101C6B64C3}"/>
    <cellStyle name="Comma 58 2 5 2" xfId="15620" xr:uid="{297595EF-F6DD-4901-93DC-5E38488213B5}"/>
    <cellStyle name="Comma 58 2 5 3" xfId="18912" xr:uid="{92704616-07E2-4E51-9BA6-52C40A6B2C4B}"/>
    <cellStyle name="Comma 58 2 6" xfId="12963" xr:uid="{F93E4D26-054E-407B-831F-F824174A5E88}"/>
    <cellStyle name="Comma 58 2 7" xfId="17978" xr:uid="{76CB7A17-1191-431F-B0E8-D1767CE104D1}"/>
    <cellStyle name="Comma 58 3" xfId="3594" xr:uid="{85F82418-7196-48EF-9131-1C37B6A1FF43}"/>
    <cellStyle name="Comma 58 3 2" xfId="5028" xr:uid="{1C1CD9C2-5DCE-4F2C-BADD-01E5C4BAAA19}"/>
    <cellStyle name="Comma 58 3 2 2" xfId="7964" xr:uid="{AF10CE8A-3F9E-45E9-B38B-B260397ACA66}"/>
    <cellStyle name="Comma 58 3 2 2 2" xfId="15630" xr:uid="{F421725C-4D34-4F8A-8F0A-2B5689910CCC}"/>
    <cellStyle name="Comma 58 3 2 2 3" xfId="12973" xr:uid="{C945FCB9-9AF1-45D7-AE53-808FF19C7232}"/>
    <cellStyle name="Comma 58 3 2 2 4" xfId="23648" xr:uid="{FF8184DF-B4C2-4028-8858-CC51B2710621}"/>
    <cellStyle name="Comma 58 3 2 3" xfId="15629" xr:uid="{DB865DF7-C300-47E2-9F54-15BAE9778A1C}"/>
    <cellStyle name="Comma 58 3 2 4" xfId="12972" xr:uid="{2CE814A7-2E94-4BBB-9046-B35B59F2AAFD}"/>
    <cellStyle name="Comma 58 3 2 5" xfId="20741" xr:uid="{1B12EAB8-F6E5-4A34-9CBA-4087579AC9E9}"/>
    <cellStyle name="Comma 58 3 3" xfId="6538" xr:uid="{414E28E4-D813-4B09-83BD-EA523665D0B6}"/>
    <cellStyle name="Comma 58 3 3 2" xfId="15631" xr:uid="{18FAF2C4-D447-4A46-BA5F-6E2812FA56C4}"/>
    <cellStyle name="Comma 58 3 3 3" xfId="12974" xr:uid="{A56DB178-F5CA-40EC-BD86-0372C1609036}"/>
    <cellStyle name="Comma 58 3 3 4" xfId="22222" xr:uid="{F2A44F86-CBD9-4B1F-9188-C32D59DB4462}"/>
    <cellStyle name="Comma 58 3 4" xfId="15628" xr:uid="{BF2B2147-F178-4E11-AFCB-59FA05000344}"/>
    <cellStyle name="Comma 58 3 5" xfId="12971" xr:uid="{C0C4312A-D327-4967-919E-3B7509E18E5D}"/>
    <cellStyle name="Comma 58 3 6" xfId="19314" xr:uid="{1224C087-FA81-4195-B2AD-7E803A8E631A}"/>
    <cellStyle name="Comma 58 4" xfId="4317" xr:uid="{BD57C4B0-163F-48A2-8B2A-8BBB09E769A6}"/>
    <cellStyle name="Comma 58 4 2" xfId="7253" xr:uid="{983CD9FC-0044-4698-B743-46E86AC3C7B6}"/>
    <cellStyle name="Comma 58 4 2 2" xfId="15633" xr:uid="{2EA0A48B-3134-4109-B3D5-4B7A0CBBBA57}"/>
    <cellStyle name="Comma 58 4 2 3" xfId="12976" xr:uid="{937EFA65-B1B3-4406-B74C-F0A57F3D0C8D}"/>
    <cellStyle name="Comma 58 4 2 4" xfId="22937" xr:uid="{06E70393-7820-41E5-809B-6D4036C46F09}"/>
    <cellStyle name="Comma 58 4 3" xfId="15632" xr:uid="{D3B1963D-8E78-49D5-96F8-39C11A4A3A7B}"/>
    <cellStyle name="Comma 58 4 4" xfId="12975" xr:uid="{37545461-BEFD-4EBA-9B28-7372BC3479E6}"/>
    <cellStyle name="Comma 58 4 5" xfId="20030" xr:uid="{114A0AC3-71AD-46AD-B192-4AA427C87BA8}"/>
    <cellStyle name="Comma 58 5" xfId="5827" xr:uid="{9AE2AFC6-4709-443C-986C-F59E053C170E}"/>
    <cellStyle name="Comma 58 5 2" xfId="15634" xr:uid="{58289714-E03E-4B0B-8659-265E01E53F1D}"/>
    <cellStyle name="Comma 58 5 3" xfId="12977" xr:uid="{0AB58120-D75C-4E7D-8A87-A23DBF4EAE0D}"/>
    <cellStyle name="Comma 58 5 4" xfId="21511" xr:uid="{F04FD0E4-452E-47BF-9D89-3FBABAA2775D}"/>
    <cellStyle name="Comma 58 6" xfId="2601" xr:uid="{7411F641-35AA-47C0-97E5-10D21E18E450}"/>
    <cellStyle name="Comma 58 6 2" xfId="14981" xr:uid="{A1CBB5FE-5FCA-4F1F-AD15-845002421B55}"/>
    <cellStyle name="Comma 58 6 3" xfId="18553" xr:uid="{24D617F9-4352-4729-9D5C-BFB24992E459}"/>
    <cellStyle name="Comma 58 7" xfId="12323" xr:uid="{013732EF-A045-4D6E-A1C5-D63356E56C54}"/>
    <cellStyle name="Comma 58 8" xfId="17672" xr:uid="{10A48773-5151-4676-A375-26C08A46E7DF}"/>
    <cellStyle name="Comma 59" xfId="1131" xr:uid="{4636A890-CBBD-49AE-949F-FFE3D7A81013}"/>
    <cellStyle name="Comma 59 2" xfId="3063" xr:uid="{9F411343-A263-4949-87E1-75CAA21F37F8}"/>
    <cellStyle name="Comma 59 2 2" xfId="3919" xr:uid="{CBAF1431-BD75-4CD6-949E-01413B17B6B6}"/>
    <cellStyle name="Comma 59 2 2 2" xfId="5352" xr:uid="{96BB74B7-10A2-47C6-90B3-E67AFC6C14C5}"/>
    <cellStyle name="Comma 59 2 2 2 2" xfId="8288" xr:uid="{399BB0E3-3F1F-4E01-A57D-7876AD1B24C5}"/>
    <cellStyle name="Comma 59 2 2 2 2 2" xfId="23972" xr:uid="{7068A1AD-9299-4A42-AD07-6D5874F66AEF}"/>
    <cellStyle name="Comma 59 2 2 2 3" xfId="21065" xr:uid="{6CFE1CD4-DA9E-49D4-B253-5D13BC8A2B09}"/>
    <cellStyle name="Comma 59 2 2 3" xfId="6862" xr:uid="{BEAD8BF2-1C09-4577-92DF-CE245EA2DB56}"/>
    <cellStyle name="Comma 59 2 2 3 2" xfId="22546" xr:uid="{E858F511-9974-49E3-8178-8A2D652800F7}"/>
    <cellStyle name="Comma 59 2 2 4" xfId="19638" xr:uid="{491C59A1-0538-4B76-9917-694FAD71857B}"/>
    <cellStyle name="Comma 59 2 3" xfId="4641" xr:uid="{CA062E83-1019-4D0C-A507-1885777BA7DD}"/>
    <cellStyle name="Comma 59 2 3 2" xfId="7577" xr:uid="{87384768-8519-4C2F-91BC-AE4D9B5F2B1B}"/>
    <cellStyle name="Comma 59 2 3 2 2" xfId="23261" xr:uid="{62A7EA68-5EC6-4A81-9932-1E739D56C263}"/>
    <cellStyle name="Comma 59 2 3 3" xfId="20354" xr:uid="{24140793-F294-4098-8566-1C5657D29BB4}"/>
    <cellStyle name="Comma 59 2 4" xfId="6151" xr:uid="{A1BFDD9B-1A6D-4BFE-ACAB-8E1AE1D7632C}"/>
    <cellStyle name="Comma 59 2 4 2" xfId="21835" xr:uid="{1E3AD69E-063E-4914-AC12-2F8F4FDBF5CB}"/>
    <cellStyle name="Comma 59 2 5" xfId="17374" xr:uid="{B0C63058-094C-402C-BDDB-4296D589F245}"/>
    <cellStyle name="Comma 59 2 6" xfId="18904" xr:uid="{EC81292D-1D26-404F-A8BE-CF5C8BDBCA59}"/>
    <cellStyle name="Comma 59 3" xfId="3595" xr:uid="{5E45527F-D247-411E-A074-60DC4C06CFED}"/>
    <cellStyle name="Comma 59 3 2" xfId="5029" xr:uid="{27470653-9C5D-4B56-A91A-DF7440988061}"/>
    <cellStyle name="Comma 59 3 2 2" xfId="7965" xr:uid="{76449991-9CF9-48EB-AB29-A781A604AF8B}"/>
    <cellStyle name="Comma 59 3 2 2 2" xfId="23649" xr:uid="{C05E7B43-FFE2-4061-87DF-85809D24F03F}"/>
    <cellStyle name="Comma 59 3 2 3" xfId="20742" xr:uid="{C28B1C33-CD18-4C54-9EC2-5256794320DA}"/>
    <cellStyle name="Comma 59 3 3" xfId="6539" xr:uid="{5E67165F-23D8-422B-8C70-3A84B324E68D}"/>
    <cellStyle name="Comma 59 3 3 2" xfId="22223" xr:uid="{9ABECA2C-9536-49A2-BA87-8473CA190004}"/>
    <cellStyle name="Comma 59 3 4" xfId="19315" xr:uid="{E7605889-299A-4FBD-A7F6-8FA83F8BE632}"/>
    <cellStyle name="Comma 59 4" xfId="4318" xr:uid="{DF3346E7-3C43-4865-930B-0A53AB98F380}"/>
    <cellStyle name="Comma 59 4 2" xfId="7254" xr:uid="{161D157F-263C-4E6D-87C9-40B652EF7536}"/>
    <cellStyle name="Comma 59 4 2 2" xfId="22938" xr:uid="{3C6D51C5-CFCE-4AFB-B126-A04E731B4847}"/>
    <cellStyle name="Comma 59 4 3" xfId="20031" xr:uid="{0C9AD9F1-46E2-4533-8835-08F7F5DB9EEB}"/>
    <cellStyle name="Comma 59 5" xfId="5828" xr:uid="{6B9FACEE-3D66-428B-A609-D9E9FE371C41}"/>
    <cellStyle name="Comma 59 5 2" xfId="21512" xr:uid="{6F50DAA7-4647-483A-956B-10CAFFD73037}"/>
    <cellStyle name="Comma 59 6" xfId="2607" xr:uid="{02357DAD-4DA4-45C6-9A8A-697A2CD68CA3}"/>
    <cellStyle name="Comma 59 6 2" xfId="18555" xr:uid="{27B73C31-AD2F-4937-ACDE-035E926A1A1C}"/>
    <cellStyle name="Comma 59 7" xfId="14750" xr:uid="{6F774C8F-3E8F-400E-98CE-470811CFFC03}"/>
    <cellStyle name="Comma 6" xfId="580" xr:uid="{4F4B17AA-5FE2-4F26-8911-D9AA361EA179}"/>
    <cellStyle name="Comma 6 10" xfId="10719" xr:uid="{E6F78EA1-6F82-4F8D-A825-6C0BB88993FC}"/>
    <cellStyle name="Comma 6 10 2" xfId="24605" xr:uid="{12F3E155-F0C8-4D79-8A74-7BEF8D4441E0}"/>
    <cellStyle name="Comma 6 11" xfId="1694" xr:uid="{A0C443A3-35B9-4243-949A-332ECAD9D206}"/>
    <cellStyle name="Comma 6 2" xfId="285" xr:uid="{EC7B4CB5-D49D-4D03-817D-38B05C46BFE2}"/>
    <cellStyle name="Comma 6 2 2" xfId="2448" xr:uid="{80E70DDE-4AFD-4EF2-B099-D8DF3F0DBBA1}"/>
    <cellStyle name="Comma 6 2 2 2" xfId="14800" xr:uid="{47CD8B45-CA0E-42CF-B9E8-909977078235}"/>
    <cellStyle name="Comma 6 2 3" xfId="3225" xr:uid="{AE842E72-0D1C-447F-8EDA-ED8B0FF83AE8}"/>
    <cellStyle name="Comma 6 2 4" xfId="3123" xr:uid="{5761A80E-2C1B-4DC9-B60D-01FFE6CB14A9}"/>
    <cellStyle name="Comma 6 2 5" xfId="8463" xr:uid="{91FB555B-4AD5-4C77-940A-32DAC5800EDD}"/>
    <cellStyle name="Comma 6 2 6" xfId="10720" xr:uid="{B1B5CB2A-57BC-4D53-9A4E-4F14F2F99455}"/>
    <cellStyle name="Comma 6 2 6 2" xfId="24606" xr:uid="{96BCCECF-024F-4626-9A39-2A5B726CED2A}"/>
    <cellStyle name="Comma 6 3" xfId="2239" xr:uid="{F4C26A4E-32B9-474D-A6EA-970C2277FF93}"/>
    <cellStyle name="Comma 6 3 2" xfId="2384" xr:uid="{5979410B-5915-488C-B7C5-81A57352987F}"/>
    <cellStyle name="Comma 6 3 2 2" xfId="2972" xr:uid="{82A10B58-66A2-40D9-B923-11CC977802C2}"/>
    <cellStyle name="Comma 6 3 2 2 2" xfId="3845" xr:uid="{C4A95714-C3FE-4733-8E92-674EFABA5724}"/>
    <cellStyle name="Comma 6 3 2 2 2 2" xfId="5278" xr:uid="{6EEB0A2D-D9E4-4144-8E9B-D39F286516E7}"/>
    <cellStyle name="Comma 6 3 2 2 2 2 2" xfId="8214" xr:uid="{F6D1A0DB-0992-4F12-B5DD-717D660A5D96}"/>
    <cellStyle name="Comma 6 3 2 2 2 2 2 2" xfId="23898" xr:uid="{4AFA8599-8E2B-4575-BE3B-B6375BC93296}"/>
    <cellStyle name="Comma 6 3 2 2 2 2 3" xfId="20991" xr:uid="{C4760AF5-1727-4632-A81B-CC573C6A1571}"/>
    <cellStyle name="Comma 6 3 2 2 2 3" xfId="6788" xr:uid="{BF3EB251-5973-4D09-81D7-1056222C3726}"/>
    <cellStyle name="Comma 6 3 2 2 2 3 2" xfId="22472" xr:uid="{257CF010-AF95-455A-968A-6D1A78E532E1}"/>
    <cellStyle name="Comma 6 3 2 2 2 4" xfId="19564" xr:uid="{BAF31CEE-997E-4A5D-82FB-4C354B4DE6F9}"/>
    <cellStyle name="Comma 6 3 2 2 3" xfId="4567" xr:uid="{3C6A10B3-9916-4080-AD24-962F13338B54}"/>
    <cellStyle name="Comma 6 3 2 2 3 2" xfId="7503" xr:uid="{6E163A00-0541-4BBA-B7C0-66F3C0BA7197}"/>
    <cellStyle name="Comma 6 3 2 2 3 2 2" xfId="23187" xr:uid="{416A3871-0720-4196-9AE2-4A97E129EFB3}"/>
    <cellStyle name="Comma 6 3 2 2 3 3" xfId="20280" xr:uid="{77F1BB04-3914-4946-AC8B-718E6337726E}"/>
    <cellStyle name="Comma 6 3 2 2 4" xfId="6077" xr:uid="{9F1F267F-B03A-4F1B-B350-05185FA05CF3}"/>
    <cellStyle name="Comma 6 3 2 2 4 2" xfId="21761" xr:uid="{4D345506-5D4E-4B7E-86A3-AD5CB7310616}"/>
    <cellStyle name="Comma 6 3 2 2 5" xfId="18826" xr:uid="{831509C9-44C1-4C84-96B0-9D422FBCDE8B}"/>
    <cellStyle name="Comma 6 3 2 3" xfId="3550" xr:uid="{44EC0BC0-DA88-436D-96FD-12FF08AB8F4D}"/>
    <cellStyle name="Comma 6 3 2 3 2" xfId="4985" xr:uid="{CBE69A46-F538-4D9F-8969-F3AB390EEE67}"/>
    <cellStyle name="Comma 6 3 2 3 2 2" xfId="7921" xr:uid="{DB4AF9B7-4F6C-409D-8ABD-17D7505D1306}"/>
    <cellStyle name="Comma 6 3 2 3 2 2 2" xfId="23605" xr:uid="{4CD96418-EC67-414A-A271-7D44E1F728C5}"/>
    <cellStyle name="Comma 6 3 2 3 2 3" xfId="20698" xr:uid="{9AF60456-1D82-4C21-A9FA-E737E5D52B8A}"/>
    <cellStyle name="Comma 6 3 2 3 3" xfId="6495" xr:uid="{C20277F1-1ED3-45AB-BE46-88C40318EC2A}"/>
    <cellStyle name="Comma 6 3 2 3 3 2" xfId="22179" xr:uid="{529B217F-A779-48F2-B88E-D32AE7014DA0}"/>
    <cellStyle name="Comma 6 3 2 3 4" xfId="19271" xr:uid="{C2014B69-416A-43C2-BD19-E446AFB4D1D1}"/>
    <cellStyle name="Comma 6 3 2 4" xfId="4274" xr:uid="{FB3C6780-F581-46C9-8AB8-0893F7A3FE2A}"/>
    <cellStyle name="Comma 6 3 2 4 2" xfId="7210" xr:uid="{DCF16EA6-D5CF-432E-BF2E-412D81CF21E7}"/>
    <cellStyle name="Comma 6 3 2 4 2 2" xfId="22894" xr:uid="{660D19EC-DB52-427A-98C9-D4D2BBCEBF0B}"/>
    <cellStyle name="Comma 6 3 2 4 3" xfId="19987" xr:uid="{93C6BF65-9379-4C4E-90CA-F58B0CDF6466}"/>
    <cellStyle name="Comma 6 3 2 5" xfId="5784" xr:uid="{EC50F2B8-808D-41DB-8253-DBBAB0FC9E16}"/>
    <cellStyle name="Comma 6 3 2 5 2" xfId="21468" xr:uid="{8E9D0C07-B793-473F-943E-29078E1A165B}"/>
    <cellStyle name="Comma 6 3 2 6" xfId="18463" xr:uid="{B82CBA94-4939-4394-935C-0388F1AA4C0B}"/>
    <cellStyle name="Comma 6 3 3" xfId="2844" xr:uid="{404F776E-32FB-43C5-BE02-08DA3390B667}"/>
    <cellStyle name="Comma 6 3 3 2" xfId="3717" xr:uid="{67241122-AA22-45E0-AE14-57A5D6425B04}"/>
    <cellStyle name="Comma 6 3 3 2 2" xfId="5150" xr:uid="{B454C283-D2E7-4241-9CB9-DAC89AC1D639}"/>
    <cellStyle name="Comma 6 3 3 2 2 2" xfId="8086" xr:uid="{6150E047-31B3-4E11-9084-B6D68D51D6AD}"/>
    <cellStyle name="Comma 6 3 3 2 2 2 2" xfId="23770" xr:uid="{5499F3EE-75FA-46DD-816B-D05F89CF84F6}"/>
    <cellStyle name="Comma 6 3 3 2 2 3" xfId="20863" xr:uid="{E8888863-DC1D-4050-A70D-19F317D32DED}"/>
    <cellStyle name="Comma 6 3 3 2 3" xfId="6660" xr:uid="{914532AD-4994-4619-9BC6-49635565B203}"/>
    <cellStyle name="Comma 6 3 3 2 3 2" xfId="22344" xr:uid="{65C4DA00-B021-4388-8932-799838D7C2A1}"/>
    <cellStyle name="Comma 6 3 3 2 4" xfId="19436" xr:uid="{485D6887-B79D-41C0-ADCC-2480922C24BD}"/>
    <cellStyle name="Comma 6 3 3 3" xfId="4439" xr:uid="{9913481D-47F4-49C2-8360-3E2463B92AD2}"/>
    <cellStyle name="Comma 6 3 3 3 2" xfId="7375" xr:uid="{CFD0824B-6E8B-42F7-AAF4-D63949E265CC}"/>
    <cellStyle name="Comma 6 3 3 3 2 2" xfId="23059" xr:uid="{458D9AB2-5FB2-4C85-992F-6BCA7FEC1A83}"/>
    <cellStyle name="Comma 6 3 3 3 3" xfId="20152" xr:uid="{5A83FC3C-3B93-484D-9350-65240669F8C7}"/>
    <cellStyle name="Comma 6 3 3 4" xfId="5949" xr:uid="{6AB2B6E6-FEDC-4885-89C6-31F842249164}"/>
    <cellStyle name="Comma 6 3 3 4 2" xfId="21633" xr:uid="{AE533427-6039-459D-A4D7-4551DF51F5B3}"/>
    <cellStyle name="Comma 6 3 3 5" xfId="18698" xr:uid="{15526A34-423B-4372-968A-E1489ACE6BC7}"/>
    <cellStyle name="Comma 6 3 4" xfId="3422" xr:uid="{E2E21A4F-AA16-4577-BF7D-A418FC18BA9C}"/>
    <cellStyle name="Comma 6 3 4 2" xfId="4857" xr:uid="{D40324A0-43F0-4258-BDEC-A26D1E761AA3}"/>
    <cellStyle name="Comma 6 3 4 2 2" xfId="7793" xr:uid="{A677CA08-0C32-4867-BB8B-D7A934B59F8B}"/>
    <cellStyle name="Comma 6 3 4 2 2 2" xfId="23477" xr:uid="{126304FC-DB95-434D-BCF1-41F250EB1B1C}"/>
    <cellStyle name="Comma 6 3 4 2 3" xfId="20570" xr:uid="{9B9DE57D-79F8-456D-A6E4-0E3F6B3A3A2F}"/>
    <cellStyle name="Comma 6 3 4 3" xfId="6367" xr:uid="{4588DE90-BBB9-4DE3-BFFC-4F9E234D6211}"/>
    <cellStyle name="Comma 6 3 4 3 2" xfId="22051" xr:uid="{22509719-E1EB-4159-A5F0-0BB8BFF7D2CB}"/>
    <cellStyle name="Comma 6 3 4 4" xfId="19143" xr:uid="{66B285BD-8A72-4DFE-87DB-3B979ED3A99B}"/>
    <cellStyle name="Comma 6 3 5" xfId="4146" xr:uid="{4EE72773-8960-47AE-ADFE-7808F4FE0473}"/>
    <cellStyle name="Comma 6 3 5 2" xfId="7082" xr:uid="{2E1ECA20-D6B9-4EA0-8938-4717B52AFCA7}"/>
    <cellStyle name="Comma 6 3 5 2 2" xfId="22766" xr:uid="{FEA5BA7F-24C3-4EFE-AEA4-24B3DF24F1E1}"/>
    <cellStyle name="Comma 6 3 5 3" xfId="19859" xr:uid="{107B9428-1493-44AA-ABCF-F89B38257FE8}"/>
    <cellStyle name="Comma 6 3 6" xfId="5656" xr:uid="{B536D2C7-83B1-4730-9283-9DF6C06C3713}"/>
    <cellStyle name="Comma 6 3 6 2" xfId="21340" xr:uid="{78D94FC4-8BEB-4B6C-9290-90672EFC3DD4}"/>
    <cellStyle name="Comma 6 3 7" xfId="10721" xr:uid="{F1152208-B011-4E24-88C1-3B66E2CBA378}"/>
    <cellStyle name="Comma 6 3 7 2" xfId="24607" xr:uid="{77F03EE6-58F5-4299-86C5-DF1DC3ADC03C}"/>
    <cellStyle name="Comma 6 3 8" xfId="18331" xr:uid="{7646B46F-8AA9-4DAD-91DB-799B20451FF2}"/>
    <cellStyle name="Comma 6 4" xfId="2333" xr:uid="{9395E2BA-9447-4B43-ACA4-C8C3351ADD0E}"/>
    <cellStyle name="Comma 6 4 2" xfId="2923" xr:uid="{36EE9986-3A4F-43C8-8532-DD7F7B82D5E9}"/>
    <cellStyle name="Comma 6 4 2 2" xfId="3796" xr:uid="{DD7B415C-7F6F-402A-A256-8E4CE03448ED}"/>
    <cellStyle name="Comma 6 4 2 2 2" xfId="5229" xr:uid="{4DB7E482-2443-4B81-9932-BEF21D4B087E}"/>
    <cellStyle name="Comma 6 4 2 2 2 2" xfId="8165" xr:uid="{7F876A1A-8923-4982-A74C-1C5ED435DC6D}"/>
    <cellStyle name="Comma 6 4 2 2 2 2 2" xfId="23849" xr:uid="{BEDD83E1-9089-45E8-9CA6-1F5D9282C241}"/>
    <cellStyle name="Comma 6 4 2 2 2 3" xfId="20942" xr:uid="{381AE486-4B30-4031-8108-C53FD44389D9}"/>
    <cellStyle name="Comma 6 4 2 2 3" xfId="6739" xr:uid="{2280B6EB-F6F0-4745-8146-373FD9A0EB96}"/>
    <cellStyle name="Comma 6 4 2 2 3 2" xfId="22423" xr:uid="{7EEE2930-5DB2-4684-954D-501C0E24721C}"/>
    <cellStyle name="Comma 6 4 2 2 4" xfId="19515" xr:uid="{339E7CC6-BBDB-4265-A210-5DA196760CF2}"/>
    <cellStyle name="Comma 6 4 2 3" xfId="4518" xr:uid="{B7F83212-C746-4689-95B6-F911334E6435}"/>
    <cellStyle name="Comma 6 4 2 3 2" xfId="7454" xr:uid="{4DB195A9-7B17-410E-8783-C3BFE8755491}"/>
    <cellStyle name="Comma 6 4 2 3 2 2" xfId="23138" xr:uid="{6E54C392-BA80-4CD0-AAA1-7D8144FFC9AE}"/>
    <cellStyle name="Comma 6 4 2 3 3" xfId="20231" xr:uid="{A921DFF4-722D-4B1E-AD41-E29CDC62A21A}"/>
    <cellStyle name="Comma 6 4 2 4" xfId="6028" xr:uid="{CA1A4976-A908-4D74-A971-6ED59F7AD2E9}"/>
    <cellStyle name="Comma 6 4 2 4 2" xfId="21712" xr:uid="{1F4E5093-0621-47F7-ACDF-31C4AD24857C}"/>
    <cellStyle name="Comma 6 4 2 5" xfId="18777" xr:uid="{14290F56-D5E2-432F-A16D-C84C0B85937D}"/>
    <cellStyle name="Comma 6 4 3" xfId="3501" xr:uid="{1F829A77-D750-4B4C-8151-D5C1E61A1CFE}"/>
    <cellStyle name="Comma 6 4 3 2" xfId="4936" xr:uid="{CCA26F2B-8CED-4736-B513-32AE7F441414}"/>
    <cellStyle name="Comma 6 4 3 2 2" xfId="7872" xr:uid="{61ADE16A-4327-4AD4-BCE8-793B68074D09}"/>
    <cellStyle name="Comma 6 4 3 2 2 2" xfId="23556" xr:uid="{3792E676-C173-4BD8-805B-8D212609459E}"/>
    <cellStyle name="Comma 6 4 3 2 3" xfId="20649" xr:uid="{C7EB6A07-F908-4DAE-BC27-39DC11E04782}"/>
    <cellStyle name="Comma 6 4 3 3" xfId="6446" xr:uid="{B0769F82-E356-4740-9D9D-E4E30FB22114}"/>
    <cellStyle name="Comma 6 4 3 3 2" xfId="22130" xr:uid="{84CB2273-A6C1-4D3A-B87B-C60AAF0A86AC}"/>
    <cellStyle name="Comma 6 4 3 4" xfId="19222" xr:uid="{528B17EA-A596-40DF-A02A-175A3EF2D284}"/>
    <cellStyle name="Comma 6 4 4" xfId="4225" xr:uid="{916EC49F-03CC-4478-8D10-DA6870F4508F}"/>
    <cellStyle name="Comma 6 4 4 2" xfId="7161" xr:uid="{592C8A77-52C3-4CA3-A8B8-7B353A510B55}"/>
    <cellStyle name="Comma 6 4 4 2 2" xfId="22845" xr:uid="{3D6D2005-0358-43C4-A14D-CD7E8DA89161}"/>
    <cellStyle name="Comma 6 4 4 3" xfId="19938" xr:uid="{AFA9811C-849F-4912-8C87-06BC3570BE27}"/>
    <cellStyle name="Comma 6 4 5" xfId="5735" xr:uid="{769D5964-9F99-4B61-94BA-DA2C419AA19F}"/>
    <cellStyle name="Comma 6 4 5 2" xfId="21419" xr:uid="{7B280996-1713-47CE-A985-D61D77B8FCDC}"/>
    <cellStyle name="Comma 6 4 6" xfId="10722" xr:uid="{C46DD0D4-F422-47DC-B289-C9AD77A01E6E}"/>
    <cellStyle name="Comma 6 4 7" xfId="18414" xr:uid="{1F542933-31DE-4BD4-A645-7BF6396D64F6}"/>
    <cellStyle name="Comma 6 5" xfId="2100" xr:uid="{3216C189-9EEB-4629-8043-7B4572679B98}"/>
    <cellStyle name="Comma 6 5 2" xfId="3252" xr:uid="{E4E5AE5B-5F71-47FB-8C67-44A124A7A4A8}"/>
    <cellStyle name="Comma 6 5 2 2" xfId="4000" xr:uid="{8B112E71-0431-4F7F-BCE7-AB2191E522A7}"/>
    <cellStyle name="Comma 6 5 2 2 2" xfId="5433" xr:uid="{99E39F53-0CC5-47D2-A038-DF9D07FD678F}"/>
    <cellStyle name="Comma 6 5 2 2 2 2" xfId="8369" xr:uid="{AD27FFBE-04C6-44C8-A1F1-5574646A6496}"/>
    <cellStyle name="Comma 6 5 2 2 2 2 2" xfId="24053" xr:uid="{8E8C6E02-72DF-4D40-AB76-9E227E6FF570}"/>
    <cellStyle name="Comma 6 5 2 2 2 3" xfId="21146" xr:uid="{708F473A-DBE0-4744-98E4-082875EDE9F4}"/>
    <cellStyle name="Comma 6 5 2 2 3" xfId="6943" xr:uid="{B996F03D-C6FA-4A66-AA8B-B41456B4940A}"/>
    <cellStyle name="Comma 6 5 2 2 3 2" xfId="22627" xr:uid="{673B9C29-BB30-46C4-9128-E14B18C7272A}"/>
    <cellStyle name="Comma 6 5 2 2 4" xfId="19719" xr:uid="{221EBF3B-EC50-401D-8B20-AB0A3964A721}"/>
    <cellStyle name="Comma 6 5 2 3" xfId="4722" xr:uid="{0515BB3D-2FF8-4B70-8B44-2AB0FCC91FDC}"/>
    <cellStyle name="Comma 6 5 2 3 2" xfId="7658" xr:uid="{A77FF202-E37B-4B38-947D-B1C25A14FA44}"/>
    <cellStyle name="Comma 6 5 2 3 2 2" xfId="23342" xr:uid="{4449520B-692F-45A9-A195-27FA4020253E}"/>
    <cellStyle name="Comma 6 5 2 3 3" xfId="20435" xr:uid="{AFAF03F8-A232-4223-9EB0-92BB17E0FAF1}"/>
    <cellStyle name="Comma 6 5 2 4" xfId="6232" xr:uid="{BED6E1D5-57DD-4EE2-81F4-C5DD6B38BC55}"/>
    <cellStyle name="Comma 6 5 2 4 2" xfId="21916" xr:uid="{C7017E92-E28A-4666-9F4E-BC60D28BFB67}"/>
    <cellStyle name="Comma 6 5 2 5" xfId="19002" xr:uid="{A49C56B0-25CF-4532-930A-D0CD8042C1BC}"/>
    <cellStyle name="Comma 6 5 3" xfId="3344" xr:uid="{69746FAD-DEE4-48B1-8BE5-2824983D34EB}"/>
    <cellStyle name="Comma 6 5 3 2" xfId="4779" xr:uid="{CCFE8CB9-FB18-4410-9F47-1FBC54BB7DBA}"/>
    <cellStyle name="Comma 6 5 3 2 2" xfId="7715" xr:uid="{5C9716D4-9113-499E-BA61-C0A813A15935}"/>
    <cellStyle name="Comma 6 5 3 2 2 2" xfId="23399" xr:uid="{F8589DB5-8BA0-45CF-9374-F006778592FB}"/>
    <cellStyle name="Comma 6 5 3 2 3" xfId="20492" xr:uid="{56565F6A-58CD-4347-A8AD-46DC327F267C}"/>
    <cellStyle name="Comma 6 5 3 3" xfId="6289" xr:uid="{82FC06FA-4797-46A5-AF1B-0B204ACB27C0}"/>
    <cellStyle name="Comma 6 5 3 3 2" xfId="21973" xr:uid="{3A924354-D32E-4750-97CC-22D23917FCE6}"/>
    <cellStyle name="Comma 6 5 3 4" xfId="19065" xr:uid="{FED3C8B6-D843-4F23-AC66-6CA451DC6510}"/>
    <cellStyle name="Comma 6 5 4" xfId="4068" xr:uid="{E32241EC-757E-4423-9914-F103091A3A85}"/>
    <cellStyle name="Comma 6 5 4 2" xfId="7004" xr:uid="{7283D6EC-9BEC-4F5D-9C6C-48EF2BD0239C}"/>
    <cellStyle name="Comma 6 5 4 2 2" xfId="22688" xr:uid="{F7523B09-16DD-4A98-B370-8178976766F3}"/>
    <cellStyle name="Comma 6 5 4 3" xfId="19781" xr:uid="{99BB0B5A-5EC0-4B52-8094-CECA29441C11}"/>
    <cellStyle name="Comma 6 5 5" xfId="5578" xr:uid="{D1028385-8D82-4939-AA21-4965CCCD055E}"/>
    <cellStyle name="Comma 6 5 5 2" xfId="21262" xr:uid="{163FEB95-421E-4C94-935D-4259F56EEAD7}"/>
    <cellStyle name="Comma 6 5 6" xfId="18239" xr:uid="{01B6E155-D35A-4AAC-A26F-766DCCFED816}"/>
    <cellStyle name="Comma 6 6" xfId="2756" xr:uid="{DFE046A7-2B88-4E6A-BBEB-4D9DEEA30F71}"/>
    <cellStyle name="Comma 6 6 2" xfId="3651" xr:uid="{D0FDFA00-AE97-45EB-924C-9581339A1618}"/>
    <cellStyle name="Comma 6 6 2 2" xfId="5084" xr:uid="{A4C5D752-3EFC-419C-A286-1586318A7F1A}"/>
    <cellStyle name="Comma 6 6 2 2 2" xfId="8020" xr:uid="{C362CFDD-C47E-4DAE-A4F9-305810640B63}"/>
    <cellStyle name="Comma 6 6 2 2 2 2" xfId="23704" xr:uid="{E159FEDD-E76A-42AB-85B6-A491F5A062CE}"/>
    <cellStyle name="Comma 6 6 2 2 3" xfId="20797" xr:uid="{148E5E68-0EBB-4F8D-A6F3-0DC6E931CEB5}"/>
    <cellStyle name="Comma 6 6 2 3" xfId="6594" xr:uid="{84BB8A95-03AA-47FE-91E7-A620EFFF2203}"/>
    <cellStyle name="Comma 6 6 2 3 2" xfId="22278" xr:uid="{2FF37C0F-DC61-4853-962E-088664F12B97}"/>
    <cellStyle name="Comma 6 6 2 4" xfId="19370" xr:uid="{5860E231-0BB4-4784-B696-C6D607FCFEF8}"/>
    <cellStyle name="Comma 6 6 3" xfId="4373" xr:uid="{4B6BF5B3-4EA9-4F21-9DB2-38D0CD98C722}"/>
    <cellStyle name="Comma 6 6 3 2" xfId="7309" xr:uid="{F07C9B27-2E73-4B79-A19A-F5E1D8818585}"/>
    <cellStyle name="Comma 6 6 3 2 2" xfId="22993" xr:uid="{B98A3574-F697-4530-8852-D62DC76FC7F3}"/>
    <cellStyle name="Comma 6 6 3 3" xfId="20086" xr:uid="{7CB9996E-331C-4956-B0DC-B6AA534B8D03}"/>
    <cellStyle name="Comma 6 6 4" xfId="5883" xr:uid="{E3007382-F15A-40AC-9E0D-0D5BC8BC8BD7}"/>
    <cellStyle name="Comma 6 6 4 2" xfId="21567" xr:uid="{908C270C-AC70-4CD4-AB8A-C0EF717D72B2}"/>
    <cellStyle name="Comma 6 6 5" xfId="18628" xr:uid="{97ABF617-5FB5-47C3-BF05-2BEF5F678E05}"/>
    <cellStyle name="Comma 6 7" xfId="3052" xr:uid="{3D00D482-3EC8-4E8A-A110-24FFA264B271}"/>
    <cellStyle name="Comma 6 8" xfId="3088" xr:uid="{DC48E15D-FCC9-4699-AC43-2690B506570A}"/>
    <cellStyle name="Comma 6 9" xfId="3122" xr:uid="{A59C7705-3A4B-4C14-A4B0-DD6E21C43E89}"/>
    <cellStyle name="Comma 6_EY FS" xfId="10723" xr:uid="{B32BE2BC-663A-4EB1-B2EF-9B932DFCAB09}"/>
    <cellStyle name="Comma 60" xfId="1147" xr:uid="{AD74A01E-D192-4287-A7FD-5C30AEB8EA08}"/>
    <cellStyle name="Comma 60 2" xfId="3037" xr:uid="{151A1701-41F5-4D59-86C5-FE4F34C76044}"/>
    <cellStyle name="Comma 60 2 2" xfId="3899" xr:uid="{809F21C5-3BFE-4CAE-AAF4-BA3F3A266532}"/>
    <cellStyle name="Comma 60 2 2 2" xfId="5332" xr:uid="{5DE4C330-C6CB-4FC6-9228-08BD1E03B922}"/>
    <cellStyle name="Comma 60 2 2 2 2" xfId="8268" xr:uid="{5597C48E-4316-43A1-AFE9-04815E6C475B}"/>
    <cellStyle name="Comma 60 2 2 2 2 2" xfId="23952" xr:uid="{E7F4627A-697B-4D03-AA3B-268B3EE92482}"/>
    <cellStyle name="Comma 60 2 2 2 3" xfId="21045" xr:uid="{F19DEB9E-7C89-47F3-AFE0-55291F8C8845}"/>
    <cellStyle name="Comma 60 2 2 3" xfId="6842" xr:uid="{7B4FED74-ED20-40A8-9DAF-160BD3E9138A}"/>
    <cellStyle name="Comma 60 2 2 3 2" xfId="22526" xr:uid="{8AD84BC9-6EA2-4D05-88D2-23510DBA41B3}"/>
    <cellStyle name="Comma 60 2 2 4" xfId="19618" xr:uid="{2E3DD236-F4F7-4DF3-914A-DC90C1F0E1D9}"/>
    <cellStyle name="Comma 60 2 3" xfId="4621" xr:uid="{FC2F7530-046E-4660-B1D3-C560A131CE4A}"/>
    <cellStyle name="Comma 60 2 3 2" xfId="7557" xr:uid="{80B88EF7-4AB8-45B1-9255-4ACDA9ED836F}"/>
    <cellStyle name="Comma 60 2 3 2 2" xfId="23241" xr:uid="{584C865B-95DB-4A3A-9FB0-431E1B57C089}"/>
    <cellStyle name="Comma 60 2 3 3" xfId="20334" xr:uid="{886B9B34-E3D9-41E2-8593-7FFF8619A0E8}"/>
    <cellStyle name="Comma 60 2 4" xfId="6131" xr:uid="{CF3EA467-2A0C-4A18-9F90-17CA598C4E98}"/>
    <cellStyle name="Comma 60 2 4 2" xfId="21815" xr:uid="{DE1143E6-9A87-4C3D-A154-473AC0675ABC}"/>
    <cellStyle name="Comma 60 2 5" xfId="18882" xr:uid="{D1DD0519-B145-406F-B71F-004DE69772CC}"/>
    <cellStyle name="Comma 60 3" xfId="3603" xr:uid="{2A846F0D-F206-4A78-905D-77E158B33398}"/>
    <cellStyle name="Comma 60 3 2" xfId="5037" xr:uid="{9ED08050-9B92-4C59-83E6-E28A26A7C524}"/>
    <cellStyle name="Comma 60 3 2 2" xfId="7973" xr:uid="{F1FD2424-ED20-4436-A57A-878DA9FCB8E9}"/>
    <cellStyle name="Comma 60 3 2 2 2" xfId="23657" xr:uid="{524B6756-5E0B-4ACB-9948-85679679EB76}"/>
    <cellStyle name="Comma 60 3 2 3" xfId="20750" xr:uid="{2A835862-133A-4145-88AE-4055D7F91A07}"/>
    <cellStyle name="Comma 60 3 3" xfId="6547" xr:uid="{1A2DFBF7-AA8C-4CCF-8DDE-DE8B8371D437}"/>
    <cellStyle name="Comma 60 3 3 2" xfId="22231" xr:uid="{A0F0C75D-F1FB-49AC-9D8A-9AFE5DDF29FA}"/>
    <cellStyle name="Comma 60 3 4" xfId="19323" xr:uid="{64500696-5DBA-4886-9E44-1738244F14E3}"/>
    <cellStyle name="Comma 60 4" xfId="4326" xr:uid="{3ADB5C1F-EF2A-4246-8C33-74A161A76B2A}"/>
    <cellStyle name="Comma 60 4 2" xfId="7262" xr:uid="{70B159FA-A6D5-455C-9E0C-56928DC5FC17}"/>
    <cellStyle name="Comma 60 4 2 2" xfId="22946" xr:uid="{723C1947-E9C6-44B7-A4CA-466A2351BB3D}"/>
    <cellStyle name="Comma 60 4 3" xfId="20039" xr:uid="{B485968A-56C3-4FDF-A5DE-518FCB0860F5}"/>
    <cellStyle name="Comma 60 5" xfId="5836" xr:uid="{93084CA7-51CD-4B2F-8C22-4F43A7AD53ED}"/>
    <cellStyle name="Comma 60 5 2" xfId="21520" xr:uid="{88C49146-1C3B-433E-B4A3-0830BD29AEC7}"/>
    <cellStyle name="Comma 60 6" xfId="2645" xr:uid="{8681C8D7-F62B-4473-AA7E-7545B13FE3C7}"/>
    <cellStyle name="Comma 60 6 2" xfId="18571" xr:uid="{B04AEE60-90F9-481F-8E7B-DFF73DFEB883}"/>
    <cellStyle name="Comma 60 7" xfId="14765" xr:uid="{3603CCF0-6E3B-4C97-971B-0BB089CA7C7D}"/>
    <cellStyle name="Comma 61" xfId="1150" xr:uid="{C0A8A035-18A4-447A-AEE4-7815F27804CE}"/>
    <cellStyle name="Comma 61 2" xfId="3077" xr:uid="{27E475EF-9A00-4C21-8296-A5F6D38E38E4}"/>
    <cellStyle name="Comma 61 2 2" xfId="3930" xr:uid="{687ED7BE-EA14-4646-A52E-FD8188CC15FB}"/>
    <cellStyle name="Comma 61 2 2 2" xfId="5363" xr:uid="{C56B85FE-D33C-42C0-A384-1456219E7F3B}"/>
    <cellStyle name="Comma 61 2 2 2 2" xfId="8299" xr:uid="{80308A57-9EE5-4610-A870-98C0010EDA4F}"/>
    <cellStyle name="Comma 61 2 2 2 2 2" xfId="23983" xr:uid="{073D64E1-C7CB-4781-B13E-F4FB03DA39FE}"/>
    <cellStyle name="Comma 61 2 2 2 3" xfId="21076" xr:uid="{3236F91A-A1FA-4064-A39E-A5389C701BFE}"/>
    <cellStyle name="Comma 61 2 2 3" xfId="6873" xr:uid="{13F49333-8485-42ED-A794-4F2682D3897C}"/>
    <cellStyle name="Comma 61 2 2 3 2" xfId="22557" xr:uid="{0ABC3A79-743C-4400-895F-654C679A1759}"/>
    <cellStyle name="Comma 61 2 2 4" xfId="19649" xr:uid="{7A18F1AB-21CB-4B50-A29D-26E3B970A848}"/>
    <cellStyle name="Comma 61 2 3" xfId="4652" xr:uid="{02F78DBF-B09C-47D6-8DB8-13EF3766EF28}"/>
    <cellStyle name="Comma 61 2 3 2" xfId="7588" xr:uid="{EB464A92-89D5-430F-A0F5-BC76A2681290}"/>
    <cellStyle name="Comma 61 2 3 2 2" xfId="23272" xr:uid="{B748C433-2FCB-43B8-8581-7917FD3E3F67}"/>
    <cellStyle name="Comma 61 2 3 3" xfId="20365" xr:uid="{BB50C220-B0B3-47E7-BFD5-982502006555}"/>
    <cellStyle name="Comma 61 2 4" xfId="6162" xr:uid="{C9F87367-D4E3-4FA4-A55B-CE279CCD51F9}"/>
    <cellStyle name="Comma 61 2 4 2" xfId="21846" xr:uid="{7775F071-5F06-490C-99F4-52BB97B6B0BC}"/>
    <cellStyle name="Comma 61 2 5" xfId="18916" xr:uid="{0DB551BC-126F-4ACD-815C-ADCA169E208C}"/>
    <cellStyle name="Comma 61 3" xfId="2650" xr:uid="{45396032-6741-4D9B-B152-853ED6B42C16}"/>
    <cellStyle name="Comma 62" xfId="1142" xr:uid="{CEE3EFEF-6D2F-44E5-BF99-C10690CDA1AE}"/>
    <cellStyle name="Comma 62 2" xfId="3082" xr:uid="{C9E42BBD-C5BC-4A77-9340-1AC3D55056C6}"/>
    <cellStyle name="Comma 62 2 2" xfId="3935" xr:uid="{DB111DDF-B78E-4C66-AAAD-EC4A54EB4885}"/>
    <cellStyle name="Comma 62 2 2 2" xfId="5368" xr:uid="{107000B0-C796-4EB2-A1AE-B6220432B36D}"/>
    <cellStyle name="Comma 62 2 2 2 2" xfId="8304" xr:uid="{BD2614EC-FF7B-46A3-8747-04016EB8D117}"/>
    <cellStyle name="Comma 62 2 2 2 2 2" xfId="23988" xr:uid="{6D5BD4E4-09DB-4299-A108-2711FA05B07D}"/>
    <cellStyle name="Comma 62 2 2 2 3" xfId="21081" xr:uid="{194886C0-811F-4313-9108-1CC429E82B96}"/>
    <cellStyle name="Comma 62 2 2 3" xfId="6878" xr:uid="{8557A0F8-5D35-4B4C-83F9-70AEFD79ECEE}"/>
    <cellStyle name="Comma 62 2 2 3 2" xfId="22562" xr:uid="{C3642778-0942-4F2A-8C62-C9D36A491028}"/>
    <cellStyle name="Comma 62 2 2 4" xfId="19654" xr:uid="{7F222A33-D481-463C-B789-805AA14342F7}"/>
    <cellStyle name="Comma 62 2 3" xfId="4657" xr:uid="{A3AB8842-798D-4009-9669-17D15CE1B3F2}"/>
    <cellStyle name="Comma 62 2 3 2" xfId="7593" xr:uid="{9FE57376-9EAF-4651-8F62-47F7D1BC136F}"/>
    <cellStyle name="Comma 62 2 3 2 2" xfId="23277" xr:uid="{BAE18006-B3AF-4CD0-9942-CDA6B77F70A3}"/>
    <cellStyle name="Comma 62 2 3 3" xfId="20370" xr:uid="{BF818FBF-F9BC-45B9-8F09-B93BD36B774C}"/>
    <cellStyle name="Comma 62 2 4" xfId="6167" xr:uid="{892E8FE8-EEC2-427A-B704-E7A4F7934E5D}"/>
    <cellStyle name="Comma 62 2 4 2" xfId="21851" xr:uid="{6D8BDC33-7D8C-439D-A719-D40285E9450B}"/>
    <cellStyle name="Comma 62 2 5" xfId="18921" xr:uid="{D1ABD0B7-A51A-4593-BEEC-D23CA84C911E}"/>
    <cellStyle name="Comma 62 3" xfId="2597" xr:uid="{8737A6BE-F4C8-43CB-901D-2C857C1DF942}"/>
    <cellStyle name="Comma 62 4" xfId="18025" xr:uid="{17B87B50-27AF-4323-8D1E-332227F6AFF5}"/>
    <cellStyle name="Comma 63" xfId="1149" xr:uid="{1A28D055-E5F7-4FC1-A0A1-54EBE9A8157B}"/>
    <cellStyle name="Comma 63 2" xfId="3592" xr:uid="{07F41A3C-14A3-4257-BF41-9485BDDC485E}"/>
    <cellStyle name="Comma 63 2 2" xfId="5026" xr:uid="{E2963B79-A098-4518-95F8-8E6C32A1109C}"/>
    <cellStyle name="Comma 63 2 2 2" xfId="7962" xr:uid="{AEB3C84D-5D10-4C20-A0B8-848B6CD42E59}"/>
    <cellStyle name="Comma 63 2 2 2 2" xfId="23646" xr:uid="{FBAABD4A-EE56-43D2-9F5F-94E66176DE12}"/>
    <cellStyle name="Comma 63 2 2 3" xfId="20739" xr:uid="{7A3F96FD-CA9C-4848-A263-E7141DE9F916}"/>
    <cellStyle name="Comma 63 2 3" xfId="6536" xr:uid="{BBB45474-2821-43FE-8CCB-A755AA38457A}"/>
    <cellStyle name="Comma 63 2 3 2" xfId="22220" xr:uid="{281B75F6-028B-4262-99C1-E9D8B0E36B6B}"/>
    <cellStyle name="Comma 63 2 4" xfId="19312" xr:uid="{49F45399-0CAA-4AB9-971D-2AFE798BFC31}"/>
    <cellStyle name="Comma 63 3" xfId="4315" xr:uid="{63862BD3-4B0D-4907-BCA5-F0AEBFD49CF4}"/>
    <cellStyle name="Comma 63 3 2" xfId="7251" xr:uid="{77A3A633-E557-41E1-84FF-3A11A6039CA8}"/>
    <cellStyle name="Comma 63 3 2 2" xfId="22935" xr:uid="{F1C90BAD-C7B7-47AF-B545-1255D622B512}"/>
    <cellStyle name="Comma 63 3 3" xfId="20028" xr:uid="{94686B28-7C6C-43F7-9DA1-EB3D113BD2D9}"/>
    <cellStyle name="Comma 63 4" xfId="5825" xr:uid="{C4E9DDCD-B5C7-40EB-99E3-746B83713685}"/>
    <cellStyle name="Comma 63 4 2" xfId="21509" xr:uid="{41180E77-C64C-4291-B642-13F11F72A9E6}"/>
    <cellStyle name="Comma 63 5" xfId="2599" xr:uid="{10F36DAD-19AD-47E6-98BC-CF62621F9EA8}"/>
    <cellStyle name="Comma 63 5 2" xfId="18551" xr:uid="{F78DB9F2-155D-4D4E-817A-D18B00330426}"/>
    <cellStyle name="Comma 63 6" xfId="18026" xr:uid="{001BE49A-27EB-4D11-A8A6-5217242B4814}"/>
    <cellStyle name="Comma 64" xfId="1158" xr:uid="{C0732E96-8FB4-4979-805D-C3B494AA9CF3}"/>
    <cellStyle name="Comma 64 2" xfId="2652" xr:uid="{CD3F0E5D-8A07-45EB-A179-E6735A41D3B9}"/>
    <cellStyle name="Comma 64 3" xfId="18030" xr:uid="{295852C4-0AF8-4CA1-8942-F04A6EF49878}"/>
    <cellStyle name="Comma 65" xfId="1160" xr:uid="{A2E59C34-4E47-4E33-AC5A-1DF51B2D1C64}"/>
    <cellStyle name="Comma 65 2" xfId="2609" xr:uid="{8BFB9CDF-B788-413F-8CA1-431D52E550D1}"/>
    <cellStyle name="Comma 65 3" xfId="18032" xr:uid="{86ED66B6-CCD3-4FD2-8399-560986A639B3}"/>
    <cellStyle name="Comma 66" xfId="1162" xr:uid="{98E16F3E-9511-4CC9-86CD-7D94F383AE8E}"/>
    <cellStyle name="Comma 66 2" xfId="2106" xr:uid="{25251CB8-B585-4060-991D-7250981362E1}"/>
    <cellStyle name="Comma 66 3" xfId="18034" xr:uid="{17DF0013-E89B-4183-876A-D8BEFC1A9F7A}"/>
    <cellStyle name="Comma 67" xfId="1163" xr:uid="{59B9373F-F17A-48E3-B1AA-515778B6B8A8}"/>
    <cellStyle name="Comma 67 2" xfId="2591" xr:uid="{BDCD01E3-DE4B-4E59-A77F-9DAD068C28F8}"/>
    <cellStyle name="Comma 67 3" xfId="18035" xr:uid="{A54E5EC1-6ED4-47A5-93D5-EF4C25C016D7}"/>
    <cellStyle name="Comma 68" xfId="1164" xr:uid="{AAA0919F-E185-443B-B3F1-770C548DC41A}"/>
    <cellStyle name="Comma 68 2" xfId="1168" xr:uid="{8B3AAA82-5014-4D5B-BF5F-6011D19C080F}"/>
    <cellStyle name="Comma 68 2 2" xfId="1176" xr:uid="{9410EBD1-1AF1-4AB3-9E40-AB15F7DF7718}"/>
    <cellStyle name="Comma 68 2 2 2" xfId="18048" xr:uid="{06E37501-173A-45E5-A1DD-D4B056ABA5CF}"/>
    <cellStyle name="Comma 68 2 3" xfId="1179" xr:uid="{E496BF53-02B4-4F26-B610-CEFE7E9D3E95}"/>
    <cellStyle name="Comma 68 2 3 2" xfId="18051" xr:uid="{493FAD51-46A4-45CF-91E7-373A8DD2B960}"/>
    <cellStyle name="Comma 68 2 4" xfId="1184" xr:uid="{3C2C857D-0A4B-4651-B805-000C6805ABF9}"/>
    <cellStyle name="Comma 68 2 4 2" xfId="18056" xr:uid="{504ECB08-3F24-4D76-8369-52C927050A9F}"/>
    <cellStyle name="Comma 68 2 5" xfId="12081" xr:uid="{C40BF3A6-882D-4C8C-9CD7-78E485E59ECC}"/>
    <cellStyle name="Comma 68 2 5 2" xfId="25170" xr:uid="{AC099097-321C-43C8-BD0A-345B82813A5C}"/>
    <cellStyle name="Comma 68 2 6" xfId="12086" xr:uid="{385E26EF-B228-463F-AE74-776F6C564E18}"/>
    <cellStyle name="Comma 68 2 6 2" xfId="12122" xr:uid="{D818B077-11DF-4C8D-AA04-BC21AC4FC859}"/>
    <cellStyle name="Comma 68 2 6 3" xfId="25175" xr:uid="{81E4B931-A089-4B92-AC4C-EF80A191F4AB}"/>
    <cellStyle name="Comma 68 2 6 4" xfId="25527" xr:uid="{59F6F535-4CE8-486D-B645-92396D5D732E}"/>
    <cellStyle name="Comma 68 2 7" xfId="12121" xr:uid="{493F00D6-57AF-4CB8-A011-9C90A7E59DCC}"/>
    <cellStyle name="Comma 68 2 8" xfId="18040" xr:uid="{565F29FC-C48C-4082-AEDC-17F2738DBB19}"/>
    <cellStyle name="Comma 68 2 9" xfId="25528" xr:uid="{FE119259-99DD-4FAE-8111-115F071DEBCE}"/>
    <cellStyle name="Comma 68 3" xfId="2588" xr:uid="{F44248C7-433F-4367-8F8C-E31462D4397E}"/>
    <cellStyle name="Comma 68 4" xfId="18036" xr:uid="{C8849C13-F948-40BF-A28E-5058B6783A2A}"/>
    <cellStyle name="Comma 69" xfId="1172" xr:uid="{9FF5495C-B645-4964-9F27-251781CB3B78}"/>
    <cellStyle name="Comma 69 2" xfId="2585" xr:uid="{97115D5C-364B-46CA-8C20-6450489357AA}"/>
    <cellStyle name="Comma 69 3" xfId="18044" xr:uid="{2D319249-1FDF-4FE7-875E-44A3C7357C69}"/>
    <cellStyle name="Comma 7" xfId="633" xr:uid="{05DA46C1-6050-4F23-9B11-EDD620D83B64}"/>
    <cellStyle name="Comma 7 10" xfId="10724" xr:uid="{7C10F38B-E577-486A-98EA-F4245991F737}"/>
    <cellStyle name="Comma 7 10 2" xfId="24608" xr:uid="{79587258-AD36-44C3-8E51-8288C7BE1ACA}"/>
    <cellStyle name="Comma 7 11" xfId="8545" xr:uid="{804B63CA-B46C-4BB4-893D-2120093AA0E9}"/>
    <cellStyle name="Comma 7 11 2" xfId="24194" xr:uid="{A5454167-19E4-4AF4-8BD8-0E09A1D122DF}"/>
    <cellStyle name="Comma 7 12" xfId="1695" xr:uid="{8425B82D-A7C4-4274-938E-5F1FCE3A8A2B}"/>
    <cellStyle name="Comma 7 13" xfId="12265" xr:uid="{303031AD-1A43-4EE2-A1AB-94D30E849C1E}"/>
    <cellStyle name="Comma 7 14" xfId="17608" xr:uid="{AEE1EB8C-4D80-4E8F-A100-57BEF45BE992}"/>
    <cellStyle name="Comma 7 2" xfId="286" xr:uid="{EA8FB8DB-A7AF-4B2B-AE5B-CBD56440A30B}"/>
    <cellStyle name="Comma 7 2 2" xfId="2449" xr:uid="{67F1CFA5-D0E5-41C1-AC68-18DDC106143D}"/>
    <cellStyle name="Comma 7 2 2 2" xfId="10726" xr:uid="{B1A4C6AF-071C-4153-AB42-A9890310823B}"/>
    <cellStyle name="Comma 7 2 2 3" xfId="14801" xr:uid="{FE8BDAE0-DB92-4ACB-99F8-970F3DCD5B98}"/>
    <cellStyle name="Comma 7 2 3" xfId="10727" xr:uid="{C787D93C-51AD-47F5-B24C-DFB264E84C45}"/>
    <cellStyle name="Comma 7 2 4" xfId="10725" xr:uid="{F8C632C8-B33F-4F59-8322-15BC01701A41}"/>
    <cellStyle name="Comma 7 3" xfId="287" xr:uid="{1B8F8526-8973-433C-A629-2EEB89E2E557}"/>
    <cellStyle name="Comma 7 3 10" xfId="12154" xr:uid="{67F12E05-BBA4-4D6A-A490-F2E904A2961A}"/>
    <cellStyle name="Comma 7 3 11" xfId="17481" xr:uid="{C16E533E-9932-421D-8802-D67B749925BF}"/>
    <cellStyle name="Comma 7 3 2" xfId="855" xr:uid="{FC68EE04-0AE6-4DCD-BD59-ABFC2861B9D8}"/>
    <cellStyle name="Comma 7 3 2 2" xfId="2369" xr:uid="{CEFD8482-BDD9-4197-9F90-8691004097E0}"/>
    <cellStyle name="Comma 7 3 2 2 2" xfId="2957" xr:uid="{5BB3BD5F-021B-4943-B90D-3376A0AD0AF1}"/>
    <cellStyle name="Comma 7 3 2 2 2 2" xfId="3830" xr:uid="{3231BBF2-EEBD-4870-A33D-A95A2549C5CD}"/>
    <cellStyle name="Comma 7 3 2 2 2 2 2" xfId="5263" xr:uid="{B87F5BA6-C348-42F4-B74C-74802BFB3034}"/>
    <cellStyle name="Comma 7 3 2 2 2 2 2 2" xfId="8199" xr:uid="{BD47EC4B-2B1F-4545-8089-FD254408D634}"/>
    <cellStyle name="Comma 7 3 2 2 2 2 2 2 2" xfId="23883" xr:uid="{0B02AE28-A31F-4012-BDAF-90DA29EF1D9A}"/>
    <cellStyle name="Comma 7 3 2 2 2 2 2 3" xfId="15638" xr:uid="{A6FBBB9C-2B82-4553-82AB-F51377E85364}"/>
    <cellStyle name="Comma 7 3 2 2 2 2 2 4" xfId="20976" xr:uid="{76F3D05A-0B34-4AB9-B594-4F69B77CACFF}"/>
    <cellStyle name="Comma 7 3 2 2 2 2 3" xfId="6773" xr:uid="{0971FFC7-1971-4B78-B586-B45545BC644E}"/>
    <cellStyle name="Comma 7 3 2 2 2 2 3 2" xfId="22457" xr:uid="{E85245BE-F810-4385-ADD6-B24AACE35D12}"/>
    <cellStyle name="Comma 7 3 2 2 2 2 4" xfId="12981" xr:uid="{DF35E580-FF2F-4605-815C-064696D850D7}"/>
    <cellStyle name="Comma 7 3 2 2 2 2 5" xfId="19549" xr:uid="{54A595FD-8E46-4994-9FC3-4F4D6CA6D828}"/>
    <cellStyle name="Comma 7 3 2 2 2 3" xfId="4552" xr:uid="{56B704B2-4B84-499E-A33D-9C36A9EE0916}"/>
    <cellStyle name="Comma 7 3 2 2 2 3 2" xfId="7488" xr:uid="{099E47EE-BB9C-4B4B-AA3A-47DF44F605AB}"/>
    <cellStyle name="Comma 7 3 2 2 2 3 2 2" xfId="23172" xr:uid="{5F92C77D-7A20-44EC-9807-43635EBDF7EF}"/>
    <cellStyle name="Comma 7 3 2 2 2 3 3" xfId="15637" xr:uid="{3171048A-EBBB-404A-8945-9D10FB3AC28C}"/>
    <cellStyle name="Comma 7 3 2 2 2 3 4" xfId="20265" xr:uid="{74F164AC-B8AB-48FD-B1F3-CA68D01A48B2}"/>
    <cellStyle name="Comma 7 3 2 2 2 4" xfId="6062" xr:uid="{BFCEF761-4442-4138-AF90-3FF0EF255E1C}"/>
    <cellStyle name="Comma 7 3 2 2 2 4 2" xfId="21746" xr:uid="{F20176FF-7080-425A-B59E-B0AE62AADF2D}"/>
    <cellStyle name="Comma 7 3 2 2 2 5" xfId="12980" xr:uid="{B3B10E4F-ADC9-43A5-A09E-995F66F602DD}"/>
    <cellStyle name="Comma 7 3 2 2 2 6" xfId="18811" xr:uid="{E52B6223-FC0F-40D6-8779-0E9A21CFEA82}"/>
    <cellStyle name="Comma 7 3 2 2 3" xfId="3535" xr:uid="{C1D4B7C1-7262-42C3-A293-90BB12AFC96F}"/>
    <cellStyle name="Comma 7 3 2 2 3 2" xfId="4970" xr:uid="{FE9CD5A1-5885-434F-ACE9-BC0C8B7946F1}"/>
    <cellStyle name="Comma 7 3 2 2 3 2 2" xfId="7906" xr:uid="{478AF65C-140E-4323-907A-AA5D7C973302}"/>
    <cellStyle name="Comma 7 3 2 2 3 2 2 2" xfId="23590" xr:uid="{1AA82DD8-0301-4C48-977B-067F5302EDFE}"/>
    <cellStyle name="Comma 7 3 2 2 3 2 3" xfId="15639" xr:uid="{AF0E3C1E-A5EF-45A5-B3BC-8FC8176427C5}"/>
    <cellStyle name="Comma 7 3 2 2 3 2 4" xfId="20683" xr:uid="{7EDCD9AB-D2DF-427D-9D22-EB9000D062AB}"/>
    <cellStyle name="Comma 7 3 2 2 3 3" xfId="6480" xr:uid="{0B2142D6-3AD5-43EA-B9F4-DC4E7FE9CDB5}"/>
    <cellStyle name="Comma 7 3 2 2 3 3 2" xfId="22164" xr:uid="{1BB46830-4634-4AF5-BC8B-925744F12122}"/>
    <cellStyle name="Comma 7 3 2 2 3 4" xfId="12982" xr:uid="{75DBB268-A1BA-48CD-8C17-93A0A691F59F}"/>
    <cellStyle name="Comma 7 3 2 2 3 5" xfId="19256" xr:uid="{5B58A9C7-74A4-47BB-B020-4FBDD628D4F8}"/>
    <cellStyle name="Comma 7 3 2 2 4" xfId="4259" xr:uid="{CF6BFCE1-96AB-44DF-B660-E7DA08903D9B}"/>
    <cellStyle name="Comma 7 3 2 2 4 2" xfId="7195" xr:uid="{86BCCA83-9D80-44E2-A318-F24B6DD279E1}"/>
    <cellStyle name="Comma 7 3 2 2 4 2 2" xfId="22879" xr:uid="{78DBE97A-4994-41F3-B536-99B6693E057B}"/>
    <cellStyle name="Comma 7 3 2 2 4 3" xfId="15636" xr:uid="{68B4B9B3-74E7-4ED0-A74A-748EFC81BA95}"/>
    <cellStyle name="Comma 7 3 2 2 4 4" xfId="19972" xr:uid="{4788B498-1455-45A0-8FC2-ED67B2E9CC1B}"/>
    <cellStyle name="Comma 7 3 2 2 5" xfId="5769" xr:uid="{CDAF3AF5-218E-47E5-9038-2CD12F6AC1D6}"/>
    <cellStyle name="Comma 7 3 2 2 5 2" xfId="21453" xr:uid="{F0D77194-3FB3-4D45-9985-A6958B7530FB}"/>
    <cellStyle name="Comma 7 3 2 2 6" xfId="12979" xr:uid="{346067B7-F80D-4109-8606-8D749F39C5E3}"/>
    <cellStyle name="Comma 7 3 2 2 7" xfId="18448" xr:uid="{3669DE2F-DFAE-4D2B-8415-C0434D3A8537}"/>
    <cellStyle name="Comma 7 3 2 3" xfId="2828" xr:uid="{D477E201-3F98-4124-879F-4CF2AE655564}"/>
    <cellStyle name="Comma 7 3 2 3 2" xfId="3701" xr:uid="{9EC8A50E-AC82-4471-A826-10D70C2438C2}"/>
    <cellStyle name="Comma 7 3 2 3 2 2" xfId="5134" xr:uid="{E15FAEEF-EC97-4D84-9A9A-C39329621227}"/>
    <cellStyle name="Comma 7 3 2 3 2 2 2" xfId="8070" xr:uid="{9CDF1100-03C2-4455-A139-3D9670A94C33}"/>
    <cellStyle name="Comma 7 3 2 3 2 2 2 2" xfId="23754" xr:uid="{077519E7-CC66-49FE-9B12-EE6878279FA5}"/>
    <cellStyle name="Comma 7 3 2 3 2 2 3" xfId="15641" xr:uid="{8A91491D-73D1-43D4-8483-BB628551A521}"/>
    <cellStyle name="Comma 7 3 2 3 2 2 4" xfId="20847" xr:uid="{E11F5067-39E9-46AA-AE5C-80F2F790A592}"/>
    <cellStyle name="Comma 7 3 2 3 2 3" xfId="6644" xr:uid="{59577B35-AC30-4989-A72E-DE046F0E7812}"/>
    <cellStyle name="Comma 7 3 2 3 2 3 2" xfId="22328" xr:uid="{48016D4E-57F6-4041-B11C-6AB5A8EBADBB}"/>
    <cellStyle name="Comma 7 3 2 3 2 4" xfId="12984" xr:uid="{DF7499FC-E16A-46AC-9F43-E4DB60716596}"/>
    <cellStyle name="Comma 7 3 2 3 2 5" xfId="19420" xr:uid="{927407EE-AA87-4DAE-BB94-5A5AD29D36A9}"/>
    <cellStyle name="Comma 7 3 2 3 3" xfId="4423" xr:uid="{D886712C-5CE6-4AD5-942F-0459F777FD33}"/>
    <cellStyle name="Comma 7 3 2 3 3 2" xfId="7359" xr:uid="{91F22918-A31A-4659-9AE2-38C0FBAB7D59}"/>
    <cellStyle name="Comma 7 3 2 3 3 2 2" xfId="23043" xr:uid="{9C0D2F7C-30E8-4754-AFD7-A639C2E5E7E5}"/>
    <cellStyle name="Comma 7 3 2 3 3 3" xfId="15640" xr:uid="{AE132F8E-BE67-4205-95A5-DE6FB0DC9157}"/>
    <cellStyle name="Comma 7 3 2 3 3 4" xfId="20136" xr:uid="{C295CCF1-A733-4C27-BD68-A3F22C2AE793}"/>
    <cellStyle name="Comma 7 3 2 3 4" xfId="5933" xr:uid="{F6310A04-33E9-457F-AC2E-A771FC62FD05}"/>
    <cellStyle name="Comma 7 3 2 3 4 2" xfId="21617" xr:uid="{68D60C31-6BEA-4272-AB55-8DA87A1ADCDE}"/>
    <cellStyle name="Comma 7 3 2 3 5" xfId="12983" xr:uid="{FE1499ED-CA73-4D11-847E-F0EBFF7FF355}"/>
    <cellStyle name="Comma 7 3 2 3 6" xfId="18682" xr:uid="{391D927D-1639-42EE-8886-ADA6834897F1}"/>
    <cellStyle name="Comma 7 3 2 4" xfId="3406" xr:uid="{E466AE20-F907-45DA-9CE6-82CF52174A59}"/>
    <cellStyle name="Comma 7 3 2 4 2" xfId="4841" xr:uid="{87F1AC16-10E5-4222-B14A-498628DD6C0C}"/>
    <cellStyle name="Comma 7 3 2 4 2 2" xfId="7777" xr:uid="{ECE97F93-5601-41B0-9D32-6E91F0B51A71}"/>
    <cellStyle name="Comma 7 3 2 4 2 2 2" xfId="23461" xr:uid="{4D40422E-350E-4CF8-AE0D-8962F9FA6A07}"/>
    <cellStyle name="Comma 7 3 2 4 2 3" xfId="15642" xr:uid="{C4F8413F-EB38-4E0E-B2E0-526F95EC8882}"/>
    <cellStyle name="Comma 7 3 2 4 2 4" xfId="20554" xr:uid="{85AA6CEC-0A0C-4BF5-858A-BE6D32EAC1C7}"/>
    <cellStyle name="Comma 7 3 2 4 3" xfId="6351" xr:uid="{DDC3A85F-7FEC-4F0A-98DE-DDD17E1967E0}"/>
    <cellStyle name="Comma 7 3 2 4 3 2" xfId="22035" xr:uid="{8CF8B2B9-E3C3-4B35-B719-5973630DA82E}"/>
    <cellStyle name="Comma 7 3 2 4 4" xfId="12985" xr:uid="{B2F2BD28-99A5-4615-91B0-28A10C75DF30}"/>
    <cellStyle name="Comma 7 3 2 4 5" xfId="19127" xr:uid="{7DAF5DCE-002F-4027-9B7B-066C88997B2C}"/>
    <cellStyle name="Comma 7 3 2 5" xfId="4130" xr:uid="{C5AFFA04-807F-4996-ABA0-3F568EF913D5}"/>
    <cellStyle name="Comma 7 3 2 5 2" xfId="7066" xr:uid="{D22B38C5-FDD8-41AE-8E29-A4809746ED73}"/>
    <cellStyle name="Comma 7 3 2 5 2 2" xfId="22750" xr:uid="{C593C1F8-6379-469F-BF76-5B48518E7750}"/>
    <cellStyle name="Comma 7 3 2 5 3" xfId="15635" xr:uid="{ED749C69-E1DD-4F55-B211-F0DE295930AB}"/>
    <cellStyle name="Comma 7 3 2 5 4" xfId="19843" xr:uid="{5BD4114E-C176-4EB5-9A1A-49454780D127}"/>
    <cellStyle name="Comma 7 3 2 6" xfId="5640" xr:uid="{618339A8-88FC-4D63-96D1-ACEAEA7EC13F}"/>
    <cellStyle name="Comma 7 3 2 6 2" xfId="21324" xr:uid="{349980BC-51A2-44F5-9596-7C6DB6E9EE3F}"/>
    <cellStyle name="Comma 7 3 2 7" xfId="2223" xr:uid="{4549A299-B48B-4A58-AB54-30FC4A8A4574}"/>
    <cellStyle name="Comma 7 3 2 7 2" xfId="18315" xr:uid="{86E5ABA1-FBC3-47AB-B84A-3C175BDD2577}"/>
    <cellStyle name="Comma 7 3 2 8" xfId="12978" xr:uid="{6FD14A54-4454-49FF-BC28-FDA6B8C072C2}"/>
    <cellStyle name="Comma 7 3 2 9" xfId="17771" xr:uid="{D30445CC-F782-4A32-A283-11D74ECC7765}"/>
    <cellStyle name="Comma 7 3 3" xfId="2317" xr:uid="{BE2289AC-C10E-40C9-88DE-8AB0ABFF0C1C}"/>
    <cellStyle name="Comma 7 3 3 2" xfId="2907" xr:uid="{0E24554C-D8C6-40B4-80BC-CCFC73B28065}"/>
    <cellStyle name="Comma 7 3 3 2 2" xfId="3780" xr:uid="{EA961101-0131-473F-B964-E04A3E33A601}"/>
    <cellStyle name="Comma 7 3 3 2 2 2" xfId="5213" xr:uid="{2F7782CE-D59D-46C1-8C03-ABF935CA26AE}"/>
    <cellStyle name="Comma 7 3 3 2 2 2 2" xfId="8149" xr:uid="{2E073E81-CE88-42D0-B574-CB30979D80B6}"/>
    <cellStyle name="Comma 7 3 3 2 2 2 2 2" xfId="23833" xr:uid="{5131F512-BDDF-40C4-9A40-94D2E8F60BC2}"/>
    <cellStyle name="Comma 7 3 3 2 2 2 3" xfId="15645" xr:uid="{01457E7C-6C56-4569-BFCF-5B7A63CCACF9}"/>
    <cellStyle name="Comma 7 3 3 2 2 2 4" xfId="20926" xr:uid="{F7A137D5-8DAB-4594-A16D-32604B3B9FE2}"/>
    <cellStyle name="Comma 7 3 3 2 2 3" xfId="6723" xr:uid="{C6144C82-7C1B-4BB3-B533-B1D6DA3B9E2F}"/>
    <cellStyle name="Comma 7 3 3 2 2 3 2" xfId="22407" xr:uid="{EF9C5D68-66FE-4241-B579-D918CE9D7B27}"/>
    <cellStyle name="Comma 7 3 3 2 2 4" xfId="12988" xr:uid="{9CA72489-B1B7-4C78-8E4D-BE59305B257B}"/>
    <cellStyle name="Comma 7 3 3 2 2 5" xfId="19499" xr:uid="{2881036E-61F5-4013-9CBD-7665D59FEE31}"/>
    <cellStyle name="Comma 7 3 3 2 3" xfId="4502" xr:uid="{E2EAB90F-B46E-42DD-AF81-33B48E571BA3}"/>
    <cellStyle name="Comma 7 3 3 2 3 2" xfId="7438" xr:uid="{B9640E04-D5A7-4C9B-9F8F-2402583127A3}"/>
    <cellStyle name="Comma 7 3 3 2 3 2 2" xfId="23122" xr:uid="{D55C821B-F556-4B08-9DF3-055A08DBA9D5}"/>
    <cellStyle name="Comma 7 3 3 2 3 3" xfId="15644" xr:uid="{FBF5E922-0769-4D68-A576-4FACCAACC7D3}"/>
    <cellStyle name="Comma 7 3 3 2 3 4" xfId="20215" xr:uid="{9D688659-F0C2-4FB4-959A-9D2480C2A8F2}"/>
    <cellStyle name="Comma 7 3 3 2 4" xfId="6012" xr:uid="{68F9394E-D63D-4F30-9393-E15FB03D9B83}"/>
    <cellStyle name="Comma 7 3 3 2 4 2" xfId="21696" xr:uid="{E4334767-48FD-418D-8500-C24CAFF2B0C8}"/>
    <cellStyle name="Comma 7 3 3 2 5" xfId="12987" xr:uid="{354328FE-FD57-46BD-9155-F818809B9E0D}"/>
    <cellStyle name="Comma 7 3 3 2 6" xfId="18761" xr:uid="{784C35CE-F2CE-4418-8BE2-1488C418AD26}"/>
    <cellStyle name="Comma 7 3 3 3" xfId="3485" xr:uid="{9C2698EB-F203-439D-BE6F-D4AC5FE4FAB5}"/>
    <cellStyle name="Comma 7 3 3 3 2" xfId="4920" xr:uid="{FDA14783-CC4D-40B6-93C6-9773C11C9BA5}"/>
    <cellStyle name="Comma 7 3 3 3 2 2" xfId="7856" xr:uid="{041067DC-D84F-44A5-ACF4-02B8C900812E}"/>
    <cellStyle name="Comma 7 3 3 3 2 2 2" xfId="23540" xr:uid="{D3615B30-2591-4902-8DC4-1C1AEDD6CE2C}"/>
    <cellStyle name="Comma 7 3 3 3 2 3" xfId="15646" xr:uid="{BAF2E363-0A33-49AA-BC70-D4E1D8236D0D}"/>
    <cellStyle name="Comma 7 3 3 3 2 4" xfId="20633" xr:uid="{7B9DEEB6-73B4-49D6-94DD-36F2CB7D0E55}"/>
    <cellStyle name="Comma 7 3 3 3 3" xfId="6430" xr:uid="{7AE923E1-6976-496A-B883-05769EF54F14}"/>
    <cellStyle name="Comma 7 3 3 3 3 2" xfId="22114" xr:uid="{9A979F7F-DC6C-4C06-92AB-EBABC3A5852A}"/>
    <cellStyle name="Comma 7 3 3 3 4" xfId="12989" xr:uid="{74B71122-03E3-41A4-BAED-6D5BFD1F2F55}"/>
    <cellStyle name="Comma 7 3 3 3 5" xfId="19206" xr:uid="{F1549710-7BC9-419B-B09D-A9C935A4F0A3}"/>
    <cellStyle name="Comma 7 3 3 4" xfId="4209" xr:uid="{90591F57-6E5F-4DB1-A5C4-B74926D8800D}"/>
    <cellStyle name="Comma 7 3 3 4 2" xfId="7145" xr:uid="{B0DB991D-301D-488F-B01E-37D05EC88412}"/>
    <cellStyle name="Comma 7 3 3 4 2 2" xfId="22829" xr:uid="{51CFCD38-0343-4050-9E21-A71FCA4F021D}"/>
    <cellStyle name="Comma 7 3 3 4 3" xfId="15643" xr:uid="{44760FC3-1406-40A6-956E-72B252FB8DDF}"/>
    <cellStyle name="Comma 7 3 3 4 4" xfId="19922" xr:uid="{B4A7DA20-FA27-45B3-8A19-0DB84F9B4470}"/>
    <cellStyle name="Comma 7 3 3 5" xfId="5719" xr:uid="{673CC895-A1AF-4CEB-8103-4580DE4D98AF}"/>
    <cellStyle name="Comma 7 3 3 5 2" xfId="21403" xr:uid="{87FDFE44-A7A3-4941-80F1-D6BE1CA7DE1B}"/>
    <cellStyle name="Comma 7 3 3 6" xfId="12986" xr:uid="{B716A99A-0643-42EF-9B19-9AA7993A5143}"/>
    <cellStyle name="Comma 7 3 3 7" xfId="18398" xr:uid="{77AF84B0-6102-4EE9-B2DB-C1CBC4062A91}"/>
    <cellStyle name="Comma 7 3 4" xfId="2710" xr:uid="{BDD2214A-D37C-4E4C-BDE1-56622957BB3F}"/>
    <cellStyle name="Comma 7 3 4 2" xfId="3626" xr:uid="{9C956783-8544-4561-B535-365B0095713A}"/>
    <cellStyle name="Comma 7 3 4 2 2" xfId="5060" xr:uid="{612D876D-68A4-49AB-98A5-E9A2131DAE72}"/>
    <cellStyle name="Comma 7 3 4 2 2 2" xfId="7996" xr:uid="{A00AB9CE-45BF-4D24-8A78-EC5B9ACCFB36}"/>
    <cellStyle name="Comma 7 3 4 2 2 2 2" xfId="23680" xr:uid="{B6AA41A2-F506-4431-A917-666C2E118D29}"/>
    <cellStyle name="Comma 7 3 4 2 2 3" xfId="15648" xr:uid="{6DC14659-2BC4-464B-AABA-CF6C03170BF2}"/>
    <cellStyle name="Comma 7 3 4 2 2 4" xfId="20773" xr:uid="{8E6949C3-0CB8-4EF8-B25A-7014D5529E47}"/>
    <cellStyle name="Comma 7 3 4 2 3" xfId="6570" xr:uid="{62D64A16-CD4B-4737-BB90-6A0A7B2285E3}"/>
    <cellStyle name="Comma 7 3 4 2 3 2" xfId="22254" xr:uid="{D467E626-0BBE-4D8F-8220-4725DB41798A}"/>
    <cellStyle name="Comma 7 3 4 2 4" xfId="12991" xr:uid="{8929E2C7-7951-4868-8CB3-73B1CC9EFABA}"/>
    <cellStyle name="Comma 7 3 4 2 5" xfId="19346" xr:uid="{8F278213-81F6-41F2-B1C1-01B4478D65C2}"/>
    <cellStyle name="Comma 7 3 4 3" xfId="4349" xr:uid="{9BA03A0C-3FBD-43C9-BB72-7630B28AA6A7}"/>
    <cellStyle name="Comma 7 3 4 3 2" xfId="7285" xr:uid="{AB78E1EC-0160-42EA-A50C-4C45ADF1A64B}"/>
    <cellStyle name="Comma 7 3 4 3 2 2" xfId="22969" xr:uid="{A30C1BFD-A46F-41C4-92BE-FB9E789E7561}"/>
    <cellStyle name="Comma 7 3 4 3 3" xfId="15647" xr:uid="{BF5A63CC-4020-4875-8DEC-94B4E0471592}"/>
    <cellStyle name="Comma 7 3 4 3 4" xfId="20062" xr:uid="{F6C16852-4947-4D42-818E-C6667985ACD2}"/>
    <cellStyle name="Comma 7 3 4 4" xfId="5859" xr:uid="{F6277ED7-134F-4C79-9071-BD5C761F4073}"/>
    <cellStyle name="Comma 7 3 4 4 2" xfId="21543" xr:uid="{A1520949-6B91-4EFC-AB7E-916BBE2DF743}"/>
    <cellStyle name="Comma 7 3 4 5" xfId="12990" xr:uid="{285A74F9-14EE-4386-AC4F-59CDFBB819DE}"/>
    <cellStyle name="Comma 7 3 4 6" xfId="18599" xr:uid="{356078B6-0C65-4740-BE09-59BCD3A4A53C}"/>
    <cellStyle name="Comma 7 3 5" xfId="3325" xr:uid="{D092EB5D-FE2C-4861-83D9-5ABB34EB6FD0}"/>
    <cellStyle name="Comma 7 3 5 2" xfId="4760" xr:uid="{540601C6-0E89-4308-ACA4-009AFA32E92B}"/>
    <cellStyle name="Comma 7 3 5 2 2" xfId="7696" xr:uid="{2DE40DB0-B502-4208-9000-E4CBF55FA1F0}"/>
    <cellStyle name="Comma 7 3 5 2 2 2" xfId="23380" xr:uid="{AAAB64A4-D002-4B67-BFD6-E0D488951BA8}"/>
    <cellStyle name="Comma 7 3 5 2 3" xfId="15649" xr:uid="{3D7EE324-4BC5-4936-AA06-71BB596B32DD}"/>
    <cellStyle name="Comma 7 3 5 2 4" xfId="20473" xr:uid="{FBAF2B44-3509-4BFF-94DB-3F6502ED62F9}"/>
    <cellStyle name="Comma 7 3 5 3" xfId="6270" xr:uid="{E56263D0-C061-48D6-8999-EF550C51C53B}"/>
    <cellStyle name="Comma 7 3 5 3 2" xfId="21954" xr:uid="{2BBBEC1E-A9BD-4DE6-8996-22FED1FB424B}"/>
    <cellStyle name="Comma 7 3 5 4" xfId="12992" xr:uid="{F09EAA29-A0B8-462E-8939-E9A503EBB0BB}"/>
    <cellStyle name="Comma 7 3 5 5" xfId="19046" xr:uid="{25381CD2-2BFA-4539-AB63-452F814AF536}"/>
    <cellStyle name="Comma 7 3 6" xfId="4049" xr:uid="{937FE281-C727-4C3D-AF50-3F5FB8BC9AD8}"/>
    <cellStyle name="Comma 7 3 6 2" xfId="6985" xr:uid="{FB579A72-5003-4E6C-8695-F653557072C9}"/>
    <cellStyle name="Comma 7 3 6 2 2" xfId="22669" xr:uid="{FC2263EB-DA3F-4FE9-BAEA-CD8F86E61D46}"/>
    <cellStyle name="Comma 7 3 6 3" xfId="14802" xr:uid="{0A046BCF-6E5B-4E28-A85D-31FAC8B5F0AD}"/>
    <cellStyle name="Comma 7 3 6 4" xfId="19762" xr:uid="{B0367684-6716-4AE0-95A9-5A1257C20C38}"/>
    <cellStyle name="Comma 7 3 7" xfId="5559" xr:uid="{56D267F5-B852-466E-A398-591ADB8E96D8}"/>
    <cellStyle name="Comma 7 3 7 2" xfId="21243" xr:uid="{6A7AF78C-52E7-412F-902B-02436B7EDF13}"/>
    <cellStyle name="Comma 7 3 8" xfId="10728" xr:uid="{C89CEDE2-22CE-4CE3-B3A5-AFCAA8558DA9}"/>
    <cellStyle name="Comma 7 3 8 2" xfId="24612" xr:uid="{EB6D5606-76E4-4A55-8AE1-5A306E4D2195}"/>
    <cellStyle name="Comma 7 3 9" xfId="2071" xr:uid="{F22A7F1B-3DFC-488F-8E34-4527C41E6C9E}"/>
    <cellStyle name="Comma 7 3 9 2" xfId="18215" xr:uid="{11EBF48E-0173-4DF3-B9FC-4687189CCA89}"/>
    <cellStyle name="Comma 7 4" xfId="1002" xr:uid="{F878629C-4FA2-4D72-A213-4A2B567C99B6}"/>
    <cellStyle name="Comma 7 4 10" xfId="17918" xr:uid="{552FEBFA-DDC6-41F5-A018-EEE00A4FFE1E}"/>
    <cellStyle name="Comma 7 4 2" xfId="2385" xr:uid="{6CD287DE-915F-4FE9-9766-91B4FC976617}"/>
    <cellStyle name="Comma 7 4 2 2" xfId="2973" xr:uid="{9E9CC65D-E093-4105-BFA3-88821FCAB46C}"/>
    <cellStyle name="Comma 7 4 2 2 2" xfId="3846" xr:uid="{0890865D-7A10-49C8-AA20-DD3DFF44ACE2}"/>
    <cellStyle name="Comma 7 4 2 2 2 2" xfId="5279" xr:uid="{2F9A872C-30BC-41D5-98F7-DA4DE81751BC}"/>
    <cellStyle name="Comma 7 4 2 2 2 2 2" xfId="8215" xr:uid="{EA3BADAA-B867-4C08-9C7E-F91DC7E4D294}"/>
    <cellStyle name="Comma 7 4 2 2 2 2 2 2" xfId="23899" xr:uid="{21871F2D-D0CC-441F-8BA7-000788FFBF63}"/>
    <cellStyle name="Comma 7 4 2 2 2 2 3" xfId="15653" xr:uid="{07C626A3-5F87-4CFF-AE10-6B222CC5C260}"/>
    <cellStyle name="Comma 7 4 2 2 2 2 4" xfId="20992" xr:uid="{ADD85525-A951-4ED2-B12A-FC820BB42798}"/>
    <cellStyle name="Comma 7 4 2 2 2 3" xfId="6789" xr:uid="{25BB7CE3-75C8-4A18-981B-B0DA1394D612}"/>
    <cellStyle name="Comma 7 4 2 2 2 3 2" xfId="22473" xr:uid="{E1733BF4-4380-4222-9BAE-02527BF3016F}"/>
    <cellStyle name="Comma 7 4 2 2 2 4" xfId="12996" xr:uid="{5A369898-7C66-402F-88BF-2CBB06A6F42F}"/>
    <cellStyle name="Comma 7 4 2 2 2 5" xfId="19565" xr:uid="{3A7906BD-D347-4AEE-B033-9F103FEA6CBF}"/>
    <cellStyle name="Comma 7 4 2 2 3" xfId="4568" xr:uid="{692683C6-BB89-426C-89D1-E1A8AAB024E3}"/>
    <cellStyle name="Comma 7 4 2 2 3 2" xfId="7504" xr:uid="{9683C4FB-AD9F-401C-AA40-DF0C957BD47D}"/>
    <cellStyle name="Comma 7 4 2 2 3 2 2" xfId="23188" xr:uid="{C88F604B-5F0E-48D5-8E38-0B2C814B7A58}"/>
    <cellStyle name="Comma 7 4 2 2 3 3" xfId="15652" xr:uid="{D89A649D-2B3F-4F17-AE54-B744492180FE}"/>
    <cellStyle name="Comma 7 4 2 2 3 4" xfId="20281" xr:uid="{B84E6E9C-5870-466F-90E5-88034FE272AF}"/>
    <cellStyle name="Comma 7 4 2 2 4" xfId="6078" xr:uid="{6744479B-6087-435C-BED0-14BDAB22CEFD}"/>
    <cellStyle name="Comma 7 4 2 2 4 2" xfId="21762" xr:uid="{07D86821-CDFA-43FF-93B1-9E279C0528D4}"/>
    <cellStyle name="Comma 7 4 2 2 5" xfId="12995" xr:uid="{11293EEB-B04A-48A6-B4C9-0AB55413AADB}"/>
    <cellStyle name="Comma 7 4 2 2 6" xfId="18827" xr:uid="{4A86638A-B2AC-4C05-A53D-99248C9DCB2D}"/>
    <cellStyle name="Comma 7 4 2 3" xfId="3551" xr:uid="{42D860E1-CCBF-4B85-8B84-8DAD6D71C83F}"/>
    <cellStyle name="Comma 7 4 2 3 2" xfId="4986" xr:uid="{80BC8460-24AA-4AE0-A786-CAF322AB8772}"/>
    <cellStyle name="Comma 7 4 2 3 2 2" xfId="7922" xr:uid="{90F9A7F9-3ED5-4EB5-846C-93E7DB7CF3F2}"/>
    <cellStyle name="Comma 7 4 2 3 2 2 2" xfId="23606" xr:uid="{860F41CE-80CA-45A2-9B02-9760111EACB3}"/>
    <cellStyle name="Comma 7 4 2 3 2 3" xfId="15654" xr:uid="{66FD03D1-EAAB-4E74-AEDE-320F79CF0D60}"/>
    <cellStyle name="Comma 7 4 2 3 2 4" xfId="20699" xr:uid="{6A2696B6-09EF-43B7-A3FD-FD2A1764A8F9}"/>
    <cellStyle name="Comma 7 4 2 3 3" xfId="6496" xr:uid="{9B9DD87B-FF94-4183-8888-2F8186093ECA}"/>
    <cellStyle name="Comma 7 4 2 3 3 2" xfId="22180" xr:uid="{3CE34FA0-FF1C-4855-BA8D-3103FEEA4C1F}"/>
    <cellStyle name="Comma 7 4 2 3 4" xfId="12997" xr:uid="{6D36A4CA-F71D-4007-972D-71AF776923C0}"/>
    <cellStyle name="Comma 7 4 2 3 5" xfId="19272" xr:uid="{6729886B-43EC-45D0-9B05-D010F26C83DC}"/>
    <cellStyle name="Comma 7 4 2 4" xfId="4275" xr:uid="{56C188B3-8F9C-4550-B855-658CAE785BB0}"/>
    <cellStyle name="Comma 7 4 2 4 2" xfId="7211" xr:uid="{5343BA48-AF1D-4EB8-8DDB-431B72DFC8D5}"/>
    <cellStyle name="Comma 7 4 2 4 2 2" xfId="22895" xr:uid="{64F69028-291B-49B7-A5EC-81C143D05DE1}"/>
    <cellStyle name="Comma 7 4 2 4 3" xfId="15651" xr:uid="{7DD99E74-4AED-4CF5-995F-222979AB42A0}"/>
    <cellStyle name="Comma 7 4 2 4 4" xfId="19988" xr:uid="{77843393-9454-4A7F-88C6-B15983B2763A}"/>
    <cellStyle name="Comma 7 4 2 5" xfId="5785" xr:uid="{D1F3B38A-46D0-4F49-BDFB-E24E8A06387C}"/>
    <cellStyle name="Comma 7 4 2 5 2" xfId="21469" xr:uid="{FF3D37CB-4393-4854-B79D-7FE4E0DBE5AB}"/>
    <cellStyle name="Comma 7 4 2 6" xfId="12994" xr:uid="{0488FB1A-D24D-4955-A665-34697A06C219}"/>
    <cellStyle name="Comma 7 4 2 7" xfId="18464" xr:uid="{DA0145D0-1F7A-4F5B-8625-A128EC6FDF9E}"/>
    <cellStyle name="Comma 7 4 3" xfId="2845" xr:uid="{AEB1EE4F-EC99-455B-B51F-458BA37782A7}"/>
    <cellStyle name="Comma 7 4 3 2" xfId="3718" xr:uid="{55D9D537-A0D1-4879-A10A-43B45DA619C7}"/>
    <cellStyle name="Comma 7 4 3 2 2" xfId="5151" xr:uid="{73D2783E-59AC-4FDE-8360-293643C5E9B7}"/>
    <cellStyle name="Comma 7 4 3 2 2 2" xfId="8087" xr:uid="{056C71CD-D8E2-4ECE-B671-DA7E9F856B0F}"/>
    <cellStyle name="Comma 7 4 3 2 2 2 2" xfId="23771" xr:uid="{778A443E-1BDA-4B17-92FA-A1E482DC8BB6}"/>
    <cellStyle name="Comma 7 4 3 2 2 3" xfId="15656" xr:uid="{5B4CC2E3-5A1A-4A15-A64F-4E341F634CD4}"/>
    <cellStyle name="Comma 7 4 3 2 2 4" xfId="20864" xr:uid="{5081FEFC-9175-4F52-9E34-815AB829F30A}"/>
    <cellStyle name="Comma 7 4 3 2 3" xfId="6661" xr:uid="{E80031C2-94ED-4B3C-8E5B-5134E0F60E3C}"/>
    <cellStyle name="Comma 7 4 3 2 3 2" xfId="22345" xr:uid="{5F368E7B-B75E-477F-815D-1421802CDB41}"/>
    <cellStyle name="Comma 7 4 3 2 4" xfId="12999" xr:uid="{6C9E4AA3-99A8-4D45-9989-0E139AA761B1}"/>
    <cellStyle name="Comma 7 4 3 2 5" xfId="19437" xr:uid="{8CB20324-7C2C-4D8B-B077-79A3A3D28698}"/>
    <cellStyle name="Comma 7 4 3 3" xfId="4440" xr:uid="{230A3829-BF5B-4505-A98A-980C5E989265}"/>
    <cellStyle name="Comma 7 4 3 3 2" xfId="7376" xr:uid="{986FBC1C-EE00-45E9-B61E-C0B8C8851862}"/>
    <cellStyle name="Comma 7 4 3 3 2 2" xfId="23060" xr:uid="{392FED70-08B0-431A-B549-AB6057AD0248}"/>
    <cellStyle name="Comma 7 4 3 3 3" xfId="15655" xr:uid="{3B395043-8C88-411F-AB8A-F89CF56A13F6}"/>
    <cellStyle name="Comma 7 4 3 3 4" xfId="20153" xr:uid="{E6DD7F4D-1217-4084-99F2-3388F25C3A70}"/>
    <cellStyle name="Comma 7 4 3 4" xfId="5950" xr:uid="{EE4AB174-E79A-4CEA-9BC2-2CE1F53E9FC3}"/>
    <cellStyle name="Comma 7 4 3 4 2" xfId="21634" xr:uid="{AFE342A9-3B27-4ACB-A0EF-1E60A0BE45E7}"/>
    <cellStyle name="Comma 7 4 3 5" xfId="12998" xr:uid="{707B8C34-C467-4E3F-A32A-A32DF76A059A}"/>
    <cellStyle name="Comma 7 4 3 6" xfId="18699" xr:uid="{6EE77F10-C232-4FA6-A438-3370F3F9B05D}"/>
    <cellStyle name="Comma 7 4 4" xfId="3423" xr:uid="{FAFA081F-C7CF-493C-8AEB-B07F528C1FB7}"/>
    <cellStyle name="Comma 7 4 4 2" xfId="4858" xr:uid="{5DDBCCC2-7E48-47B7-92DD-2DF9091C2016}"/>
    <cellStyle name="Comma 7 4 4 2 2" xfId="7794" xr:uid="{327D6E80-4899-438A-9C68-D3D3AC836622}"/>
    <cellStyle name="Comma 7 4 4 2 2 2" xfId="23478" xr:uid="{DB95DA7E-EE8D-4B19-87D8-4BBDB1A0AF9B}"/>
    <cellStyle name="Comma 7 4 4 2 3" xfId="15657" xr:uid="{65CD6C53-FA1C-4A72-9FF0-5DE392459397}"/>
    <cellStyle name="Comma 7 4 4 2 4" xfId="20571" xr:uid="{8F8A67B6-9923-4F94-81EC-CA2E319174F3}"/>
    <cellStyle name="Comma 7 4 4 3" xfId="6368" xr:uid="{38157FED-24C7-4A8B-9697-A7BBF0B44439}"/>
    <cellStyle name="Comma 7 4 4 3 2" xfId="22052" xr:uid="{C371A063-B4DA-4853-8017-5FEC686D5657}"/>
    <cellStyle name="Comma 7 4 4 4" xfId="13000" xr:uid="{8D8FE5DE-44D5-48A5-BEE1-F0A2D27DE16D}"/>
    <cellStyle name="Comma 7 4 4 5" xfId="19144" xr:uid="{8DED77EE-0D17-423F-8033-4B49E8F3D203}"/>
    <cellStyle name="Comma 7 4 5" xfId="4147" xr:uid="{C823D19B-4C15-4B57-9BB8-176BD2CBC33D}"/>
    <cellStyle name="Comma 7 4 5 2" xfId="7083" xr:uid="{177E418E-273A-408E-917F-3AB6A3BB91FD}"/>
    <cellStyle name="Comma 7 4 5 2 2" xfId="22767" xr:uid="{DEED7FBA-2DF1-4E30-8D1A-AEC24F9E8010}"/>
    <cellStyle name="Comma 7 4 5 3" xfId="15650" xr:uid="{AB9346D0-32B2-4488-B741-2329302F3556}"/>
    <cellStyle name="Comma 7 4 5 4" xfId="19860" xr:uid="{CE6FA886-B05C-447D-83E5-4EDECA0FACB7}"/>
    <cellStyle name="Comma 7 4 6" xfId="5657" xr:uid="{D3AD9392-64BF-42D5-8DF6-913F46F710D5}"/>
    <cellStyle name="Comma 7 4 6 2" xfId="21341" xr:uid="{260E1FE0-7561-4A58-8665-C24669B7272A}"/>
    <cellStyle name="Comma 7 4 7" xfId="10729" xr:uid="{61C3B6A8-A2A9-4BBC-BFC9-81BA3AB8E152}"/>
    <cellStyle name="Comma 7 4 8" xfId="2240" xr:uid="{8EDD1CE6-1080-4EBB-AEF7-359BDC0806D7}"/>
    <cellStyle name="Comma 7 4 8 2" xfId="18332" xr:uid="{A5326619-6D82-4A7D-B121-31FE7BCBC8C1}"/>
    <cellStyle name="Comma 7 4 9" xfId="12993" xr:uid="{82E86BDA-EE97-4110-81EA-2381A2E11420}"/>
    <cellStyle name="Comma 7 5" xfId="2334" xr:uid="{3B7668C9-0BAB-4386-AC09-322921A0EC86}"/>
    <cellStyle name="Comma 7 5 2" xfId="2924" xr:uid="{F0BB2397-77C0-47F4-838E-9487CEE72639}"/>
    <cellStyle name="Comma 7 5 2 2" xfId="3797" xr:uid="{D8C9E80C-23DD-48C8-A618-CBB798FD7F38}"/>
    <cellStyle name="Comma 7 5 2 2 2" xfId="5230" xr:uid="{2BF76640-7C19-4313-8CE4-7C47D34908BF}"/>
    <cellStyle name="Comma 7 5 2 2 2 2" xfId="8166" xr:uid="{AA181459-BA26-4680-9A7A-58A420484C23}"/>
    <cellStyle name="Comma 7 5 2 2 2 2 2" xfId="23850" xr:uid="{A74A5239-84D3-4DF5-BED2-25CE3915ABD2}"/>
    <cellStyle name="Comma 7 5 2 2 2 3" xfId="15660" xr:uid="{FACA84F1-16DB-4AFA-839F-3CFAC399BA75}"/>
    <cellStyle name="Comma 7 5 2 2 2 4" xfId="20943" xr:uid="{ED46B4FF-6A57-4651-843B-09AA3A9CD58C}"/>
    <cellStyle name="Comma 7 5 2 2 3" xfId="6740" xr:uid="{349EEC2E-A8AB-4E4F-888B-A0BB4875C6A7}"/>
    <cellStyle name="Comma 7 5 2 2 3 2" xfId="22424" xr:uid="{CC590DD0-0F0B-4319-86AE-93A380767ADF}"/>
    <cellStyle name="Comma 7 5 2 2 4" xfId="13003" xr:uid="{A92257C0-8A58-4849-9AF5-50D01B563CC5}"/>
    <cellStyle name="Comma 7 5 2 2 5" xfId="19516" xr:uid="{04EC9C26-C738-402A-BF1A-22F4CB19FE7D}"/>
    <cellStyle name="Comma 7 5 2 3" xfId="4519" xr:uid="{FB94C0B1-7B59-4CFC-BF97-0B7F35230125}"/>
    <cellStyle name="Comma 7 5 2 3 2" xfId="7455" xr:uid="{EF854FB2-11BA-46C0-AAB1-992CB3370367}"/>
    <cellStyle name="Comma 7 5 2 3 2 2" xfId="23139" xr:uid="{3A433954-7370-4993-8A14-7D2E715F7F5E}"/>
    <cellStyle name="Comma 7 5 2 3 3" xfId="15659" xr:uid="{8E80A19B-2A2C-4152-95BF-DA5023DBC1F5}"/>
    <cellStyle name="Comma 7 5 2 3 4" xfId="20232" xr:uid="{F479B2A7-576E-43B7-9F91-4AD25307E381}"/>
    <cellStyle name="Comma 7 5 2 4" xfId="6029" xr:uid="{4C2C6608-3CAE-4B92-BA07-11A762C4B739}"/>
    <cellStyle name="Comma 7 5 2 4 2" xfId="21713" xr:uid="{EC65DD3D-1EB3-4538-843E-F8AA7C008AC1}"/>
    <cellStyle name="Comma 7 5 2 5" xfId="13002" xr:uid="{DB98EE36-B9B1-412C-B6C7-01608912FD64}"/>
    <cellStyle name="Comma 7 5 2 6" xfId="18778" xr:uid="{FD57DD03-2E53-4BE1-95BA-5B133122A35F}"/>
    <cellStyle name="Comma 7 5 3" xfId="3502" xr:uid="{CAC198F3-5541-496F-9BB0-51526C6A3B7F}"/>
    <cellStyle name="Comma 7 5 3 2" xfId="4937" xr:uid="{A4431838-0C7B-434E-9BEC-8442F7EA3FE3}"/>
    <cellStyle name="Comma 7 5 3 2 2" xfId="7873" xr:uid="{3E297151-3EB2-47BB-842F-E6E814C74A97}"/>
    <cellStyle name="Comma 7 5 3 2 2 2" xfId="23557" xr:uid="{0DDD429D-BFF6-489E-BEED-A072B20EBF34}"/>
    <cellStyle name="Comma 7 5 3 2 3" xfId="15661" xr:uid="{E573319A-FBE2-428D-B9E9-1F8B19625949}"/>
    <cellStyle name="Comma 7 5 3 2 4" xfId="20650" xr:uid="{62367150-D77E-43B9-B79B-945BFBD294E5}"/>
    <cellStyle name="Comma 7 5 3 3" xfId="6447" xr:uid="{DC0D70E9-4ADC-4300-8F2C-2A9BA387B639}"/>
    <cellStyle name="Comma 7 5 3 3 2" xfId="22131" xr:uid="{B776684D-A923-4EBD-8431-55B592373BED}"/>
    <cellStyle name="Comma 7 5 3 4" xfId="13004" xr:uid="{AB5319D5-A1B7-4ACC-BDE9-47229287F260}"/>
    <cellStyle name="Comma 7 5 3 5" xfId="19223" xr:uid="{DA8AF7DD-01C5-439F-AB8C-88474738B4B6}"/>
    <cellStyle name="Comma 7 5 4" xfId="4226" xr:uid="{058AB20C-A7B4-4F52-8A4D-0B7CE8CCB4F1}"/>
    <cellStyle name="Comma 7 5 4 2" xfId="7162" xr:uid="{9AE84366-0366-4344-8779-71E621C1E24F}"/>
    <cellStyle name="Comma 7 5 4 2 2" xfId="22846" xr:uid="{8F3CB3C6-3416-4AA5-A1BB-A9E4CEF86D1E}"/>
    <cellStyle name="Comma 7 5 4 3" xfId="15658" xr:uid="{B2ABF54B-A225-49BB-AB67-417551BC68AD}"/>
    <cellStyle name="Comma 7 5 4 4" xfId="19939" xr:uid="{C2E6E009-08B8-474C-954F-B2FD487A0B66}"/>
    <cellStyle name="Comma 7 5 5" xfId="5736" xr:uid="{460C554F-02BB-406E-A6EC-5191727F391A}"/>
    <cellStyle name="Comma 7 5 5 2" xfId="21420" xr:uid="{431ADDE6-CA64-4C27-AF62-648814631D9D}"/>
    <cellStyle name="Comma 7 5 6" xfId="10730" xr:uid="{69C38B7A-AD6E-4B2A-962D-BFF02B45360E}"/>
    <cellStyle name="Comma 7 5 7" xfId="13001" xr:uid="{0FF9999E-2AE4-4D0C-9682-8EB830177179}"/>
    <cellStyle name="Comma 7 5 8" xfId="18415" xr:uid="{6EF91744-39D5-4889-BDC6-D3CDCC6585D9}"/>
    <cellStyle name="Comma 7 6" xfId="2101" xr:uid="{A1B7B3AF-EF85-4647-A974-B0B96204470E}"/>
    <cellStyle name="Comma 7 6 2" xfId="3253" xr:uid="{C59D20A8-1BAE-4F00-ACC3-52D395944829}"/>
    <cellStyle name="Comma 7 6 2 2" xfId="4001" xr:uid="{C12CBC6A-A0DB-41C9-B434-8BACF163E816}"/>
    <cellStyle name="Comma 7 6 2 2 2" xfId="5434" xr:uid="{226757E8-204A-4FF6-B164-FDA06E6947B4}"/>
    <cellStyle name="Comma 7 6 2 2 2 2" xfId="8370" xr:uid="{BCA5EA64-FDBD-4422-A861-7123B6DFE9A5}"/>
    <cellStyle name="Comma 7 6 2 2 2 2 2" xfId="24054" xr:uid="{3137A16D-2524-4ED9-97A1-175B44D7EFA1}"/>
    <cellStyle name="Comma 7 6 2 2 2 3" xfId="21147" xr:uid="{EF9430DF-1D61-433B-AE29-652636B654A1}"/>
    <cellStyle name="Comma 7 6 2 2 3" xfId="6944" xr:uid="{7B214696-B403-4FB0-94C6-5AF059A8AF0F}"/>
    <cellStyle name="Comma 7 6 2 2 3 2" xfId="22628" xr:uid="{AF169B9E-D12E-490A-856C-E017A9E659C5}"/>
    <cellStyle name="Comma 7 6 2 2 4" xfId="15663" xr:uid="{7FFDC5D5-4B49-4819-B5DF-1868C87BE599}"/>
    <cellStyle name="Comma 7 6 2 2 5" xfId="19720" xr:uid="{1B1F337B-DDDD-4FE2-99BF-8ABE7B2F9324}"/>
    <cellStyle name="Comma 7 6 2 3" xfId="4723" xr:uid="{7990E85A-DEDC-4874-B90F-AFCC62CBB08B}"/>
    <cellStyle name="Comma 7 6 2 3 2" xfId="7659" xr:uid="{A7F93977-F8C3-4DD4-88FD-14B7E96C8B38}"/>
    <cellStyle name="Comma 7 6 2 3 2 2" xfId="23343" xr:uid="{222D23E3-7073-4CC9-B28F-131B30690302}"/>
    <cellStyle name="Comma 7 6 2 3 3" xfId="20436" xr:uid="{C3F1D5CF-D450-41CF-AE2D-842DBDFC3BF7}"/>
    <cellStyle name="Comma 7 6 2 4" xfId="6233" xr:uid="{78837B44-730C-476F-AF8C-CA5E5E4FE27D}"/>
    <cellStyle name="Comma 7 6 2 4 2" xfId="21917" xr:uid="{F6FBAD08-3BBF-496B-BAE5-C8FEB172DA7F}"/>
    <cellStyle name="Comma 7 6 2 5" xfId="13006" xr:uid="{05E3419D-0789-4830-AD46-ACBBB604C46D}"/>
    <cellStyle name="Comma 7 6 2 6" xfId="19003" xr:uid="{D017FDCD-26B9-4B23-AE6C-6737EE790E09}"/>
    <cellStyle name="Comma 7 6 3" xfId="3345" xr:uid="{20AAF516-75E9-4506-9CEA-F7A8A99A4E5B}"/>
    <cellStyle name="Comma 7 6 3 2" xfId="4780" xr:uid="{21C87BDA-77ED-449B-92C7-C69FA73044C5}"/>
    <cellStyle name="Comma 7 6 3 2 2" xfId="7716" xr:uid="{2A1DA078-9752-4BB6-A821-056F6F9897C5}"/>
    <cellStyle name="Comma 7 6 3 2 2 2" xfId="23400" xr:uid="{C8C216F7-A18C-4EE4-8707-A068017552DF}"/>
    <cellStyle name="Comma 7 6 3 2 3" xfId="20493" xr:uid="{B20F3FFB-F65A-49BB-BBB1-D2BCC79B3548}"/>
    <cellStyle name="Comma 7 6 3 3" xfId="6290" xr:uid="{A25C2C92-3189-454C-B020-F4B102F11C6A}"/>
    <cellStyle name="Comma 7 6 3 3 2" xfId="21974" xr:uid="{A6AAEDB3-6E06-4497-90A9-B760CC7392FC}"/>
    <cellStyle name="Comma 7 6 3 4" xfId="15662" xr:uid="{B6E38E4B-542D-40BC-9516-2C7C0C4B8976}"/>
    <cellStyle name="Comma 7 6 3 5" xfId="19066" xr:uid="{0D968581-9C6A-4701-BA64-EFC921AEDD9F}"/>
    <cellStyle name="Comma 7 6 4" xfId="4069" xr:uid="{0CBE1751-0D13-46C2-952B-FFE8CE377C74}"/>
    <cellStyle name="Comma 7 6 4 2" xfId="7005" xr:uid="{AAA50F04-7AFA-4C57-A6F7-08CB7AEFFB1D}"/>
    <cellStyle name="Comma 7 6 4 2 2" xfId="22689" xr:uid="{90A4DA67-8D73-4E27-BC99-E403BC433A9F}"/>
    <cellStyle name="Comma 7 6 4 3" xfId="19782" xr:uid="{DE81818D-5B97-49BC-88ED-916ECD571905}"/>
    <cellStyle name="Comma 7 6 5" xfId="5579" xr:uid="{EA62661A-687E-4B55-9210-5388F7B02A8F}"/>
    <cellStyle name="Comma 7 6 5 2" xfId="21263" xr:uid="{A8F3A334-4E36-460D-AB26-1BC09D3F76CA}"/>
    <cellStyle name="Comma 7 6 6" xfId="10731" xr:uid="{F9FEE0E4-4E17-43F7-9D6D-824078643202}"/>
    <cellStyle name="Comma 7 6 7" xfId="13005" xr:uid="{49BECF4B-CE48-43E2-9F8F-F17A2ACCA0DF}"/>
    <cellStyle name="Comma 7 6 8" xfId="18240" xr:uid="{43D53A5B-D572-48E1-9978-40B52A18615C}"/>
    <cellStyle name="Comma 7 7" xfId="2757" xr:uid="{9C01FC91-0FAA-476E-A3C5-CD15C01FE8CC}"/>
    <cellStyle name="Comma 7 7 2" xfId="3652" xr:uid="{878CEC0B-E24D-4D6C-832C-BEF0B673D097}"/>
    <cellStyle name="Comma 7 7 2 2" xfId="5085" xr:uid="{48A26A91-E735-4666-B14B-EE60DF12D2DC}"/>
    <cellStyle name="Comma 7 7 2 2 2" xfId="8021" xr:uid="{F6D1216C-2615-4959-98BC-03F90C8F8F78}"/>
    <cellStyle name="Comma 7 7 2 2 2 2" xfId="23705" xr:uid="{8F603BE2-4FCF-4694-9F54-4D64339B2815}"/>
    <cellStyle name="Comma 7 7 2 2 3" xfId="20798" xr:uid="{5908DB22-7352-492E-92B2-9A5BF33C3BDD}"/>
    <cellStyle name="Comma 7 7 2 3" xfId="6595" xr:uid="{3EF37D77-88F3-4993-A5E5-D0D069160209}"/>
    <cellStyle name="Comma 7 7 2 3 2" xfId="22279" xr:uid="{50790F2F-2098-426D-BEAC-6BEA2611631E}"/>
    <cellStyle name="Comma 7 7 2 4" xfId="15664" xr:uid="{640065F1-F1B9-4903-8503-EBB482B676D3}"/>
    <cellStyle name="Comma 7 7 2 5" xfId="19371" xr:uid="{4DF7BA8A-C08E-41EB-B8DA-252DC0164034}"/>
    <cellStyle name="Comma 7 7 3" xfId="4374" xr:uid="{6660D7D6-5E28-44DF-B023-F8B9703E96D1}"/>
    <cellStyle name="Comma 7 7 3 2" xfId="7310" xr:uid="{70B62559-6B1A-4C32-A914-204DA8A27E67}"/>
    <cellStyle name="Comma 7 7 3 2 2" xfId="22994" xr:uid="{ADCDA836-7FD7-494A-AEEB-E4AEC5A9D926}"/>
    <cellStyle name="Comma 7 7 3 3" xfId="20087" xr:uid="{697025DF-2E15-465D-AEC3-A45E7C2E9793}"/>
    <cellStyle name="Comma 7 7 4" xfId="5884" xr:uid="{8A94CF88-D61C-461E-B373-43A9819D954E}"/>
    <cellStyle name="Comma 7 7 4 2" xfId="21568" xr:uid="{36EE575A-3CAD-4C80-AA95-6D237307E27F}"/>
    <cellStyle name="Comma 7 7 5" xfId="10732" xr:uid="{890A609B-FD1D-4C1E-A48D-88B3678E4890}"/>
    <cellStyle name="Comma 7 7 6" xfId="13007" xr:uid="{A594878A-9FBC-48C6-A386-DB5ADC2FE6C0}"/>
    <cellStyle name="Comma 7 7 7" xfId="18629" xr:uid="{4A34352A-098A-44B2-BEA5-B5D930E63DEE}"/>
    <cellStyle name="Comma 7 8" xfId="2763" xr:uid="{225D24A1-46C7-4119-A19F-22EC80816CE1}"/>
    <cellStyle name="Comma 7 8 2" xfId="10733" xr:uid="{21F6B007-B415-4AF4-B391-715D8A750196}"/>
    <cellStyle name="Comma 7 8 2 2" xfId="24617" xr:uid="{C38651B2-8956-4C05-8C89-C71636F6E907}"/>
    <cellStyle name="Comma 7 8 3" xfId="14927" xr:uid="{8E9AC35F-12AB-4385-BB7F-656A9EE21089}"/>
    <cellStyle name="Comma 7 9" xfId="10734" xr:uid="{70F5CEA8-A699-47C7-A111-288D51DD6095}"/>
    <cellStyle name="Comma 7 9 2" xfId="24618" xr:uid="{406A8ADF-7DDA-4A0D-85F3-E344A2D53B33}"/>
    <cellStyle name="Comma 70" xfId="1173" xr:uid="{F649C4D0-0207-453C-B4C0-7F49D37D9EEE}"/>
    <cellStyle name="Comma 70 2" xfId="2584" xr:uid="{B0A9FA5E-036B-45FC-AEAB-F6E4AE1C7879}"/>
    <cellStyle name="Comma 70 3" xfId="18045" xr:uid="{49483383-4C3A-45F4-8E3F-65069AC3A9A3}"/>
    <cellStyle name="Comma 71" xfId="1167" xr:uid="{34975E7F-659B-497F-9318-199873DE9D24}"/>
    <cellStyle name="Comma 71 2" xfId="2592" xr:uid="{5691F102-6957-4635-9EBA-3247615A42F0}"/>
    <cellStyle name="Comma 71 3" xfId="18039" xr:uid="{A5DFB363-F647-4182-A09D-5869D5090FF8}"/>
    <cellStyle name="Comma 72" xfId="1178" xr:uid="{C9E18BC8-BFD7-4E9A-A9EC-37FBAFBD8CF4}"/>
    <cellStyle name="Comma 72 2" xfId="2610" xr:uid="{908597B2-70D8-4DAC-8CD2-1BA2F05C4A29}"/>
    <cellStyle name="Comma 72 3" xfId="18050" xr:uid="{3C441F12-573B-4C32-AEA8-162632F8F4A6}"/>
    <cellStyle name="Comma 73" xfId="1181" xr:uid="{E2E61B4F-0BD2-4672-8667-D0AECEF3CED6}"/>
    <cellStyle name="Comma 73 2" xfId="2629" xr:uid="{E3A02100-85D7-4D79-A0B8-732154FECAC7}"/>
    <cellStyle name="Comma 73 3" xfId="12123" xr:uid="{EEA81691-97C7-4B2D-87AE-554CB6002142}"/>
    <cellStyle name="Comma 73 4" xfId="18053" xr:uid="{CA5B13D1-5C73-41C9-851A-1831DAB15EB2}"/>
    <cellStyle name="Comma 74" xfId="2589" xr:uid="{655A3D95-F3B0-439F-8F35-87F23A39F3F9}"/>
    <cellStyle name="Comma 75" xfId="2067" xr:uid="{54F7D048-A657-46FC-AE24-F09814D1CDC7}"/>
    <cellStyle name="Comma 76" xfId="2586" xr:uid="{1EABD011-98C5-47F5-B301-09A367E3E7FA}"/>
    <cellStyle name="Comma 77" xfId="2659" xr:uid="{DBEDB486-6FF3-48EB-BBAB-C0B753300140}"/>
    <cellStyle name="Comma 78" xfId="2611" xr:uid="{25E1AA11-6891-4F2F-9319-396F9B14826E}"/>
    <cellStyle name="Comma 79" xfId="2590" xr:uid="{A41D2C11-D614-42BA-9D7A-4495BCEC7F72}"/>
    <cellStyle name="Comma 8" xfId="634" xr:uid="{7C4725EB-6695-4831-BD9A-530C71230DE9}"/>
    <cellStyle name="Comma 8 10" xfId="12266" xr:uid="{42B7BFF3-A60C-4853-9E41-D79DA8F166A6}"/>
    <cellStyle name="Comma 8 11" xfId="17609" xr:uid="{E6DC3D46-92F8-4148-AE40-57A6704EF8FA}"/>
    <cellStyle name="Comma 8 12" xfId="24825" xr:uid="{E9D17E11-3520-459A-8DEC-A7F95B53C1C5}"/>
    <cellStyle name="Comma 8 2" xfId="1003" xr:uid="{CF919D92-2E07-491F-880E-9BC6F89EA57D}"/>
    <cellStyle name="Comma 8 2 10" xfId="13008" xr:uid="{F27CCD0B-130B-4603-8379-EEF688EC8EC1}"/>
    <cellStyle name="Comma 8 2 11" xfId="17919" xr:uid="{72DC6753-A172-41FD-8933-12F5CEEB6FEF}"/>
    <cellStyle name="Comma 8 2 2" xfId="2386" xr:uid="{1B0B2B7C-E1F6-4015-8A30-B068CB958AF8}"/>
    <cellStyle name="Comma 8 2 2 2" xfId="2974" xr:uid="{E356D4BC-7A7A-4E06-9FD1-8C3A034D7171}"/>
    <cellStyle name="Comma 8 2 2 2 2" xfId="3847" xr:uid="{3E9D041F-1D2A-40F7-A5AA-27E036DCBEF0}"/>
    <cellStyle name="Comma 8 2 2 2 2 2" xfId="5280" xr:uid="{5A21FE63-9AF7-4EF4-BDA0-7F2562B61881}"/>
    <cellStyle name="Comma 8 2 2 2 2 2 2" xfId="8216" xr:uid="{8AF83069-E088-4AD4-90BD-0669DC1558D6}"/>
    <cellStyle name="Comma 8 2 2 2 2 2 2 2" xfId="23900" xr:uid="{EC80E884-AF9D-41C0-98AD-F38D53D3A590}"/>
    <cellStyle name="Comma 8 2 2 2 2 2 3" xfId="15668" xr:uid="{40B91FA7-343E-46EF-AB85-DECFE88F0801}"/>
    <cellStyle name="Comma 8 2 2 2 2 2 4" xfId="20993" xr:uid="{8CC5630F-0B75-4330-AF14-E658801FE135}"/>
    <cellStyle name="Comma 8 2 2 2 2 3" xfId="6790" xr:uid="{CB3685B0-A0E0-4F29-9CED-746DADAE2973}"/>
    <cellStyle name="Comma 8 2 2 2 2 3 2" xfId="22474" xr:uid="{6D655026-5749-4B81-BF09-8F3C15A012ED}"/>
    <cellStyle name="Comma 8 2 2 2 2 4" xfId="13011" xr:uid="{634D9443-6520-4B01-B01B-FF9965EFFD7C}"/>
    <cellStyle name="Comma 8 2 2 2 2 5" xfId="19566" xr:uid="{49E7BFE0-8266-4C47-A077-07FFF4846D18}"/>
    <cellStyle name="Comma 8 2 2 2 3" xfId="4569" xr:uid="{E9A2D6A6-C585-437E-9AD3-69F5742C9826}"/>
    <cellStyle name="Comma 8 2 2 2 3 2" xfId="7505" xr:uid="{40383CED-EDB2-43EE-9449-1F22217AC589}"/>
    <cellStyle name="Comma 8 2 2 2 3 2 2" xfId="23189" xr:uid="{9609F259-B8DC-4B9A-8DE0-AC466E1DC185}"/>
    <cellStyle name="Comma 8 2 2 2 3 3" xfId="15667" xr:uid="{4FB66D8E-BEFA-4A50-A605-3106BBD0BB0C}"/>
    <cellStyle name="Comma 8 2 2 2 3 4" xfId="20282" xr:uid="{2D270A52-F652-4569-85A1-84AB5A0CF498}"/>
    <cellStyle name="Comma 8 2 2 2 4" xfId="6079" xr:uid="{7A06547D-3FD1-4D1C-BFAB-4E46C81507DF}"/>
    <cellStyle name="Comma 8 2 2 2 4 2" xfId="21763" xr:uid="{AF434DCB-1D25-4816-B407-45D2C549ABBF}"/>
    <cellStyle name="Comma 8 2 2 2 5" xfId="13010" xr:uid="{C20657E0-8FA8-4208-B274-E3DB524BEE70}"/>
    <cellStyle name="Comma 8 2 2 2 6" xfId="18828" xr:uid="{B8903510-F90D-4810-BE8D-719B4995FD0A}"/>
    <cellStyle name="Comma 8 2 2 3" xfId="3552" xr:uid="{FE22CF48-7E80-48CC-8A85-5B0996EA8791}"/>
    <cellStyle name="Comma 8 2 2 3 2" xfId="4987" xr:uid="{B28AC485-F7FC-45EF-B92A-1D25BC0F0AF8}"/>
    <cellStyle name="Comma 8 2 2 3 2 2" xfId="7923" xr:uid="{7D9BD61E-6C78-4E18-9049-82F2E207E486}"/>
    <cellStyle name="Comma 8 2 2 3 2 2 2" xfId="23607" xr:uid="{6DFAFE46-D48C-48B9-A5D7-E1701AF7F183}"/>
    <cellStyle name="Comma 8 2 2 3 2 3" xfId="15669" xr:uid="{2240D005-0AE6-48DB-8FB5-07347CC7D451}"/>
    <cellStyle name="Comma 8 2 2 3 2 4" xfId="20700" xr:uid="{54306C8E-96EA-419B-87E3-E7C9E6FAFC91}"/>
    <cellStyle name="Comma 8 2 2 3 3" xfId="6497" xr:uid="{11BA263A-93E7-4AD8-B361-ADFFA2F4ED05}"/>
    <cellStyle name="Comma 8 2 2 3 3 2" xfId="22181" xr:uid="{42CF2639-F0AF-4DE6-8743-7F116DC1BC95}"/>
    <cellStyle name="Comma 8 2 2 3 4" xfId="13012" xr:uid="{46A51B65-4DAE-41D0-9FAC-63DECCC95C98}"/>
    <cellStyle name="Comma 8 2 2 3 5" xfId="19273" xr:uid="{32E14663-46B4-4BEC-9E26-9D6B2744E7FB}"/>
    <cellStyle name="Comma 8 2 2 4" xfId="4276" xr:uid="{6DE42AB5-33E5-473A-886E-BBF995694947}"/>
    <cellStyle name="Comma 8 2 2 4 2" xfId="7212" xr:uid="{18D45EB9-EFDF-416E-8FC8-99DD92E54335}"/>
    <cellStyle name="Comma 8 2 2 4 2 2" xfId="22896" xr:uid="{DEA7F90D-E339-47A2-ABE5-31C2889A3BE7}"/>
    <cellStyle name="Comma 8 2 2 4 3" xfId="15666" xr:uid="{DD3D6AF6-2384-4F66-8BA5-A7A37C12B9CB}"/>
    <cellStyle name="Comma 8 2 2 4 4" xfId="19989" xr:uid="{20E3C787-2FEC-4F5E-A2EF-36EFEEAFE8C0}"/>
    <cellStyle name="Comma 8 2 2 5" xfId="5786" xr:uid="{89300A70-CD27-4B19-852A-A082DC659594}"/>
    <cellStyle name="Comma 8 2 2 5 2" xfId="21470" xr:uid="{DF6B05F0-77B7-4754-BA56-7F3D8B021E96}"/>
    <cellStyle name="Comma 8 2 2 6" xfId="13009" xr:uid="{31FFA834-931B-47BB-BFAC-F25E6971EB1C}"/>
    <cellStyle name="Comma 8 2 2 7" xfId="18465" xr:uid="{23D2200A-AE9C-4A43-A0D5-78F469506506}"/>
    <cellStyle name="Comma 8 2 3" xfId="2846" xr:uid="{9AA029D9-67C7-40B8-93F0-296EF297D6FD}"/>
    <cellStyle name="Comma 8 2 3 2" xfId="3719" xr:uid="{2128DC03-EF20-45D0-91D3-6EF3C912BEBE}"/>
    <cellStyle name="Comma 8 2 3 2 2" xfId="5152" xr:uid="{B7AC2ACE-505D-40E4-87CA-27027E1B6B61}"/>
    <cellStyle name="Comma 8 2 3 2 2 2" xfId="8088" xr:uid="{31B23C93-63EB-4D58-B857-AF049C4F36F8}"/>
    <cellStyle name="Comma 8 2 3 2 2 2 2" xfId="23772" xr:uid="{DF1B7C1F-401B-4C90-A1A1-93BB31BA23B1}"/>
    <cellStyle name="Comma 8 2 3 2 2 3" xfId="15671" xr:uid="{3E534016-9E21-4610-8403-DE349965415F}"/>
    <cellStyle name="Comma 8 2 3 2 2 4" xfId="20865" xr:uid="{5B3B737F-4FB3-4E62-9859-00C69459C6F4}"/>
    <cellStyle name="Comma 8 2 3 2 3" xfId="6662" xr:uid="{2E5588B6-31BB-4FBA-B821-8E994E9C43CC}"/>
    <cellStyle name="Comma 8 2 3 2 3 2" xfId="22346" xr:uid="{A5C010EF-DF02-48A8-ADE9-1287A318A232}"/>
    <cellStyle name="Comma 8 2 3 2 4" xfId="13014" xr:uid="{CCB25F54-C648-4A78-9A73-276AB11F6333}"/>
    <cellStyle name="Comma 8 2 3 2 5" xfId="19438" xr:uid="{99712A92-7C44-4704-930D-134C6C9C7AFF}"/>
    <cellStyle name="Comma 8 2 3 3" xfId="4441" xr:uid="{07D0A8A6-E993-4E14-AC55-041DCD4C72B9}"/>
    <cellStyle name="Comma 8 2 3 3 2" xfId="7377" xr:uid="{E8814CF0-7C8C-407C-8BE6-3CC0E728CE38}"/>
    <cellStyle name="Comma 8 2 3 3 2 2" xfId="23061" xr:uid="{4239CB99-65F2-4B52-A02E-5B18D7B4C01F}"/>
    <cellStyle name="Comma 8 2 3 3 3" xfId="15670" xr:uid="{48AB06E8-082C-4581-ABD1-3ECD2157C025}"/>
    <cellStyle name="Comma 8 2 3 3 4" xfId="20154" xr:uid="{941CE69F-8A87-4FB6-8B7B-8C8BDF2AB451}"/>
    <cellStyle name="Comma 8 2 3 4" xfId="5951" xr:uid="{A9B429C1-D594-4B27-B2F5-11342AAD01DE}"/>
    <cellStyle name="Comma 8 2 3 4 2" xfId="21635" xr:uid="{199E74CF-D545-44B1-A545-8126CBA80255}"/>
    <cellStyle name="Comma 8 2 3 5" xfId="13013" xr:uid="{B6A15029-C815-4559-93E9-9028254B0966}"/>
    <cellStyle name="Comma 8 2 3 6" xfId="18700" xr:uid="{2093240A-04BD-4F2F-B457-C04B48A62DE1}"/>
    <cellStyle name="Comma 8 2 4" xfId="3174" xr:uid="{92218E0A-9862-4E2D-93C6-E2BE69D1DCE8}"/>
    <cellStyle name="Comma 8 2 4 2" xfId="3976" xr:uid="{D37EAB0D-8292-4061-BC52-8A1B0D93B015}"/>
    <cellStyle name="Comma 8 2 4 2 2" xfId="5409" xr:uid="{E53B1FD2-56D9-4E0B-8B8F-41D1ABBA1D84}"/>
    <cellStyle name="Comma 8 2 4 2 2 2" xfId="8345" xr:uid="{CFDC8546-19BB-4508-8226-896CC8D0DA02}"/>
    <cellStyle name="Comma 8 2 4 2 2 2 2" xfId="24029" xr:uid="{BA4E8CFC-28A1-463B-9810-F8DA653E5FF2}"/>
    <cellStyle name="Comma 8 2 4 2 2 3" xfId="21122" xr:uid="{23B2D8D7-BFA4-4F4C-95D9-ECB0706A68CA}"/>
    <cellStyle name="Comma 8 2 4 2 3" xfId="6919" xr:uid="{E021E105-07FC-48D7-ACE7-CD5986FEB878}"/>
    <cellStyle name="Comma 8 2 4 2 3 2" xfId="22603" xr:uid="{AA34ACA4-D47E-4610-ABE5-1497A9EDF305}"/>
    <cellStyle name="Comma 8 2 4 2 4" xfId="15672" xr:uid="{8D60AD60-2ABC-4689-8476-0776DB6C7BEB}"/>
    <cellStyle name="Comma 8 2 4 2 5" xfId="19695" xr:uid="{FE9DEB0C-A786-42B3-92B0-CDB7811B3EAE}"/>
    <cellStyle name="Comma 8 2 4 3" xfId="4698" xr:uid="{5388251E-AE79-442B-89F4-DDE1738AFDC6}"/>
    <cellStyle name="Comma 8 2 4 3 2" xfId="7634" xr:uid="{F1F1E4D3-351F-4A8F-A347-7045FCDA47C9}"/>
    <cellStyle name="Comma 8 2 4 3 2 2" xfId="23318" xr:uid="{1C75FC4C-32A2-4334-BC09-E9E03538B081}"/>
    <cellStyle name="Comma 8 2 4 3 3" xfId="20411" xr:uid="{E6C6BBB1-0F71-4FB1-9784-A26FCE7FBEC4}"/>
    <cellStyle name="Comma 8 2 4 4" xfId="6208" xr:uid="{C632ABBF-4813-4DBA-A8C7-549F9722FCEC}"/>
    <cellStyle name="Comma 8 2 4 4 2" xfId="21892" xr:uid="{DB0B27C7-4875-4082-B702-E42BCA04CBE5}"/>
    <cellStyle name="Comma 8 2 4 5" xfId="13015" xr:uid="{6F63BD27-25D3-4CD2-8C8E-B6D30CB38F9D}"/>
    <cellStyle name="Comma 8 2 4 6" xfId="18971" xr:uid="{69AB2052-646F-4C20-8718-0184A350FC19}"/>
    <cellStyle name="Comma 8 2 5" xfId="3424" xr:uid="{0A018C96-37B0-4FF6-9048-7C350CD3112A}"/>
    <cellStyle name="Comma 8 2 5 2" xfId="4859" xr:uid="{BF939608-A049-4B61-8885-9194C41C009E}"/>
    <cellStyle name="Comma 8 2 5 2 2" xfId="7795" xr:uid="{C0D55DFC-0B5C-4B38-8150-07DB59C5679F}"/>
    <cellStyle name="Comma 8 2 5 2 2 2" xfId="23479" xr:uid="{D31E21AB-4A38-4FF5-8498-AA78AE927D65}"/>
    <cellStyle name="Comma 8 2 5 2 3" xfId="20572" xr:uid="{C3264263-21BA-4C59-8778-DF2C0945E711}"/>
    <cellStyle name="Comma 8 2 5 3" xfId="6369" xr:uid="{971515A8-AB6B-4E7C-B8C4-989472403F4F}"/>
    <cellStyle name="Comma 8 2 5 3 2" xfId="22053" xr:uid="{706DD89D-D9D7-4FC4-AB45-745ED20F33EA}"/>
    <cellStyle name="Comma 8 2 5 4" xfId="15665" xr:uid="{80BE5336-8C3B-4A12-8DF0-38639C7306F7}"/>
    <cellStyle name="Comma 8 2 5 5" xfId="19145" xr:uid="{D1EEE66E-BF7D-47AF-BB63-02A80BA11BF1}"/>
    <cellStyle name="Comma 8 2 6" xfId="4148" xr:uid="{A17F3245-7B7C-46E8-90D4-7215910F578F}"/>
    <cellStyle name="Comma 8 2 6 2" xfId="7084" xr:uid="{36DC5448-98D9-48B3-9B3D-83A87D347F50}"/>
    <cellStyle name="Comma 8 2 6 2 2" xfId="22768" xr:uid="{247D45E7-6C22-475A-B355-5A08973BD0BA}"/>
    <cellStyle name="Comma 8 2 6 3" xfId="19861" xr:uid="{BF96B706-06DB-4F7A-8494-A0DE78D0A4E5}"/>
    <cellStyle name="Comma 8 2 7" xfId="5658" xr:uid="{DC53D7FD-F575-41EE-9089-B3F9547ED8B1}"/>
    <cellStyle name="Comma 8 2 7 2" xfId="21342" xr:uid="{B8EC61F8-2AA8-4290-857A-EB821863D47F}"/>
    <cellStyle name="Comma 8 2 8" xfId="10736" xr:uid="{C952A8CE-182A-4E5F-8570-B0D0900B674C}"/>
    <cellStyle name="Comma 8 2 9" xfId="2241" xr:uid="{DE97B624-41B2-4433-9A70-A9599FF4AC31}"/>
    <cellStyle name="Comma 8 2 9 2" xfId="18333" xr:uid="{88DDF912-E08F-4720-9563-D77D4D8A0DE7}"/>
    <cellStyle name="Comma 8 3" xfId="2335" xr:uid="{28A3003B-B80D-4E45-85C7-150AD9C201E2}"/>
    <cellStyle name="Comma 8 3 2" xfId="2925" xr:uid="{503E896E-7451-40BD-B484-8AA403F13BDF}"/>
    <cellStyle name="Comma 8 3 2 2" xfId="3798" xr:uid="{7F6A55DB-62D5-471B-9958-DA3AFC4897DE}"/>
    <cellStyle name="Comma 8 3 2 2 2" xfId="5231" xr:uid="{4946380D-1A1E-46B3-AF41-EF9B3EBCAA0D}"/>
    <cellStyle name="Comma 8 3 2 2 2 2" xfId="8167" xr:uid="{822FCB06-B695-4C58-BE44-2D4FECF4EB45}"/>
    <cellStyle name="Comma 8 3 2 2 2 2 2" xfId="23851" xr:uid="{DFF6C189-32DC-49FA-8F62-1271D759E072}"/>
    <cellStyle name="Comma 8 3 2 2 2 3" xfId="15675" xr:uid="{CC5A8343-5E73-4711-8154-676E2A90FE4D}"/>
    <cellStyle name="Comma 8 3 2 2 2 4" xfId="20944" xr:uid="{62F80A1F-0A8F-467F-9678-9A57E955CC9F}"/>
    <cellStyle name="Comma 8 3 2 2 3" xfId="6741" xr:uid="{238E6880-ED22-459E-AE8F-45B8A05F6F87}"/>
    <cellStyle name="Comma 8 3 2 2 3 2" xfId="22425" xr:uid="{6075017E-C92C-4BF9-B605-2B75B21FC281}"/>
    <cellStyle name="Comma 8 3 2 2 4" xfId="13018" xr:uid="{F8829A31-7397-45FA-BE9A-CFB384B5E79D}"/>
    <cellStyle name="Comma 8 3 2 2 5" xfId="19517" xr:uid="{9B4AFC88-BF6E-4F04-AF6F-0BC2CD4DED66}"/>
    <cellStyle name="Comma 8 3 2 3" xfId="4520" xr:uid="{B783C898-E646-4231-BECA-3E9E49CFC05D}"/>
    <cellStyle name="Comma 8 3 2 3 2" xfId="7456" xr:uid="{ABEC94D1-F1AC-4FB5-91E2-3BC3EC072FF2}"/>
    <cellStyle name="Comma 8 3 2 3 2 2" xfId="23140" xr:uid="{4CA3159B-E52A-467F-A093-B9A999D6FC97}"/>
    <cellStyle name="Comma 8 3 2 3 3" xfId="15674" xr:uid="{6670950F-0831-4703-95F2-29E6E0C73939}"/>
    <cellStyle name="Comma 8 3 2 3 4" xfId="20233" xr:uid="{CC18DE45-ECB2-410B-AEAB-1F07FD84FA61}"/>
    <cellStyle name="Comma 8 3 2 4" xfId="6030" xr:uid="{7BA17210-B3CA-4A87-ADA5-1BEBF68E14C0}"/>
    <cellStyle name="Comma 8 3 2 4 2" xfId="21714" xr:uid="{2093E182-2C8E-421A-B592-B67A899F0679}"/>
    <cellStyle name="Comma 8 3 2 5" xfId="13017" xr:uid="{406111CC-B671-4190-A748-258992C648F8}"/>
    <cellStyle name="Comma 8 3 2 6" xfId="18779" xr:uid="{87A5DC57-6A87-45DC-A508-9903CA09A552}"/>
    <cellStyle name="Comma 8 3 3" xfId="3503" xr:uid="{F187A3BD-3375-438D-A2B0-9CFE2E0B103F}"/>
    <cellStyle name="Comma 8 3 3 2" xfId="4938" xr:uid="{144257E7-3BDD-443F-BA5F-EEFA4DD622AD}"/>
    <cellStyle name="Comma 8 3 3 2 2" xfId="7874" xr:uid="{94E5A613-E79F-4F09-9EE9-28A479B5EEA8}"/>
    <cellStyle name="Comma 8 3 3 2 2 2" xfId="23558" xr:uid="{C7B0FC7D-07F1-4C02-B54E-F1FD8038D348}"/>
    <cellStyle name="Comma 8 3 3 2 3" xfId="15676" xr:uid="{15391E6C-9645-4269-847D-4F3A3F672CE3}"/>
    <cellStyle name="Comma 8 3 3 2 4" xfId="20651" xr:uid="{856F4DD7-D672-4B89-818C-CCA48BB3C4B3}"/>
    <cellStyle name="Comma 8 3 3 3" xfId="6448" xr:uid="{056A9DCB-5713-4949-8BAD-4FF739B42D44}"/>
    <cellStyle name="Comma 8 3 3 3 2" xfId="22132" xr:uid="{8FF81112-9C0D-4186-87C8-BECE395795B6}"/>
    <cellStyle name="Comma 8 3 3 4" xfId="13019" xr:uid="{22F115C4-7A66-4D9E-9DA6-91EC026A981A}"/>
    <cellStyle name="Comma 8 3 3 5" xfId="19224" xr:uid="{6A935482-9C4D-4E07-9F36-028D5482EA98}"/>
    <cellStyle name="Comma 8 3 4" xfId="4227" xr:uid="{674452E2-2C1A-4543-91B3-78590A12D46A}"/>
    <cellStyle name="Comma 8 3 4 2" xfId="7163" xr:uid="{61D39892-62D9-4BE6-AE99-D752346D62C9}"/>
    <cellStyle name="Comma 8 3 4 2 2" xfId="22847" xr:uid="{0385D9AD-8654-4BD9-818A-AC54A5695BB7}"/>
    <cellStyle name="Comma 8 3 4 3" xfId="15673" xr:uid="{4DE7A17C-640B-40BB-9ADF-08DFB4A730A6}"/>
    <cellStyle name="Comma 8 3 4 4" xfId="19940" xr:uid="{A6BBB8CB-B2DC-42D9-84D5-B9A8019207B9}"/>
    <cellStyle name="Comma 8 3 5" xfId="5737" xr:uid="{17C9BEAD-3AE6-4769-AB58-477A98E9134E}"/>
    <cellStyle name="Comma 8 3 5 2" xfId="21421" xr:uid="{70BF91E4-C6C2-48DD-B016-564924912043}"/>
    <cellStyle name="Comma 8 3 6" xfId="10737" xr:uid="{03F6F3DD-B478-44CC-89BB-34AD21F0C8FC}"/>
    <cellStyle name="Comma 8 3 7" xfId="13016" xr:uid="{A37BD557-1B48-441F-9FFB-F4730A8A7D1C}"/>
    <cellStyle name="Comma 8 3 8" xfId="18416" xr:uid="{CFF2BAC9-7EBF-4FAB-ABF3-5A275AA5160B}"/>
    <cellStyle name="Comma 8 4" xfId="2102" xr:uid="{AF80056F-80A2-47D2-8C4D-9BE95938D8B7}"/>
    <cellStyle name="Comma 8 4 2" xfId="3254" xr:uid="{5672594F-7F44-4520-BDE6-B8FCCFDD84D8}"/>
    <cellStyle name="Comma 8 4 2 2" xfId="4002" xr:uid="{645BD374-5AD4-4461-9100-332CA74B101D}"/>
    <cellStyle name="Comma 8 4 2 2 2" xfId="5435" xr:uid="{8EC79BCE-EF19-4CEA-AF97-C2B7BEFE34C6}"/>
    <cellStyle name="Comma 8 4 2 2 2 2" xfId="8371" xr:uid="{5C46514D-2B72-44FB-8FF1-E7F478780C5B}"/>
    <cellStyle name="Comma 8 4 2 2 2 2 2" xfId="24055" xr:uid="{2B0B4E2F-96E3-4174-AFF6-4959E55B38CC}"/>
    <cellStyle name="Comma 8 4 2 2 2 3" xfId="21148" xr:uid="{DB6FA273-7018-41F8-A693-BFCA27E125D0}"/>
    <cellStyle name="Comma 8 4 2 2 3" xfId="6945" xr:uid="{895BEE7E-A72D-4367-9F7B-8764CE987B09}"/>
    <cellStyle name="Comma 8 4 2 2 3 2" xfId="22629" xr:uid="{D3868E03-7F67-41B9-85C7-2FE12B47F2D5}"/>
    <cellStyle name="Comma 8 4 2 2 4" xfId="15678" xr:uid="{9F61CD45-CA2A-44F0-8D56-AD9534872DAF}"/>
    <cellStyle name="Comma 8 4 2 2 5" xfId="19721" xr:uid="{9B27EA51-53D0-4526-AC8D-5B702BD18A8E}"/>
    <cellStyle name="Comma 8 4 2 3" xfId="4724" xr:uid="{B7B164C7-158D-428E-808B-0ABD57BF58BF}"/>
    <cellStyle name="Comma 8 4 2 3 2" xfId="7660" xr:uid="{2E706E4C-1081-471F-8E12-0D822B78080E}"/>
    <cellStyle name="Comma 8 4 2 3 2 2" xfId="23344" xr:uid="{888228F5-B53B-4F99-8EC9-A2B9C5AB6BF2}"/>
    <cellStyle name="Comma 8 4 2 3 3" xfId="20437" xr:uid="{8EF62D5B-C592-4617-9564-C8336E1D65AC}"/>
    <cellStyle name="Comma 8 4 2 4" xfId="6234" xr:uid="{B52D7821-11F9-4EF2-872E-27C7656307A0}"/>
    <cellStyle name="Comma 8 4 2 4 2" xfId="21918" xr:uid="{FBBC3183-D152-4565-B794-6135FE03894D}"/>
    <cellStyle name="Comma 8 4 2 5" xfId="13021" xr:uid="{D18D2506-101B-4F4D-889D-3D9D4D5A0D55}"/>
    <cellStyle name="Comma 8 4 2 6" xfId="19004" xr:uid="{9BC70BCA-7058-414F-A558-242834141B51}"/>
    <cellStyle name="Comma 8 4 3" xfId="3346" xr:uid="{EA3D0079-8B39-4B2D-991A-D51475E98B5D}"/>
    <cellStyle name="Comma 8 4 3 2" xfId="4781" xr:uid="{6E4A389C-1856-41A8-9843-A1883F09A8B2}"/>
    <cellStyle name="Comma 8 4 3 2 2" xfId="7717" xr:uid="{1F42C326-1902-4C47-AA82-A0CE249A6CB8}"/>
    <cellStyle name="Comma 8 4 3 2 2 2" xfId="23401" xr:uid="{9BFAEC04-1FD9-4A8D-854D-469B53FB08CD}"/>
    <cellStyle name="Comma 8 4 3 2 3" xfId="20494" xr:uid="{7D3B7F4D-B9F2-49A8-B906-3589F7109F69}"/>
    <cellStyle name="Comma 8 4 3 3" xfId="6291" xr:uid="{07AACCCC-82D2-4CF2-AC4C-6FC847E02EAB}"/>
    <cellStyle name="Comma 8 4 3 3 2" xfId="21975" xr:uid="{CEC6DD1D-7A9D-4FC4-8B49-E987C348F3ED}"/>
    <cellStyle name="Comma 8 4 3 4" xfId="15677" xr:uid="{2A999A4F-7CA8-453F-AB65-501513EDD207}"/>
    <cellStyle name="Comma 8 4 3 5" xfId="19067" xr:uid="{98432C3F-CE6B-4234-8070-89DC66731CC0}"/>
    <cellStyle name="Comma 8 4 4" xfId="4070" xr:uid="{0AD16DC3-FF61-4753-B578-9311625E65C7}"/>
    <cellStyle name="Comma 8 4 4 2" xfId="7006" xr:uid="{23287EB7-2AD1-4D86-A7E7-4B8752055FAF}"/>
    <cellStyle name="Comma 8 4 4 2 2" xfId="22690" xr:uid="{6D8B43DE-3357-4242-8CB7-E997C39E9C43}"/>
    <cellStyle name="Comma 8 4 4 3" xfId="19783" xr:uid="{1A08D058-3A93-4AE5-BCA6-18332F5FFA87}"/>
    <cellStyle name="Comma 8 4 5" xfId="5580" xr:uid="{5100290F-3C3F-41A2-977D-40490623E4C6}"/>
    <cellStyle name="Comma 8 4 5 2" xfId="21264" xr:uid="{553F1D81-8B0A-4D53-9C0C-CE544F50E349}"/>
    <cellStyle name="Comma 8 4 6" xfId="10738" xr:uid="{ED9DAACC-B65E-4E18-9EC4-1A93A31832BB}"/>
    <cellStyle name="Comma 8 4 7" xfId="13020" xr:uid="{66788692-CD89-4241-9CCB-4D3CDF0D9167}"/>
    <cellStyle name="Comma 8 4 8" xfId="18241" xr:uid="{C0337233-7FE5-4C28-B281-2683FC69CA73}"/>
    <cellStyle name="Comma 8 5" xfId="2758" xr:uid="{BB22698D-E3CD-455E-B7B6-E5C442583756}"/>
    <cellStyle name="Comma 8 5 2" xfId="3653" xr:uid="{B4636D82-DA62-4872-9900-DE9A612E59A2}"/>
    <cellStyle name="Comma 8 5 2 2" xfId="5086" xr:uid="{8EC659CD-EFDD-426D-970D-5E1E585DE0E0}"/>
    <cellStyle name="Comma 8 5 2 2 2" xfId="8022" xr:uid="{CA7BD6F9-F9A2-494F-90FA-BDC9E9919F80}"/>
    <cellStyle name="Comma 8 5 2 2 2 2" xfId="23706" xr:uid="{3F5D1263-B75D-4596-8CE9-A9A178F89AE6}"/>
    <cellStyle name="Comma 8 5 2 2 3" xfId="20799" xr:uid="{58479BDF-AFEA-421F-90C5-0278817D0198}"/>
    <cellStyle name="Comma 8 5 2 3" xfId="6596" xr:uid="{89D485AB-20F8-49FF-8EB4-180D1915279C}"/>
    <cellStyle name="Comma 8 5 2 3 2" xfId="22280" xr:uid="{E5DE9B04-D83F-4264-83B8-6E07BFBA4CAC}"/>
    <cellStyle name="Comma 8 5 2 4" xfId="15679" xr:uid="{057D936B-4DCF-4C36-91C9-C1E95FBFB9F1}"/>
    <cellStyle name="Comma 8 5 2 5" xfId="19372" xr:uid="{F45B5FEF-345A-4E57-B7E7-F64D6406C8E0}"/>
    <cellStyle name="Comma 8 5 3" xfId="4375" xr:uid="{EE7A62DD-BEE1-4516-AFAC-41DBE852D61E}"/>
    <cellStyle name="Comma 8 5 3 2" xfId="7311" xr:uid="{0523C00B-171A-44D6-B4A4-CEAE9F65A2D4}"/>
    <cellStyle name="Comma 8 5 3 2 2" xfId="22995" xr:uid="{1A63196E-FFF6-474D-9913-1777048E3B37}"/>
    <cellStyle name="Comma 8 5 3 3" xfId="20088" xr:uid="{D46E0245-A96F-4F32-8A34-1208D75F135E}"/>
    <cellStyle name="Comma 8 5 4" xfId="5885" xr:uid="{B5EE5119-8F9D-4ECC-AF96-38B93F72C540}"/>
    <cellStyle name="Comma 8 5 4 2" xfId="21569" xr:uid="{836AC6C0-999A-4862-A5BA-BAD9D8D304D0}"/>
    <cellStyle name="Comma 8 5 5" xfId="10739" xr:uid="{2FD8AA09-C8FF-4373-9C15-83FCD931A97F}"/>
    <cellStyle name="Comma 8 5 5 2" xfId="24619" xr:uid="{B427E709-F9B2-4650-8582-BD838881A9DA}"/>
    <cellStyle name="Comma 8 5 6" xfId="13022" xr:uid="{501B9BEB-D672-4E35-A0A1-379FA06B8A0D}"/>
    <cellStyle name="Comma 8 5 7" xfId="18630" xr:uid="{7CF6E4AA-FD42-4BD6-8199-0B9B6289ABC9}"/>
    <cellStyle name="Comma 8 6" xfId="3055" xr:uid="{90BCD16E-063E-4E8A-9E82-05469271C92B}"/>
    <cellStyle name="Comma 8 6 2" xfId="14928" xr:uid="{95DA931C-EDA0-4BFD-BC06-7B5FFB695486}"/>
    <cellStyle name="Comma 8 7" xfId="3124" xr:uid="{A048F2E5-DC48-4F4B-8CC9-6F742014FC38}"/>
    <cellStyle name="Comma 8 8" xfId="10735" xr:uid="{69986776-F633-4574-9CAA-5D039081EA36}"/>
    <cellStyle name="Comma 8 9" xfId="1696" xr:uid="{6510763D-3D5B-4ADF-8FD0-62EB922751E9}"/>
    <cellStyle name="Comma 80" xfId="2662" xr:uid="{EFCB9F78-BB8A-4EF7-ADB3-2577455C799E}"/>
    <cellStyle name="Comma 81" xfId="2626" xr:uid="{9EFE8F03-9907-4B7A-A844-578F67F45848}"/>
    <cellStyle name="Comma 82" xfId="2666" xr:uid="{8B824DF9-2B0E-422C-A36C-63A34663C22E}"/>
    <cellStyle name="Comma 83" xfId="2764" xr:uid="{45CF6F68-9379-4D68-95AE-38E08B7DEE23}"/>
    <cellStyle name="Comma 84" xfId="2686" xr:uid="{23E5BAAD-1D47-4FD4-87F0-79546FE8502D}"/>
    <cellStyle name="Comma 85" xfId="2732" xr:uid="{B88825E0-9D3E-4D3C-A4A4-6FA4D477623E}"/>
    <cellStyle name="Comma 86" xfId="2684" xr:uid="{EFCFC921-B49A-4D01-83BF-1C377D1F6B5F}"/>
    <cellStyle name="Comma 87" xfId="2733" xr:uid="{227759F0-EF0D-4292-B57B-9AD174331FE2}"/>
    <cellStyle name="Comma 87 2" xfId="3636" xr:uid="{65EE34EF-FD76-4A42-A492-6846CC35AE95}"/>
    <cellStyle name="Comma 87 2 2" xfId="5069" xr:uid="{99098A7D-1ECE-4608-B86C-F6E98D9FD8FE}"/>
    <cellStyle name="Comma 87 2 2 2" xfId="8005" xr:uid="{194CFD56-4975-480B-A048-A71AE1A0A4C5}"/>
    <cellStyle name="Comma 87 2 2 2 2" xfId="23689" xr:uid="{3E2A5B27-0045-4086-B7C0-73ECB93BB248}"/>
    <cellStyle name="Comma 87 2 2 3" xfId="20782" xr:uid="{5AEC8405-1F99-4CA7-83CB-8DDAF53B6C81}"/>
    <cellStyle name="Comma 87 2 3" xfId="6579" xr:uid="{74244018-ED14-4371-862E-2FE6186BB760}"/>
    <cellStyle name="Comma 87 2 3 2" xfId="22263" xr:uid="{DC63955D-9D7C-40E9-8723-9C9B9E5D16E1}"/>
    <cellStyle name="Comma 87 2 4" xfId="19355" xr:uid="{A982B52B-C9A2-41FD-87A1-03F3949F72F8}"/>
    <cellStyle name="Comma 87 3" xfId="4358" xr:uid="{86E7C7EE-E3F5-4033-96FA-5B5D8C05B688}"/>
    <cellStyle name="Comma 87 3 2" xfId="7294" xr:uid="{D0851A27-BD79-4C20-A87E-FB9878C5FA24}"/>
    <cellStyle name="Comma 87 3 2 2" xfId="22978" xr:uid="{7A83CA7F-693E-4815-A692-2CC04F822743}"/>
    <cellStyle name="Comma 87 3 3" xfId="20071" xr:uid="{A57F8E65-B442-4375-AA36-83B25797E3F8}"/>
    <cellStyle name="Comma 87 4" xfId="5868" xr:uid="{4161A655-F9E6-4E27-AD0A-B9A8A979FFEE}"/>
    <cellStyle name="Comma 87 4 2" xfId="21552" xr:uid="{8D96E9A5-5CC6-4064-9473-F891DD6E5698}"/>
    <cellStyle name="Comma 87 5" xfId="18610" xr:uid="{15F809D9-0225-4BAA-A146-105E698A084D}"/>
    <cellStyle name="Comma 88" xfId="2669" xr:uid="{98AB9CF6-BA91-4761-B94D-FD7D44B8784E}"/>
    <cellStyle name="Comma 89" xfId="3009" xr:uid="{FD9FA86D-C7A7-4F09-B4F8-95611872BBE9}"/>
    <cellStyle name="Comma 9" xfId="635" xr:uid="{3C91EC5D-2430-41A5-B8DD-7DEFB9D6D687}"/>
    <cellStyle name="Comma 9 2" xfId="1118" xr:uid="{6827796B-AA6F-4BD8-9C8F-EF582FE39A1C}"/>
    <cellStyle name="Comma 9 2 2" xfId="1140" xr:uid="{A04A16D2-BA01-45BA-98DC-1840E9DBD657}"/>
    <cellStyle name="Comma 9 2 2 2" xfId="2887" xr:uid="{6492D489-65B0-4B1A-B941-7D2B27751A2A}"/>
    <cellStyle name="Comma 9 2 2 2 2" xfId="3760" xr:uid="{7921DD52-0CD7-4EFB-B6B4-571797AB8184}"/>
    <cellStyle name="Comma 9 2 2 2 2 2" xfId="5193" xr:uid="{EFF49D1F-1D87-4978-AB4B-B821AEE3AC46}"/>
    <cellStyle name="Comma 9 2 2 2 2 2 2" xfId="8129" xr:uid="{2A491303-ABF2-410B-88EB-EDF5A061D360}"/>
    <cellStyle name="Comma 9 2 2 2 2 2 2 2" xfId="23813" xr:uid="{5EA4FF51-BB06-430E-8947-E5F823F8622F}"/>
    <cellStyle name="Comma 9 2 2 2 2 2 3" xfId="20906" xr:uid="{1D3C2F5C-08B8-40D3-B8E2-21FD647FB40A}"/>
    <cellStyle name="Comma 9 2 2 2 2 3" xfId="6703" xr:uid="{49FBFDB0-C474-4FDC-AF54-AE30BC6BDE85}"/>
    <cellStyle name="Comma 9 2 2 2 2 3 2" xfId="22387" xr:uid="{BD5EA73E-5396-47EA-97AC-F66C9575C814}"/>
    <cellStyle name="Comma 9 2 2 2 2 4" xfId="19479" xr:uid="{03D80E5E-69D8-4B4E-AE60-FCDFE8F663AB}"/>
    <cellStyle name="Comma 9 2 2 2 3" xfId="4482" xr:uid="{AFC4CB90-F872-4A70-B935-2C9C82171D49}"/>
    <cellStyle name="Comma 9 2 2 2 3 2" xfId="7418" xr:uid="{52F1240B-0EFF-4FD1-B6A6-4C85FCC6B8C5}"/>
    <cellStyle name="Comma 9 2 2 2 3 2 2" xfId="23102" xr:uid="{6DCB093D-4221-41C4-8632-1EDDBFBEFC3F}"/>
    <cellStyle name="Comma 9 2 2 2 3 3" xfId="20195" xr:uid="{C9DE3C71-4A7B-465C-83A6-738F84074AD5}"/>
    <cellStyle name="Comma 9 2 2 2 4" xfId="5992" xr:uid="{9DDF2357-8324-4280-8BE1-498D8B8A8413}"/>
    <cellStyle name="Comma 9 2 2 2 4 2" xfId="21676" xr:uid="{15722B29-F2B6-4FA4-B272-16DCAF578CBE}"/>
    <cellStyle name="Comma 9 2 2 2 5" xfId="18741" xr:uid="{9F06C1CC-2986-4BB5-98FB-8ADF8E3F2A34}"/>
    <cellStyle name="Comma 9 2 2 3" xfId="3465" xr:uid="{5AA8BFE3-E577-4FFE-8385-48F7910DCC7E}"/>
    <cellStyle name="Comma 9 2 2 3 2" xfId="4900" xr:uid="{A8EFA64A-8322-4D0A-9DD3-1BDE2F89972A}"/>
    <cellStyle name="Comma 9 2 2 3 2 2" xfId="7836" xr:uid="{064A4449-4B25-42C0-B8EC-46D9FE44AAC2}"/>
    <cellStyle name="Comma 9 2 2 3 2 2 2" xfId="23520" xr:uid="{FFE2B1D3-D3E2-432D-9BA4-5AF844185456}"/>
    <cellStyle name="Comma 9 2 2 3 2 3" xfId="20613" xr:uid="{1B4B74D2-A381-4094-A921-E0C2EC512563}"/>
    <cellStyle name="Comma 9 2 2 3 3" xfId="6410" xr:uid="{3FE52664-185E-4D1A-B05B-B5E6ECC2C292}"/>
    <cellStyle name="Comma 9 2 2 3 3 2" xfId="22094" xr:uid="{37DDB6A9-9896-4282-9314-B6E8AE689C92}"/>
    <cellStyle name="Comma 9 2 2 3 4" xfId="19186" xr:uid="{82B8797B-D2B1-4A5A-8EFD-6A58FB46C88B}"/>
    <cellStyle name="Comma 9 2 2 4" xfId="4189" xr:uid="{3FB209C9-2CE0-458B-934E-F72DFEF055EE}"/>
    <cellStyle name="Comma 9 2 2 4 2" xfId="7125" xr:uid="{998E1E16-9729-42D9-A50F-35AC3E579857}"/>
    <cellStyle name="Comma 9 2 2 4 2 2" xfId="22809" xr:uid="{71BC2633-EAB5-48A4-AA19-5510924BB28F}"/>
    <cellStyle name="Comma 9 2 2 4 3" xfId="19902" xr:uid="{ED7FE51F-3F63-4C07-8454-B87D58FB891B}"/>
    <cellStyle name="Comma 9 2 2 5" xfId="5699" xr:uid="{A0A5C267-DAD2-493C-8FD4-73EE9E6F00FB}"/>
    <cellStyle name="Comma 9 2 2 5 2" xfId="21383" xr:uid="{E93545EB-0E79-4BCC-B0B0-95E46179B5A8}"/>
    <cellStyle name="Comma 9 2 2 6" xfId="2293" xr:uid="{63A08607-4B47-4154-AC3A-EFF30AA8BEB5}"/>
    <cellStyle name="Comma 9 2 2 6 2" xfId="18377" xr:uid="{E95FFE93-0D88-4FE3-939B-4CC5978F3CA5}"/>
    <cellStyle name="Comma 9 2 3" xfId="2139" xr:uid="{A80BFBEB-531A-479C-86DE-4761367C766D}"/>
    <cellStyle name="Comma 9 2 3 2" xfId="3054" xr:uid="{B4C7460B-B255-46A0-A93F-1D5F2F669E70}"/>
    <cellStyle name="Comma 9 2 3 2 2" xfId="3913" xr:uid="{C484F138-E14F-4323-896E-790D679BBD73}"/>
    <cellStyle name="Comma 9 2 3 2 2 2" xfId="5346" xr:uid="{49319493-F2C7-4DC8-B138-4928B5B8C5A8}"/>
    <cellStyle name="Comma 9 2 3 2 2 2 2" xfId="8282" xr:uid="{90A74F44-7F6A-4855-8AA5-2EDCAD91DA72}"/>
    <cellStyle name="Comma 9 2 3 2 2 2 2 2" xfId="23966" xr:uid="{E9CD0279-8180-4C89-A8CA-147F01504B92}"/>
    <cellStyle name="Comma 9 2 3 2 2 2 3" xfId="21059" xr:uid="{4B2F350A-A782-46ED-B710-D4056BB240F3}"/>
    <cellStyle name="Comma 9 2 3 2 2 3" xfId="6856" xr:uid="{0367045B-3261-4E70-9C8D-53C773219B81}"/>
    <cellStyle name="Comma 9 2 3 2 2 3 2" xfId="22540" xr:uid="{D70260DA-A595-48E0-A80C-8935A8031DF8}"/>
    <cellStyle name="Comma 9 2 3 2 2 4" xfId="19632" xr:uid="{2E7BFEE2-4D4B-442A-8D7D-E42A99299CA6}"/>
    <cellStyle name="Comma 9 2 3 2 3" xfId="4635" xr:uid="{117D03FA-F014-4F6E-B0F9-51B7B81128A1}"/>
    <cellStyle name="Comma 9 2 3 2 3 2" xfId="7571" xr:uid="{068E705C-993A-4F93-AFC6-A2E167E78A22}"/>
    <cellStyle name="Comma 9 2 3 2 3 2 2" xfId="23255" xr:uid="{C0AD4EAC-07D8-4E5C-BE91-EAFA850BF706}"/>
    <cellStyle name="Comma 9 2 3 2 3 3" xfId="20348" xr:uid="{6E503F41-0B85-47D9-94E8-2DD0822CBEB3}"/>
    <cellStyle name="Comma 9 2 3 2 4" xfId="6145" xr:uid="{8DB7E82B-A7A7-415A-95D1-31E69A8F307A}"/>
    <cellStyle name="Comma 9 2 3 2 4 2" xfId="21829" xr:uid="{59BF6461-A748-4111-B96B-BECC3EC18249}"/>
    <cellStyle name="Comma 9 2 3 2 5" xfId="18897" xr:uid="{4337811A-F296-472A-916D-4FF84614FC0F}"/>
    <cellStyle name="Comma 9 2 3 3" xfId="3366" xr:uid="{F65819CD-B7D4-4396-9099-94960BC664C3}"/>
    <cellStyle name="Comma 9 2 3 3 2" xfId="4801" xr:uid="{F3A7ECCE-08B8-4D08-9DA0-E2DCB78424DD}"/>
    <cellStyle name="Comma 9 2 3 3 2 2" xfId="7737" xr:uid="{133EC7A5-949E-4139-8D92-CA7597D1A97C}"/>
    <cellStyle name="Comma 9 2 3 3 2 2 2" xfId="23421" xr:uid="{3BD4C1BC-D194-4696-980C-A79E29ED36D0}"/>
    <cellStyle name="Comma 9 2 3 3 2 3" xfId="20514" xr:uid="{E07B1018-C2DA-4979-8207-A0BEDDB63891}"/>
    <cellStyle name="Comma 9 2 3 3 3" xfId="6311" xr:uid="{AF10B977-A5AD-4AE9-B244-90F6714B889D}"/>
    <cellStyle name="Comma 9 2 3 3 3 2" xfId="21995" xr:uid="{5FF74731-7CB1-496A-8020-E6050F4A7ED8}"/>
    <cellStyle name="Comma 9 2 3 3 4" xfId="19087" xr:uid="{0DD051A7-0095-43A0-88E8-F9E831F85E5E}"/>
    <cellStyle name="Comma 9 2 3 4" xfId="4090" xr:uid="{B0EB7887-9597-4162-AF7C-62690D01E04E}"/>
    <cellStyle name="Comma 9 2 3 4 2" xfId="7026" xr:uid="{3B07D7A4-621F-4F10-B168-B1C5D0CB86D9}"/>
    <cellStyle name="Comma 9 2 3 4 2 2" xfId="22710" xr:uid="{37D45222-1638-47C0-B978-A42632CDFAB2}"/>
    <cellStyle name="Comma 9 2 3 4 3" xfId="19803" xr:uid="{132B4DA2-6B69-4FB0-A81D-3F3DDA772EFE}"/>
    <cellStyle name="Comma 9 2 3 5" xfId="5600" xr:uid="{6065083D-F152-40C3-99ED-EE9B1A6C0400}"/>
    <cellStyle name="Comma 9 2 3 5 2" xfId="21284" xr:uid="{37065031-7A23-4632-86FF-C96DB4777989}"/>
    <cellStyle name="Comma 9 2 3 6" xfId="18263" xr:uid="{9AF2CDFB-EEB8-4519-9305-1630C7504B57}"/>
    <cellStyle name="Comma 9 2 4" xfId="2705" xr:uid="{C3746D6D-EBA7-4810-B892-EF459A94B971}"/>
    <cellStyle name="Comma 9 2 4 2" xfId="3624" xr:uid="{4A714D91-D5EC-4A49-B02B-4D18A114B7A8}"/>
    <cellStyle name="Comma 9 2 4 2 2" xfId="5058" xr:uid="{8EF65735-A915-407B-8680-A42270AC32ED}"/>
    <cellStyle name="Comma 9 2 4 2 2 2" xfId="7994" xr:uid="{5B83802F-0429-4D7B-A76B-705D50A6B46D}"/>
    <cellStyle name="Comma 9 2 4 2 2 2 2" xfId="23678" xr:uid="{6CBF2E93-9B03-44A0-AC01-8AF6A52B2DDB}"/>
    <cellStyle name="Comma 9 2 4 2 2 3" xfId="20771" xr:uid="{894D93EC-6DD4-4ECA-83F3-19CD81216605}"/>
    <cellStyle name="Comma 9 2 4 2 3" xfId="6568" xr:uid="{6F6AA643-B640-4942-9843-518431A44E29}"/>
    <cellStyle name="Comma 9 2 4 2 3 2" xfId="22252" xr:uid="{8A8C3F0F-CAD0-4478-A0A6-C9283148456F}"/>
    <cellStyle name="Comma 9 2 4 2 4" xfId="19344" xr:uid="{0B2B7BF5-D1BB-42B5-99B4-BD6D9B34FBB6}"/>
    <cellStyle name="Comma 9 2 4 3" xfId="4347" xr:uid="{5213A140-8C0C-4C70-B184-0846ED131373}"/>
    <cellStyle name="Comma 9 2 4 3 2" xfId="7283" xr:uid="{2B9DF49A-9735-4A6B-9CEE-28131CD333D6}"/>
    <cellStyle name="Comma 9 2 4 3 2 2" xfId="22967" xr:uid="{8CFFB5DF-D9BA-4511-AD53-24BC9F753876}"/>
    <cellStyle name="Comma 9 2 4 3 3" xfId="20060" xr:uid="{89A5A1E4-3DC5-4228-80A6-98CBF18A58A3}"/>
    <cellStyle name="Comma 9 2 4 4" xfId="5857" xr:uid="{DC354473-9DCD-454F-804E-F37FE022F390}"/>
    <cellStyle name="Comma 9 2 4 4 2" xfId="21541" xr:uid="{A49BFC2F-8513-4E1F-B16D-95F9D36580CE}"/>
    <cellStyle name="Comma 9 2 4 5" xfId="18597" xr:uid="{F0C31D56-2D60-464A-878E-A0384D61F3E6}"/>
    <cellStyle name="Comma 9 2 5" xfId="3111" xr:uid="{7933096D-10F6-4CA5-A779-850EA8EFDAEC}"/>
    <cellStyle name="Comma 9 2 6" xfId="8498" xr:uid="{22BC149E-50F0-4600-871B-10272C6B2C0F}"/>
    <cellStyle name="Comma 9 3" xfId="1995" xr:uid="{58F519D5-4AAD-4251-B7B4-ACBB62AAFADF}"/>
    <cellStyle name="Comma 9 3 2" xfId="2663" xr:uid="{2FC6C77A-62BC-4B8C-A156-ACD0ACC265FE}"/>
    <cellStyle name="Comma 9 3 2 2" xfId="3608" xr:uid="{29DE5B2D-EE30-4525-9DD1-72CCF6C44169}"/>
    <cellStyle name="Comma 9 3 2 2 2" xfId="5042" xr:uid="{69C2C27F-68F8-4974-85FE-857D9BE9FC2A}"/>
    <cellStyle name="Comma 9 3 2 2 2 2" xfId="7978" xr:uid="{4DA59413-C056-4181-B0A2-C447655750F3}"/>
    <cellStyle name="Comma 9 3 2 2 2 2 2" xfId="23662" xr:uid="{E966CEBF-A161-4444-8059-51D13C87B730}"/>
    <cellStyle name="Comma 9 3 2 2 2 3" xfId="20755" xr:uid="{5AC6EAFC-3DD5-4422-B0C1-DEEE097E40D7}"/>
    <cellStyle name="Comma 9 3 2 2 3" xfId="6552" xr:uid="{E2566396-67E7-46F5-B43E-24BE7F15969E}"/>
    <cellStyle name="Comma 9 3 2 2 3 2" xfId="22236" xr:uid="{C75D789F-DD7C-4C82-8FA3-D019909764D4}"/>
    <cellStyle name="Comma 9 3 2 2 4" xfId="19328" xr:uid="{4D46AA8E-ACA1-4EDF-84ED-650BB4EE96AE}"/>
    <cellStyle name="Comma 9 3 2 3" xfId="4331" xr:uid="{68FCC520-495F-438F-B79C-0842B4EF1508}"/>
    <cellStyle name="Comma 9 3 2 3 2" xfId="7267" xr:uid="{09BD5E1B-0BBC-4256-A23A-545E8A7A84C9}"/>
    <cellStyle name="Comma 9 3 2 3 2 2" xfId="22951" xr:uid="{79245F29-54A4-4E1A-9ED6-8E1C98A08BFD}"/>
    <cellStyle name="Comma 9 3 2 3 3" xfId="20044" xr:uid="{CBBEEF6D-BEDC-4FCB-B4D3-2485A1795066}"/>
    <cellStyle name="Comma 9 3 2 4" xfId="5841" xr:uid="{9519875E-1C12-42C5-967A-D63D63222FFF}"/>
    <cellStyle name="Comma 9 3 2 4 2" xfId="21525" xr:uid="{4BF16EEB-1A57-493E-A39B-11DEA9DA5749}"/>
    <cellStyle name="Comma 9 3 2 5" xfId="18577" xr:uid="{D31E3DBE-36B2-40DA-BD4B-3997763C19FF}"/>
    <cellStyle name="Comma 9 3 3" xfId="3186" xr:uid="{124F03B9-4719-47DD-BECD-5F587C16B175}"/>
    <cellStyle name="Comma 9 3 4" xfId="3296" xr:uid="{DD537B39-61C6-4E6D-9D9D-9DBC172E7456}"/>
    <cellStyle name="Comma 9 3 4 2" xfId="4013" xr:uid="{BA9EF510-6258-42E5-B2C6-98B04551557E}"/>
    <cellStyle name="Comma 9 3 4 2 2" xfId="5446" xr:uid="{C8C6B8C3-1C6E-40F7-A7DB-2FC63A710FD8}"/>
    <cellStyle name="Comma 9 3 4 2 2 2" xfId="8382" xr:uid="{2720FCBB-8744-4CC6-A5A1-E922321DF0DB}"/>
    <cellStyle name="Comma 9 3 4 2 2 2 2" xfId="24066" xr:uid="{19F74DB4-8306-4435-A482-C095B6DF776D}"/>
    <cellStyle name="Comma 9 3 4 2 2 3" xfId="21159" xr:uid="{17EFBD8C-3F5F-4C89-A973-D19BC7DE2567}"/>
    <cellStyle name="Comma 9 3 4 2 3" xfId="6956" xr:uid="{C7E4D863-1838-4CD0-9F38-B494ECE3D527}"/>
    <cellStyle name="Comma 9 3 4 2 3 2" xfId="22640" xr:uid="{DDBF2932-C5CC-4641-957C-AFD3AAFDAEF8}"/>
    <cellStyle name="Comma 9 3 4 2 4" xfId="19732" xr:uid="{91AD4507-AF12-4B87-B50B-7B774947C545}"/>
    <cellStyle name="Comma 9 3 4 3" xfId="4735" xr:uid="{8887FFE5-1967-44FA-A0DC-F4494DC92D73}"/>
    <cellStyle name="Comma 9 3 4 3 2" xfId="7671" xr:uid="{6A9E0C87-EA01-46E6-A4FB-6CE13809060B}"/>
    <cellStyle name="Comma 9 3 4 3 2 2" xfId="23355" xr:uid="{25D55EA0-169E-4DE1-9491-5D625CFE993D}"/>
    <cellStyle name="Comma 9 3 4 3 3" xfId="20448" xr:uid="{9D5F4C26-D713-4757-99DF-BB5A818761A3}"/>
    <cellStyle name="Comma 9 3 4 4" xfId="6245" xr:uid="{8D2C4850-0845-44A8-95E2-232930BF9134}"/>
    <cellStyle name="Comma 9 3 4 4 2" xfId="21929" xr:uid="{AC8E4963-F938-4786-AF99-212E000BE2A3}"/>
    <cellStyle name="Comma 9 3 4 5" xfId="19021" xr:uid="{1D6ADA59-2AB8-4668-AF7D-2EF1C73D2F9F}"/>
    <cellStyle name="Comma 9 3 5" xfId="3313" xr:uid="{4FAFD20B-D815-4D9C-BD18-17ECEEBC2FBB}"/>
    <cellStyle name="Comma 9 3 5 2" xfId="4750" xr:uid="{517BA36D-F3FB-4C60-9248-C8DF4D6CB42D}"/>
    <cellStyle name="Comma 9 3 5 2 2" xfId="7686" xr:uid="{65D95207-D7D9-42E6-A206-6DD41DB26E9B}"/>
    <cellStyle name="Comma 9 3 5 2 2 2" xfId="23370" xr:uid="{86844170-0C3B-4CA3-9FCD-08DC0E2BD08A}"/>
    <cellStyle name="Comma 9 3 5 2 3" xfId="20463" xr:uid="{0957AE09-4714-4544-968F-0B11D0B4B670}"/>
    <cellStyle name="Comma 9 3 5 3" xfId="6260" xr:uid="{E69064BC-C279-44B9-8922-506975AFB56A}"/>
    <cellStyle name="Comma 9 3 5 3 2" xfId="21944" xr:uid="{9DB01305-D072-4630-8726-B2D90AE0EF1D}"/>
    <cellStyle name="Comma 9 3 5 4" xfId="19036" xr:uid="{08B84C7F-838F-4BAA-9C28-FE90F2206903}"/>
    <cellStyle name="Comma 9 3 6" xfId="4039" xr:uid="{D85B71A2-8A4C-4744-9D3E-69F8CFA9E5AB}"/>
    <cellStyle name="Comma 9 3 6 2" xfId="6975" xr:uid="{5245ABEE-6B6E-4B6C-B87B-3117D56710E7}"/>
    <cellStyle name="Comma 9 3 6 2 2" xfId="22659" xr:uid="{02346FD8-D1E1-48A3-9FAC-82ACD17F98E6}"/>
    <cellStyle name="Comma 9 3 6 3" xfId="19752" xr:uid="{BC9C1909-8D87-4E51-8EE3-406A69818405}"/>
    <cellStyle name="Comma 9 3 7" xfId="5549" xr:uid="{937C0770-2390-4A26-B642-342552D8B4DB}"/>
    <cellStyle name="Comma 9 3 7 2" xfId="21233" xr:uid="{F635FE02-FFDC-441B-BFDE-DD4CF6C68D90}"/>
    <cellStyle name="Comma 9 3 8" xfId="10741" xr:uid="{70326A36-E70A-4FC9-8E80-7113F287E0B4}"/>
    <cellStyle name="Comma 9 3 9" xfId="18181" xr:uid="{7C7EF7EE-0F5B-43FC-BA93-50F80EEE16ED}"/>
    <cellStyle name="Comma 9 4" xfId="2108" xr:uid="{2A3997D9-45EF-4317-9D11-AB2D851FC1EF}"/>
    <cellStyle name="Comma 9 5" xfId="2687" xr:uid="{B4FAFE9E-85C4-401C-8892-9BE3DF7EB298}"/>
    <cellStyle name="Comma 9 6" xfId="10740" xr:uid="{7D6E2A3C-972E-430E-8923-07654B6EF05A}"/>
    <cellStyle name="Comma 9 6 2" xfId="24620" xr:uid="{0F7ACFAD-AE5B-4CB2-A4C7-C5F61C987519}"/>
    <cellStyle name="Comma 90" xfId="3056" xr:uid="{6EC50AEA-6583-408B-AD3C-A75E5044EEDC}"/>
    <cellStyle name="Comma 91" xfId="2773" xr:uid="{9D67C06F-327C-4EC5-8FAB-80738ED3DFB6}"/>
    <cellStyle name="Comma 92" xfId="2770" xr:uid="{230643CF-4560-4B8F-AAFE-8B0C266D84B7}"/>
    <cellStyle name="Comma 93" xfId="3099" xr:uid="{2BED80E4-2C7D-4775-8C54-C22DF7AA6A35}"/>
    <cellStyle name="Comma 94" xfId="3097" xr:uid="{A2B65C67-F5B1-45BA-83EC-3F8B9C32E283}"/>
    <cellStyle name="Comma 94 2" xfId="3939" xr:uid="{E85606AE-7C42-49D1-9649-1A76F6E5A7B0}"/>
    <cellStyle name="Comma 94 2 2" xfId="5372" xr:uid="{E087797D-E84A-4B14-AB2C-B1FB370CDE9B}"/>
    <cellStyle name="Comma 94 2 2 2" xfId="8308" xr:uid="{86CF429A-770C-41B3-8760-EDE27F3ED4A8}"/>
    <cellStyle name="Comma 94 2 2 2 2" xfId="23992" xr:uid="{3FA9975F-4940-4B20-A27C-D0C6D2BFF2B5}"/>
    <cellStyle name="Comma 94 2 2 3" xfId="21085" xr:uid="{EB7CDB71-0DFA-4227-A7F4-27F36D924546}"/>
    <cellStyle name="Comma 94 2 3" xfId="6882" xr:uid="{96401A46-9F53-4B8D-9AB2-7CE94205BEF1}"/>
    <cellStyle name="Comma 94 2 3 2" xfId="22566" xr:uid="{A7C5D2F1-4DAD-406B-8228-ACE3B3E46AC9}"/>
    <cellStyle name="Comma 94 2 4" xfId="19658" xr:uid="{6B5E50EE-0879-4710-9E01-BECD3EFCFC05}"/>
    <cellStyle name="Comma 94 3" xfId="4661" xr:uid="{49E713A8-5B6E-4915-ACB5-BE49E56623C2}"/>
    <cellStyle name="Comma 94 3 2" xfId="7597" xr:uid="{24DA4C60-2143-4963-8C80-4B47D1607A30}"/>
    <cellStyle name="Comma 94 3 2 2" xfId="23281" xr:uid="{4FBB7ED7-8241-427F-9BF0-19A3A16FD3FE}"/>
    <cellStyle name="Comma 94 3 3" xfId="20374" xr:uid="{CF581EE5-262E-4BEA-A400-0EE46CB94C75}"/>
    <cellStyle name="Comma 94 4" xfId="6171" xr:uid="{E2830541-1520-409C-B172-4B4D5045A4C6}"/>
    <cellStyle name="Comma 94 4 2" xfId="21855" xr:uid="{BFD16CB4-4E56-4920-995C-B1F448C3EA85}"/>
    <cellStyle name="Comma 94 5" xfId="18928" xr:uid="{B2E2E424-084B-4A2B-9244-E8FF740C78D2}"/>
    <cellStyle name="Comma 95" xfId="3007" xr:uid="{6B3F9926-7CE9-417F-96FF-536F740FC43F}"/>
    <cellStyle name="Comma 95 2" xfId="3874" xr:uid="{1A698F5F-142F-4C4E-A1A3-3E093026F662}"/>
    <cellStyle name="Comma 95 2 2" xfId="5307" xr:uid="{DDBE87A2-532B-4AF4-9C3E-E83EA6685014}"/>
    <cellStyle name="Comma 95 2 2 2" xfId="8243" xr:uid="{C2DAD915-D995-47F0-8669-3F674DAACF73}"/>
    <cellStyle name="Comma 95 2 2 2 2" xfId="23927" xr:uid="{6E2F4ED0-1CBC-4633-AA1E-8490B406B7AE}"/>
    <cellStyle name="Comma 95 2 2 3" xfId="21020" xr:uid="{45E557D4-924E-46CF-BD76-1614C706CE1E}"/>
    <cellStyle name="Comma 95 2 3" xfId="6817" xr:uid="{9FD3FEBA-D23F-4E07-8DC9-92FFFD7DE866}"/>
    <cellStyle name="Comma 95 2 3 2" xfId="22501" xr:uid="{41F370F1-A3BB-4ADA-9C87-AAE4440A4022}"/>
    <cellStyle name="Comma 95 2 4" xfId="19593" xr:uid="{4A65F776-C97E-45F8-AB1B-3A780D4B9454}"/>
    <cellStyle name="Comma 95 3" xfId="4596" xr:uid="{2DE32A1A-5BFC-4CE5-890E-180E859FEE2C}"/>
    <cellStyle name="Comma 95 3 2" xfId="7532" xr:uid="{A93A5F12-C53C-4D04-9EC7-60BB0C072F36}"/>
    <cellStyle name="Comma 95 3 2 2" xfId="23216" xr:uid="{AFF2BBED-F224-4E74-A6B3-02032AF79946}"/>
    <cellStyle name="Comma 95 3 3" xfId="20309" xr:uid="{6292B3B2-A3B7-48FE-8948-F80A7E6B1F8F}"/>
    <cellStyle name="Comma 95 4" xfId="6106" xr:uid="{9CA8BF7D-43E4-451A-8474-4F0196354ACD}"/>
    <cellStyle name="Comma 95 4 2" xfId="21790" xr:uid="{05992AD1-DC53-4C8F-BE00-EC851521B4C1}"/>
    <cellStyle name="Comma 95 5" xfId="18856" xr:uid="{1754F382-7CCD-4005-99F0-5AE767B1E4D7}"/>
    <cellStyle name="Comma 96" xfId="3094" xr:uid="{02D69BEB-2871-4CD1-9CFA-ABBD88EAA6DD}"/>
    <cellStyle name="Comma 96 2" xfId="3938" xr:uid="{EFBA9D81-6079-41AE-88D2-AC8A314AA6FE}"/>
    <cellStyle name="Comma 96 2 2" xfId="5371" xr:uid="{E5521B30-7E47-410F-BB42-6599527DCD59}"/>
    <cellStyle name="Comma 96 2 2 2" xfId="8307" xr:uid="{25411013-4DD5-4AC4-A74C-20FD36F78315}"/>
    <cellStyle name="Comma 96 2 2 2 2" xfId="23991" xr:uid="{8DFAF118-4C44-4158-9C1C-743FFFCE7942}"/>
    <cellStyle name="Comma 96 2 2 3" xfId="21084" xr:uid="{462E1636-AECF-410B-A2CD-6E8FF538083B}"/>
    <cellStyle name="Comma 96 2 3" xfId="6881" xr:uid="{F5C9937D-688A-4CD2-8284-D05ABEC53405}"/>
    <cellStyle name="Comma 96 2 3 2" xfId="22565" xr:uid="{BC024E23-CA71-4B08-921E-6033312B7759}"/>
    <cellStyle name="Comma 96 2 4" xfId="19657" xr:uid="{35ADB0D4-91A8-4D31-8F82-DCB9674F6709}"/>
    <cellStyle name="Comma 96 3" xfId="4660" xr:uid="{DB27E7AD-4515-49E1-8034-CCF5151A1BEB}"/>
    <cellStyle name="Comma 96 3 2" xfId="7596" xr:uid="{489C7297-42C7-465A-A4AB-D1261CE84569}"/>
    <cellStyle name="Comma 96 3 2 2" xfId="23280" xr:uid="{8DE35326-5F41-4A20-B984-2FEED804D422}"/>
    <cellStyle name="Comma 96 3 3" xfId="20373" xr:uid="{9950B9F3-A415-403C-A001-59D93847B508}"/>
    <cellStyle name="Comma 96 4" xfId="6170" xr:uid="{309B46AA-EB79-4E29-81B3-8C0956B372B0}"/>
    <cellStyle name="Comma 96 4 2" xfId="21854" xr:uid="{37E09111-2F95-4DA0-8119-62ADAA1C0C85}"/>
    <cellStyle name="Comma 96 5" xfId="18926" xr:uid="{F5D4FF78-FDF5-434A-AB86-E52946C68CF6}"/>
    <cellStyle name="Comma 97" xfId="2708" xr:uid="{0704C166-D4FB-4D63-B39B-D58A930733F5}"/>
    <cellStyle name="Comma 97 2" xfId="3625" xr:uid="{DD834EE4-2376-424C-B3A7-A4CD3F821006}"/>
    <cellStyle name="Comma 97 2 2" xfId="5059" xr:uid="{40623B51-9004-4BDE-B3A7-348F1526D67C}"/>
    <cellStyle name="Comma 97 2 2 2" xfId="7995" xr:uid="{FC8350F1-5230-49EE-9A24-018818B9E4DE}"/>
    <cellStyle name="Comma 97 2 2 2 2" xfId="23679" xr:uid="{DD25CC59-CE8E-4A16-9EED-C4C119066A82}"/>
    <cellStyle name="Comma 97 2 2 3" xfId="20772" xr:uid="{098D50B2-5E7B-48CF-B9E8-3C01778FA4C2}"/>
    <cellStyle name="Comma 97 2 3" xfId="6569" xr:uid="{3B9F6D76-8DB1-4453-9241-B59EF0CFDDFA}"/>
    <cellStyle name="Comma 97 2 3 2" xfId="22253" xr:uid="{878F90E1-3F28-4E64-903D-DA9E8F2938BF}"/>
    <cellStyle name="Comma 97 2 4" xfId="19345" xr:uid="{6B5C5022-3319-4467-906F-E77C34222C54}"/>
    <cellStyle name="Comma 97 3" xfId="4348" xr:uid="{A5FC2676-83A2-4B36-9375-2F1CE9356388}"/>
    <cellStyle name="Comma 97 3 2" xfId="7284" xr:uid="{B8FC9245-1DAF-47F0-A262-B3BF756A2EFB}"/>
    <cellStyle name="Comma 97 3 2 2" xfId="22968" xr:uid="{3D0CB715-3DC7-470B-9F0A-67ADAB8C3F86}"/>
    <cellStyle name="Comma 97 3 3" xfId="20061" xr:uid="{042AF938-6672-4EF1-91D0-D8B3E0333859}"/>
    <cellStyle name="Comma 97 4" xfId="5858" xr:uid="{BE973010-7367-4CCE-8382-8DE6F994EFA2}"/>
    <cellStyle name="Comma 97 4 2" xfId="21542" xr:uid="{74C1D79C-3D16-4AA0-8DF5-DFDEFAA465EF}"/>
    <cellStyle name="Comma 97 5" xfId="18598" xr:uid="{2FDB98CF-7B42-4B99-952D-585CCADF888A}"/>
    <cellStyle name="Comma 98" xfId="3003" xr:uid="{0DE91E30-4731-4511-9114-B1B98CAE5F35}"/>
    <cellStyle name="Comma 98 2" xfId="3872" xr:uid="{CC030221-56FE-4978-9F43-A49272B5A8E7}"/>
    <cellStyle name="Comma 98 2 2" xfId="5305" xr:uid="{B632889F-BD34-4D5A-94A8-071509AD5930}"/>
    <cellStyle name="Comma 98 2 2 2" xfId="8241" xr:uid="{39F4D028-CA9F-4A93-9E46-284CBCEB7233}"/>
    <cellStyle name="Comma 98 2 2 2 2" xfId="23925" xr:uid="{6BFC1DB2-252F-4CF3-86DE-E556EDF2B7B1}"/>
    <cellStyle name="Comma 98 2 2 3" xfId="21018" xr:uid="{AF794E86-7474-4829-AF6C-C2332722EC10}"/>
    <cellStyle name="Comma 98 2 3" xfId="6815" xr:uid="{E7EF02C7-8D13-4D50-87F7-2DFFD8F4A96E}"/>
    <cellStyle name="Comma 98 2 3 2" xfId="22499" xr:uid="{9EDBE72F-E69F-47A2-9AC3-029F6672A783}"/>
    <cellStyle name="Comma 98 2 4" xfId="19591" xr:uid="{FAEDD6B2-D23E-4904-893A-1A018977E4D3}"/>
    <cellStyle name="Comma 98 3" xfId="4594" xr:uid="{D4F9B12B-2057-454E-B55D-A4A940FB6DEE}"/>
    <cellStyle name="Comma 98 3 2" xfId="7530" xr:uid="{373AA2AB-6CE2-4784-AA36-B4AF865D448F}"/>
    <cellStyle name="Comma 98 3 2 2" xfId="23214" xr:uid="{F729A74C-352C-47EB-99B0-9CDE057747FF}"/>
    <cellStyle name="Comma 98 3 3" xfId="20307" xr:uid="{0B9E54B0-6585-4B34-8589-F1219B3C3215}"/>
    <cellStyle name="Comma 98 4" xfId="6104" xr:uid="{12D10984-990E-4A20-B717-FBA5BA5CF14C}"/>
    <cellStyle name="Comma 98 4 2" xfId="21788" xr:uid="{7CC1E859-0C23-49C1-A83A-4170BB964688}"/>
    <cellStyle name="Comma 98 5" xfId="18854" xr:uid="{63D3066C-B2CE-4DDD-BB25-E77909281E55}"/>
    <cellStyle name="Comma 99" xfId="2694" xr:uid="{A8D7BF20-81A2-454F-AEFE-4E95B437B8A8}"/>
    <cellStyle name="Comma 99 2" xfId="3621" xr:uid="{A6C0CC4B-8032-489A-8F05-413E6635FC80}"/>
    <cellStyle name="Comma 99 2 2" xfId="5055" xr:uid="{A58F53B2-BC6C-4A89-99A2-B369FFB4A430}"/>
    <cellStyle name="Comma 99 2 2 2" xfId="7991" xr:uid="{3F7DAEB7-D346-40FE-BD54-E3B86D69C820}"/>
    <cellStyle name="Comma 99 2 2 2 2" xfId="23675" xr:uid="{88528ED8-D177-4B0D-801A-3A038E32DC57}"/>
    <cellStyle name="Comma 99 2 2 3" xfId="20768" xr:uid="{6C073957-BF55-4E2F-990D-2CE6435A78AD}"/>
    <cellStyle name="Comma 99 2 3" xfId="6565" xr:uid="{918A2688-D6EB-4CDC-ACAE-95063E759408}"/>
    <cellStyle name="Comma 99 2 3 2" xfId="22249" xr:uid="{BB3673BE-87F4-4346-863B-A8839F63E480}"/>
    <cellStyle name="Comma 99 2 4" xfId="19341" xr:uid="{237AD06B-0C10-4E0D-A2CD-5FDE031CCCAE}"/>
    <cellStyle name="Comma 99 3" xfId="4344" xr:uid="{E46C2803-2F73-4FC2-B811-872F5A35AAA4}"/>
    <cellStyle name="Comma 99 3 2" xfId="7280" xr:uid="{78BC33E8-19B1-4DD2-BF15-7FBB9311A026}"/>
    <cellStyle name="Comma 99 3 2 2" xfId="22964" xr:uid="{F10A9119-AA84-4A52-813D-30D99285CEC2}"/>
    <cellStyle name="Comma 99 3 3" xfId="20057" xr:uid="{51A447F8-D1D4-4E80-B19F-814ABAB1CB9F}"/>
    <cellStyle name="Comma 99 4" xfId="5854" xr:uid="{E5F53424-C28B-47E5-9B81-4B29BC41F9C3}"/>
    <cellStyle name="Comma 99 4 2" xfId="21538" xr:uid="{226CB80D-0AEA-4627-B344-FCEC549CBEC0}"/>
    <cellStyle name="Comma 99 5" xfId="18592" xr:uid="{9B91D4A8-8535-4BBC-A585-1AEF22669D48}"/>
    <cellStyle name="comma zerodec" xfId="7" xr:uid="{8D79D392-92E1-42BC-BF3B-E86E06268184}"/>
    <cellStyle name="Comma0" xfId="1996" xr:uid="{3A13F097-4B4B-4BFA-A0E5-80B07F42A303}"/>
    <cellStyle name="Comma0 2" xfId="10743" xr:uid="{41D72BF7-ECBF-4A22-A658-6F3EA6B9A28F}"/>
    <cellStyle name="Comma0 3" xfId="10744" xr:uid="{0B2DD7B3-DB73-441A-A6DF-5D7BAB84F02F}"/>
    <cellStyle name="Comma0 4" xfId="10742" xr:uid="{174FBBCB-9A1E-41DD-90A5-6FE7E0E70C06}"/>
    <cellStyle name="Comment" xfId="10745" xr:uid="{9B99CAC8-C733-4723-87DB-BA1C9C68E3EE}"/>
    <cellStyle name="Company Name" xfId="10746" xr:uid="{D26B8914-4FAF-407B-B518-269B3E679422}"/>
    <cellStyle name="Company Name 2" xfId="10747" xr:uid="{BA9881BE-48DC-4ABA-BA34-E45C1E423E44}"/>
    <cellStyle name="Copied" xfId="8" xr:uid="{152A08B9-A2D7-47E5-A3E1-A81470879422}"/>
    <cellStyle name="Country" xfId="10748" xr:uid="{9E915A57-C383-43E4-84C2-4053E96411E6}"/>
    <cellStyle name="Country Data_Normal" xfId="10749" xr:uid="{3B097BA4-5B90-407C-B4EB-7D7686609E72}"/>
    <cellStyle name="CountryTitle" xfId="10750" xr:uid="{A3B98E36-CBE8-4700-9E57-361C29652258}"/>
    <cellStyle name="Courier 12" xfId="10751" xr:uid="{94072C85-2926-442E-882F-F518BC221B82}"/>
    <cellStyle name="Currenc⫹_WorkSpace" xfId="10752" xr:uid="{D73EEC3E-55AE-4D77-9247-7329FD540C03}"/>
    <cellStyle name="Currency [00]" xfId="1997" xr:uid="{05346FE7-8D62-46D3-8AA5-6527D8CF9C5D}"/>
    <cellStyle name="Currency 2" xfId="288" xr:uid="{B7DFDAE6-DDE4-436A-AB5B-94C6622242B8}"/>
    <cellStyle name="Currency 2 2" xfId="2177" xr:uid="{DB1EF1DD-7856-4EBA-BF0F-91AD25CAD057}"/>
    <cellStyle name="Currency 2 2 2" xfId="10754" xr:uid="{D7EB9D4B-53D2-454E-B337-43070C642FF0}"/>
    <cellStyle name="Currency 2 3" xfId="2072" xr:uid="{BF6A3372-5A76-4807-A550-6F0EBB900518}"/>
    <cellStyle name="Currency 2 3 2" xfId="10755" xr:uid="{38C782AA-CE58-44A3-9E5C-D153E93FC07A}"/>
    <cellStyle name="Currency 2 4" xfId="10756" xr:uid="{493993A1-8181-4297-A03B-507EBBAECD3B}"/>
    <cellStyle name="Currency 2 5" xfId="10757" xr:uid="{C01FE22A-8B0B-4961-9562-6478A7CAE8DA}"/>
    <cellStyle name="Currency 2 6" xfId="10753" xr:uid="{78355693-3887-49F2-8BA9-D6B23D336F9F}"/>
    <cellStyle name="Currency 2 7" xfId="1697" xr:uid="{E4AEF8D8-3E25-4B48-8A56-E906F14FCF20}"/>
    <cellStyle name="Currency 3" xfId="289" xr:uid="{DC17AF0B-BA8D-4478-91A0-7DA0928E924A}"/>
    <cellStyle name="Currency 3 2" xfId="2450" xr:uid="{F40046FB-6D02-4B60-B75D-E9F86ED5EE3C}"/>
    <cellStyle name="Currency 3 2 2" xfId="10759" xr:uid="{6DF5FA21-92F7-441F-AA6B-82901C8747C2}"/>
    <cellStyle name="Currency 3 3" xfId="10758" xr:uid="{20F142C8-B8B8-427A-8F37-2B51EC424E0C}"/>
    <cellStyle name="Currency 4" xfId="290" xr:uid="{02FB368F-3060-45E5-BA19-B2713D73A44D}"/>
    <cellStyle name="Currency 4 2" xfId="2451" xr:uid="{8EA56945-9E21-4F05-85E5-2F2C52E16DA1}"/>
    <cellStyle name="Currency 4 3" xfId="10760" xr:uid="{3BF5212A-4B4F-4451-A6E0-A8DDE2B9E517}"/>
    <cellStyle name="Currency 5" xfId="291" xr:uid="{C4F29FC7-2C4D-4989-8A80-D7259B59D577}"/>
    <cellStyle name="Currency 5 2" xfId="2452" xr:uid="{AC7D6687-3325-4FF8-AF74-02C95B7BB1B1}"/>
    <cellStyle name="Currency 5 3" xfId="10761" xr:uid="{19BE947F-67C5-4FA5-8EAB-1E7B06C6901E}"/>
    <cellStyle name="Currency 6" xfId="3125" xr:uid="{B31300B0-F812-44AB-A747-BB0B28882F5F}"/>
    <cellStyle name="Currency 6 2" xfId="10762" xr:uid="{31DF11BA-68BA-49F2-99F4-2D9110711301}"/>
    <cellStyle name="Currency 6 2 2" xfId="17364" xr:uid="{5F483B0D-CE73-4951-9A17-B6DFBC4C50D8}"/>
    <cellStyle name="Currency 6 3" xfId="14739" xr:uid="{070F9EB8-C36D-40DB-92D8-5A43645B2B54}"/>
    <cellStyle name="Currency 7" xfId="5537" xr:uid="{5219B663-BBEE-43E5-8B53-54A7B79FDAC1}"/>
    <cellStyle name="Currency 7 2" xfId="17378" xr:uid="{F7DAD49B-C407-450D-BFB6-FEBCB1D1038E}"/>
    <cellStyle name="Currency 7 3" xfId="14754" xr:uid="{E8AE84A6-38D8-4C6B-8370-4CB6166246DE}"/>
    <cellStyle name="Currency0" xfId="1998" xr:uid="{3957002D-932F-4F6C-A7FD-35E6F25577C2}"/>
    <cellStyle name="Currency0 2" xfId="10764" xr:uid="{14F5A2F9-FE50-42DC-A79C-0455A42EF6D0}"/>
    <cellStyle name="Currency0 3" xfId="10765" xr:uid="{ADA02226-C293-4ADE-980E-0D121FDACBD0}"/>
    <cellStyle name="Currency0 4" xfId="10766" xr:uid="{29F321DA-1530-441E-9632-4F7025F20AC1}"/>
    <cellStyle name="Currency0 5" xfId="10763" xr:uid="{F6B44113-0DE0-4179-AB11-00960442F3E1}"/>
    <cellStyle name="Currency1" xfId="9" xr:uid="{9212A21F-8D22-4685-9E7C-5C1207CF92D4}"/>
    <cellStyle name="DataPilot Category" xfId="636" xr:uid="{74322AA0-C8E7-4C57-9097-24BDBB668FC7}"/>
    <cellStyle name="DataPilot Corner" xfId="637" xr:uid="{2061ED06-9186-4EFE-8F98-068A30133F67}"/>
    <cellStyle name="DataPilot Field" xfId="638" xr:uid="{17836308-40E0-41A9-859B-5810A94AF9FA}"/>
    <cellStyle name="DataPilot Result" xfId="639" xr:uid="{718B5BBE-E535-44EA-AE44-327A1F484B6F}"/>
    <cellStyle name="DataPilot Title" xfId="640" xr:uid="{134948D2-7D24-4F9B-A687-C45237F479BB}"/>
    <cellStyle name="DataPilot Value" xfId="641" xr:uid="{DFA20019-C8D3-43B7-B330-9276F32A4B85}"/>
    <cellStyle name="Date" xfId="642" xr:uid="{6D6D1CF4-F19A-4EA9-A528-0EFFDF37E93A}"/>
    <cellStyle name="Date 2" xfId="10767" xr:uid="{821068C4-3578-4174-B820-2B45782337D2}"/>
    <cellStyle name="Date Short" xfId="1999" xr:uid="{4945AEE1-4BF9-4BDD-81A2-619D8B4C9275}"/>
    <cellStyle name="Date_OUTPUT2 (2)" xfId="2000" xr:uid="{A665B864-87E8-43B6-8451-BD3597EC8510}"/>
    <cellStyle name="Dates" xfId="10768" xr:uid="{BBF8ACAC-15E2-4F2C-A954-8388E2FBE710}"/>
    <cellStyle name="DateTime" xfId="10769" xr:uid="{9B748F1D-F76E-494B-A3FD-4701F1F17F85}"/>
    <cellStyle name="Detail ligne" xfId="10770" xr:uid="{D50DD291-E1F5-40E0-97A6-AB3553EB9ECB}"/>
    <cellStyle name="Dezimal 2" xfId="10771" xr:uid="{BE13FF88-C84D-4005-A210-7710E8ACABC1}"/>
    <cellStyle name="Dollar (zero dec)" xfId="10" xr:uid="{7EF69307-CA6D-4C7C-B487-1DA018298851}"/>
    <cellStyle name="Dollars" xfId="11" xr:uid="{15AC4CC7-6E48-4415-8482-CA9C1D4112B7}"/>
    <cellStyle name="Dollars 2" xfId="3032" xr:uid="{CD146740-A173-4955-A6B5-D758FC5AAD00}"/>
    <cellStyle name="E&amp;Y House" xfId="12" xr:uid="{08FED11C-B7EC-4F5B-B1D8-08E11A9661C4}"/>
    <cellStyle name="E&amp;Y House 2" xfId="10772" xr:uid="{27EABB87-802E-46F9-BE9F-9EE0609BFD3B}"/>
    <cellStyle name="EditField" xfId="10773" xr:uid="{40A26090-B847-42F3-A7B4-49FB7D46E006}"/>
    <cellStyle name="Eingabe" xfId="10774" xr:uid="{9FC81745-D5BD-4F30-B006-E1B83E431659}"/>
    <cellStyle name="Eingabe 2" xfId="10775" xr:uid="{B9E1F087-1FC7-420F-B963-C39B0B8480D4}"/>
    <cellStyle name="Eingabe 2 2" xfId="11973" xr:uid="{66D4FDAF-8559-408F-85BA-8B817A63DF49}"/>
    <cellStyle name="Eingabe 2 2 2" xfId="25062" xr:uid="{3F1A65FA-C62A-49F5-AB9E-D9AF5D57684F}"/>
    <cellStyle name="Eingabe 2 2 2 2" xfId="28378" xr:uid="{2ED14FCC-F743-49CE-9EC8-026C553808DE}"/>
    <cellStyle name="Eingabe 2 2 2 3" xfId="29077" xr:uid="{5154FE52-1D21-433A-B2A9-DFD79D4CA1A7}"/>
    <cellStyle name="Eingabe 2 2 3" xfId="25416" xr:uid="{AF5436EA-CD78-405F-AC2E-CD8863802BBA}"/>
    <cellStyle name="Eingabe 2 2 3 2" xfId="28687" xr:uid="{502121BC-3B00-4ABD-8C4D-457B381BEAC7}"/>
    <cellStyle name="Eingabe 2 2 3 3" xfId="29373" xr:uid="{A28E67BA-3BD1-49B6-86C5-5C558E37DD0B}"/>
    <cellStyle name="Eingabe 2 2 4" xfId="26612" xr:uid="{50BA2157-4673-48B3-AEE9-CA8DD94A96CE}"/>
    <cellStyle name="Eingabe 2 2 5" xfId="26227" xr:uid="{C7023CBD-151A-41FF-A7EA-584EC79DC207}"/>
    <cellStyle name="Eingabe 2 3" xfId="24622" xr:uid="{F4211401-3293-45B8-9F01-62E1DAF5AD0F}"/>
    <cellStyle name="Eingabe 2 3 2" xfId="28120" xr:uid="{494C0348-B515-4076-9B09-C4A944473517}"/>
    <cellStyle name="Eingabe 2 3 3" xfId="28833" xr:uid="{82DF38A5-2913-41F1-9281-376F5E53C7CA}"/>
    <cellStyle name="Eingabe 2 4" xfId="25218" xr:uid="{80CBE9C9-7578-4190-8346-3276F4D33B45}"/>
    <cellStyle name="Eingabe 2 4 2" xfId="28506" xr:uid="{B5577FFF-AD72-4624-BFD0-5CD73B5F56E6}"/>
    <cellStyle name="Eingabe 2 4 3" xfId="29196" xr:uid="{C4EA6ACF-CAA4-492A-AB09-E57D50483DC4}"/>
    <cellStyle name="Eingabe 2 5" xfId="26409" xr:uid="{BF3E5E44-2660-42A3-8B6E-C965899A5FAB}"/>
    <cellStyle name="Eingabe 2 6" xfId="27700" xr:uid="{888C85EF-27B9-4A2B-B6C4-A1DDE5A3BE9F}"/>
    <cellStyle name="Eingabe 3" xfId="11972" xr:uid="{31089EA3-1C6F-4FDB-AAA8-229EAAA02858}"/>
    <cellStyle name="Eingabe 3 2" xfId="25061" xr:uid="{AE6A27AC-D077-41D3-8C48-F15EB310D302}"/>
    <cellStyle name="Eingabe 3 2 2" xfId="28377" xr:uid="{F2E8663A-ED8B-4FEE-A2F3-CF52417CADB3}"/>
    <cellStyle name="Eingabe 3 2 3" xfId="29076" xr:uid="{411ECA4E-6C8A-4291-A028-EC042874D569}"/>
    <cellStyle name="Eingabe 3 3" xfId="25415" xr:uid="{348EC7D0-D650-4894-BB59-4AA3F4338981}"/>
    <cellStyle name="Eingabe 3 3 2" xfId="28686" xr:uid="{69AEAA4E-46DE-49D9-A130-DE7C3B8DD739}"/>
    <cellStyle name="Eingabe 3 3 3" xfId="29372" xr:uid="{BCB3C219-C8CE-475B-8330-0960029BD1C0}"/>
    <cellStyle name="Eingabe 3 4" xfId="26611" xr:uid="{8456CA70-25FD-4F64-9253-694BDCC9800A}"/>
    <cellStyle name="Eingabe 3 5" xfId="27915" xr:uid="{EBDDA715-55CA-40BB-B010-4EC831954CF4}"/>
    <cellStyle name="Eingabe 4" xfId="24621" xr:uid="{D4C60155-D1E1-4A5B-9F59-17DD96F28862}"/>
    <cellStyle name="Eingabe 4 2" xfId="28119" xr:uid="{70F897B1-636A-457C-9365-CD81751C34A9}"/>
    <cellStyle name="Eingabe 4 3" xfId="28832" xr:uid="{120FC7A3-128A-4F04-A96D-C0635FDD9F61}"/>
    <cellStyle name="Eingabe 5" xfId="25217" xr:uid="{C5CEE164-20EE-465D-A0E4-722369DBF82D}"/>
    <cellStyle name="Eingabe 5 2" xfId="28505" xr:uid="{B9DDAB87-9903-44AC-AD6E-DDD4B6729365}"/>
    <cellStyle name="Eingabe 5 3" xfId="29195" xr:uid="{7B0A4C7D-CBD6-40D1-87E9-3D886D16B95C}"/>
    <cellStyle name="Eingabe 6" xfId="26408" xr:uid="{90913BBF-8E42-4F00-BE1B-8D7A479264DD}"/>
    <cellStyle name="Eingabe 7" xfId="26068" xr:uid="{754A51B2-FAE8-4B50-AEC2-6DC6E890EB8B}"/>
    <cellStyle name="Emphasis 1" xfId="10776" xr:uid="{0D4A62BE-2DC9-4AF2-BFF8-A77FB9C7DF22}"/>
    <cellStyle name="Emphasis 2" xfId="10777" xr:uid="{2251AFCF-9BBC-43A3-B3EB-49F503CE9F8A}"/>
    <cellStyle name="Emphasis 3" xfId="10778" xr:uid="{BC207D52-669B-45DC-B049-8A33873FDE72}"/>
    <cellStyle name="Enter Currency (0)" xfId="2001" xr:uid="{01C75B56-BE7A-4604-B01F-71CA99802329}"/>
    <cellStyle name="Enter Currency (2)" xfId="2002" xr:uid="{D6CB23E0-FE63-4A96-AE11-F57B27FE8708}"/>
    <cellStyle name="Enter Units (0)" xfId="2003" xr:uid="{D7EA3EE6-ED7E-49F1-91E4-9C44C4506DDD}"/>
    <cellStyle name="Enter Units (1)" xfId="2004" xr:uid="{1FF70F24-A1D1-4C3C-8855-93B98528655B}"/>
    <cellStyle name="Enter Units (2)" xfId="2005" xr:uid="{5EDC8597-4673-4113-B963-155F83095754}"/>
    <cellStyle name="Entered" xfId="13" xr:uid="{AE72E9BA-7DB5-4FE9-97D1-2C7559DD7A94}"/>
    <cellStyle name="Ergebnis" xfId="10779" xr:uid="{4D11AEDA-7569-4CC3-9F55-971D3AE37748}"/>
    <cellStyle name="Ergebnis 2" xfId="10780" xr:uid="{1CF28111-FBB6-422A-85A6-BAAD417F0AF9}"/>
    <cellStyle name="Ergebnis 2 2" xfId="11975" xr:uid="{F1EF641F-85DC-4C05-BCDD-82C808DB7D04}"/>
    <cellStyle name="Ergebnis 2 2 2" xfId="25064" xr:uid="{07E41DC0-4373-4B21-9A41-931115A00380}"/>
    <cellStyle name="Ergebnis 2 2 2 2" xfId="28380" xr:uid="{2D0624D9-5CE4-4029-86F1-34E3E58C378D}"/>
    <cellStyle name="Ergebnis 2 2 2 3" xfId="29079" xr:uid="{968EB206-3BAB-4929-8E94-4829C4AB958D}"/>
    <cellStyle name="Ergebnis 2 2 3" xfId="25418" xr:uid="{82B61FBA-7AFB-427A-9EDF-732F4AD4E210}"/>
    <cellStyle name="Ergebnis 2 2 3 2" xfId="28689" xr:uid="{B9C68548-F245-4889-BBC3-C21965CC501D}"/>
    <cellStyle name="Ergebnis 2 2 3 3" xfId="29375" xr:uid="{8EEF34A9-DCAD-431D-AF23-3A47F34BEF7A}"/>
    <cellStyle name="Ergebnis 2 2 4" xfId="26614" xr:uid="{B7F4AD92-AF3B-4E1F-ABD9-30EDCDE4A74B}"/>
    <cellStyle name="Ergebnis 2 2 5" xfId="28024" xr:uid="{3900DFC1-702B-4003-9577-1E7A2401206D}"/>
    <cellStyle name="Ergebnis 2 3" xfId="24624" xr:uid="{BBA51833-C3B7-4543-A103-942FC4DA4325}"/>
    <cellStyle name="Ergebnis 2 3 2" xfId="28122" xr:uid="{AEA491A2-A3E9-45F2-8534-F3B9F846F450}"/>
    <cellStyle name="Ergebnis 2 3 3" xfId="28835" xr:uid="{FCDFE136-6955-4BD5-83A6-FE1B49CBCF4E}"/>
    <cellStyle name="Ergebnis 2 4" xfId="25220" xr:uid="{EA0B9CDF-CFCA-4821-822A-B9C9DEBAC6DC}"/>
    <cellStyle name="Ergebnis 2 4 2" xfId="28508" xr:uid="{4707695E-3DCA-40BF-93B5-1F62B8F69096}"/>
    <cellStyle name="Ergebnis 2 4 3" xfId="29198" xr:uid="{BC61EC16-EFF5-4EEB-ACA5-4A2B10056855}"/>
    <cellStyle name="Ergebnis 2 5" xfId="26411" xr:uid="{02F48B2F-0049-4CED-BAF7-E16F91971FFD}"/>
    <cellStyle name="Ergebnis 2 6" xfId="26332" xr:uid="{B60AA013-EBC2-4A22-B7F7-6492E82CFD12}"/>
    <cellStyle name="Ergebnis 3" xfId="11974" xr:uid="{B70E0AFB-C8EB-48D4-81EC-BF32012BA17D}"/>
    <cellStyle name="Ergebnis 3 2" xfId="25063" xr:uid="{19D6D856-AE93-4B9F-9450-F7B1B5539312}"/>
    <cellStyle name="Ergebnis 3 2 2" xfId="28379" xr:uid="{9E18BFA4-BE15-4ACF-8421-A9D1CD4DDE78}"/>
    <cellStyle name="Ergebnis 3 2 3" xfId="29078" xr:uid="{8BBB81FC-AD1D-43F8-999A-2E9144B50B0D}"/>
    <cellStyle name="Ergebnis 3 3" xfId="25417" xr:uid="{16DB731E-35F6-402E-B782-D1253E934E74}"/>
    <cellStyle name="Ergebnis 3 3 2" xfId="28688" xr:uid="{587269F1-8175-4B07-B48B-1F7CA924F72E}"/>
    <cellStyle name="Ergebnis 3 3 3" xfId="29374" xr:uid="{B2012CF5-BFB5-471E-B3B7-3333ACD9EA1A}"/>
    <cellStyle name="Ergebnis 3 4" xfId="26613" xr:uid="{C9B646DE-C308-4DEA-ABE4-3E8A6F7C8318}"/>
    <cellStyle name="Ergebnis 3 5" xfId="27804" xr:uid="{C221DED5-1B2D-49E3-B2B2-52F2DBA36D0A}"/>
    <cellStyle name="Ergebnis 4" xfId="24623" xr:uid="{4F48CF48-C27F-443D-808A-3A578F0C38F0}"/>
    <cellStyle name="Ergebnis 4 2" xfId="28121" xr:uid="{317C0A01-E9C7-4261-BB33-CE3290AB1697}"/>
    <cellStyle name="Ergebnis 4 3" xfId="28834" xr:uid="{2CCE9A2A-3D97-42F5-9FE3-77D66155A873}"/>
    <cellStyle name="Ergebnis 5" xfId="25219" xr:uid="{DF04383C-55EB-406A-89E9-476D359E7A77}"/>
    <cellStyle name="Ergebnis 5 2" xfId="28507" xr:uid="{14BC6B8D-376D-4CD2-83C5-981F079781C4}"/>
    <cellStyle name="Ergebnis 5 3" xfId="29197" xr:uid="{B9AFFFDB-F272-484A-8B63-5F2EA5F35078}"/>
    <cellStyle name="Ergebnis 6" xfId="26410" xr:uid="{5F7D1400-7F33-4F37-8F0E-50C5F36326AF}"/>
    <cellStyle name="Ergebnis 7" xfId="28027" xr:uid="{D0626E79-E7CB-49EA-AA80-8A309376B2D1}"/>
    <cellStyle name="Erklärender Text" xfId="10781" xr:uid="{1B3CCABB-420D-49C8-9D13-50C7AAC4A5B0}"/>
    <cellStyle name="Erklärender Text 2" xfId="10782" xr:uid="{D4B24E46-6BC3-4F56-BA18-A662E1493D65}"/>
    <cellStyle name="Euro" xfId="292" xr:uid="{83D9AAD6-7B32-4586-8550-D68E1DF5CE14}"/>
    <cellStyle name="Euro 2" xfId="2453" xr:uid="{1E894570-A0A1-44F0-A60F-7F45D36538E8}"/>
    <cellStyle name="Euro 2 2" xfId="10784" xr:uid="{53F91C6B-25E7-49E7-AE11-D8371D34D012}"/>
    <cellStyle name="Euro 3" xfId="10783" xr:uid="{D3A02650-282D-41C4-8068-EBC3E626D97B}"/>
    <cellStyle name="Excel Built-in Comma" xfId="293" xr:uid="{0E885E7F-3D71-43CD-AB7F-135524602D37}"/>
    <cellStyle name="Excel Built-in Comma 2" xfId="294" xr:uid="{2689ABD6-0EC2-48EF-A354-AB18C227A0C0}"/>
    <cellStyle name="Excel Built-in Normal" xfId="295" xr:uid="{5E83EB55-9A18-41C1-8BC6-AEFEFC88E38B}"/>
    <cellStyle name="Excel Built-in Normal 2" xfId="296" xr:uid="{CFB1CB50-089A-435A-8DEB-81D1B18FF298}"/>
    <cellStyle name="Excel Built-in Normal 2 2" xfId="297" xr:uid="{B271F6AB-4CBE-45BF-90CF-09709D58EFE1}"/>
    <cellStyle name="Excel Built-in Normal 2 2 2" xfId="3250" xr:uid="{346CCF6C-1BC3-4FA8-AF90-9C4944DE13ED}"/>
    <cellStyle name="Excel Built-in Normal 2 3" xfId="3150" xr:uid="{4CDBD099-A46C-4CAC-A78A-FA4CFAE40035}"/>
    <cellStyle name="Excel Built-in Normal 2 4" xfId="10786" xr:uid="{AA3C7B56-3CAD-4AC9-8DB1-207D5BD6D2BF}"/>
    <cellStyle name="Excel Built-in Normal 2 5" xfId="2094" xr:uid="{4FE8CEA1-2405-4D9E-B6D7-480B892FC54C}"/>
    <cellStyle name="Excel Built-in Normal 3" xfId="298" xr:uid="{F5C50572-88A5-483A-A564-E7D9F63FE956}"/>
    <cellStyle name="Excel Built-in Normal 3 2" xfId="299" xr:uid="{D9446AAA-5A94-4EBB-956D-021B2EB7C0FA}"/>
    <cellStyle name="Excel Built-in Normal 3 3" xfId="10785" xr:uid="{D74B102B-F097-43CB-818E-409F00CF778D}"/>
    <cellStyle name="Excel Built-in Normal 4" xfId="300" xr:uid="{43705A05-32ED-460F-A040-56D4E5DEFAC8}"/>
    <cellStyle name="Excel_BuiltIn_Comma 1" xfId="301" xr:uid="{27D1A8E4-456F-4B7F-ABAB-2FB8EB07475C}"/>
    <cellStyle name="Explanatory Text 10" xfId="10787" xr:uid="{3AB5A826-3C22-410E-97B3-1CA497FE85DB}"/>
    <cellStyle name="Explanatory Text 11" xfId="10788" xr:uid="{4242FCF5-C12F-46DA-B4AC-4AE20DA8147E}"/>
    <cellStyle name="Explanatory Text 12" xfId="10789" xr:uid="{4405EB97-E25E-4A7F-8448-D9748C7201B1}"/>
    <cellStyle name="Explanatory Text 13" xfId="10790" xr:uid="{2343BAB7-730C-40B8-B8A2-18E051DFF039}"/>
    <cellStyle name="Explanatory Text 14" xfId="10791" xr:uid="{20925707-3DC1-40D0-838E-088FCE1E5BBB}"/>
    <cellStyle name="Explanatory Text 15" xfId="10792" xr:uid="{9AECDB6B-54CF-431B-9C2A-8740DEC37369}"/>
    <cellStyle name="Explanatory Text 16" xfId="10793" xr:uid="{B520D335-EFC5-4FAF-9E0B-2BDCB9C4EA74}"/>
    <cellStyle name="Explanatory Text 17" xfId="10794" xr:uid="{7BA37D11-C7A9-42FF-B7EE-F9210E94BF19}"/>
    <cellStyle name="Explanatory Text 18" xfId="10795" xr:uid="{053243BB-A93B-4A70-B55D-E614EC77E143}"/>
    <cellStyle name="Explanatory Text 19" xfId="10796" xr:uid="{97746D6A-133E-49DE-B778-4575D95D53F8}"/>
    <cellStyle name="Explanatory Text 2" xfId="302" xr:uid="{B51A2A01-B900-4926-A5B4-1AC3D38D4371}"/>
    <cellStyle name="Explanatory Text 2 2" xfId="1698" xr:uid="{684FF184-929F-49D6-AEA6-81F0F34EEE2F}"/>
    <cellStyle name="Explanatory Text 2 2 2" xfId="3226" xr:uid="{66D00C87-ED6C-41CA-B2C7-218D5EFE08FC}"/>
    <cellStyle name="Explanatory Text 2 2 2 2" xfId="10799" xr:uid="{16C6495B-33F1-43A6-8C70-6FFCA3A25D25}"/>
    <cellStyle name="Explanatory Text 2 2 3" xfId="10798" xr:uid="{2F4104D4-F7E2-49B9-BD0C-B68B6E1CB1F5}"/>
    <cellStyle name="Explanatory Text 2 3" xfId="1699" xr:uid="{845AE2DB-1BDD-4A6E-A21E-EB045F5DA516}"/>
    <cellStyle name="Explanatory Text 2 3 2" xfId="10800" xr:uid="{C34D1CFE-6B3E-44F1-80A1-2B0B0572B81C}"/>
    <cellStyle name="Explanatory Text 2 4" xfId="1700" xr:uid="{002D4DB7-2AA5-48B9-9F13-439ABD600A08}"/>
    <cellStyle name="Explanatory Text 2 5" xfId="1701" xr:uid="{40C3DF95-2BAD-4987-94B2-928F04414B78}"/>
    <cellStyle name="Explanatory Text 2 6" xfId="1702" xr:uid="{29E67BB4-537F-4F5E-B3F4-6A9E74BC076F}"/>
    <cellStyle name="Explanatory Text 2 7" xfId="1703" xr:uid="{B6032535-DB6D-494F-BAC2-7A331C6C6CC7}"/>
    <cellStyle name="Explanatory Text 2 8" xfId="10797" xr:uid="{193C514B-AB0F-45D7-801F-BD03F6078139}"/>
    <cellStyle name="Explanatory Text 20" xfId="10801" xr:uid="{A6884374-20B7-4E73-9818-6BFA4EC06E6C}"/>
    <cellStyle name="Explanatory Text 21" xfId="10802" xr:uid="{47262870-8DDA-496E-8B96-3D63CB1C0C7E}"/>
    <cellStyle name="Explanatory Text 22" xfId="10803" xr:uid="{7CF7FBB3-A63A-454D-A9CB-4B9AD897C73B}"/>
    <cellStyle name="Explanatory Text 23" xfId="10804" xr:uid="{519FC40F-82EE-4368-BE00-B94F443DED81}"/>
    <cellStyle name="Explanatory Text 24" xfId="10805" xr:uid="{C3DA5478-89AD-4C73-B7C2-A439B07B475A}"/>
    <cellStyle name="Explanatory Text 25" xfId="10806" xr:uid="{ED2BB8FF-FA07-4A02-BA06-46FA47ABE0ED}"/>
    <cellStyle name="Explanatory Text 26" xfId="10807" xr:uid="{2818FA3B-735F-44F8-9CD3-61418A19AA35}"/>
    <cellStyle name="Explanatory Text 27" xfId="10808" xr:uid="{121237AB-7158-4ECF-8265-617DFA2FF063}"/>
    <cellStyle name="Explanatory Text 3" xfId="303" xr:uid="{570997C6-3C19-4565-A4ED-9B52A5B9B9A8}"/>
    <cellStyle name="Explanatory Text 3 2" xfId="1704" xr:uid="{D1295715-6C6B-4E5E-B2D6-DF552622952C}"/>
    <cellStyle name="Explanatory Text 3 2 2" xfId="10810" xr:uid="{37BF2BD9-35E2-4169-A64E-F84CE9685DD9}"/>
    <cellStyle name="Explanatory Text 3 3" xfId="1705" xr:uid="{F34DB737-73EB-45D7-A659-5020CB7DB100}"/>
    <cellStyle name="Explanatory Text 3 4" xfId="1706" xr:uid="{FB216ABD-1842-4B00-AB3D-9320A100233E}"/>
    <cellStyle name="Explanatory Text 3 5" xfId="1707" xr:uid="{0AE29FC8-4CD8-473B-8280-4EB16FA9B8FC}"/>
    <cellStyle name="Explanatory Text 3 6" xfId="1708" xr:uid="{CACDB127-2D66-43BD-8B0A-182D404F1CD3}"/>
    <cellStyle name="Explanatory Text 3 7" xfId="1709" xr:uid="{D073C9F1-D1FF-41F4-B98E-90D9EB3086DB}"/>
    <cellStyle name="Explanatory Text 3 8" xfId="10809" xr:uid="{F1EC8710-91D2-41D6-855F-91EEDC074652}"/>
    <cellStyle name="Explanatory Text 4" xfId="304" xr:uid="{C0A04B9F-2797-4576-8B04-61AE9D297687}"/>
    <cellStyle name="Explanatory Text 4 2" xfId="1710" xr:uid="{A0BEBCD2-89F9-434A-B42C-79E89C2FC125}"/>
    <cellStyle name="Explanatory Text 4 3" xfId="1711" xr:uid="{B281FD67-8BEE-4AE0-90C2-C25AC13E479B}"/>
    <cellStyle name="Explanatory Text 4 4" xfId="1712" xr:uid="{34816967-AAB4-4267-8424-7B9B01280F60}"/>
    <cellStyle name="Explanatory Text 4 5" xfId="1713" xr:uid="{DBBE710F-ED47-4F40-BA76-978415F19504}"/>
    <cellStyle name="Explanatory Text 4 6" xfId="1714" xr:uid="{7DAD9C92-C3A4-4626-BA93-DF3BD6A85E15}"/>
    <cellStyle name="Explanatory Text 4 7" xfId="1715" xr:uid="{C05AFF5B-521C-4293-BEEE-44110E1015A8}"/>
    <cellStyle name="Explanatory Text 4 8" xfId="10811" xr:uid="{53E274C2-CD21-49F3-8551-E3DF7613F5FB}"/>
    <cellStyle name="Explanatory Text 5" xfId="305" xr:uid="{1D390E53-267A-4E28-A05A-D4648FD3896A}"/>
    <cellStyle name="Explanatory Text 5 2" xfId="10812" xr:uid="{B4C2FB81-9EBB-435A-80CD-2214643EAE7B}"/>
    <cellStyle name="Explanatory Text 6" xfId="306" xr:uid="{493C6A61-776C-4116-948D-FDB95C042AF3}"/>
    <cellStyle name="Explanatory Text 6 2" xfId="10813" xr:uid="{241375C6-4D8D-4E88-905D-063A74262128}"/>
    <cellStyle name="Explanatory Text 7" xfId="307" xr:uid="{383B9EEA-65DA-4D3A-B7D7-2976DB2F48DF}"/>
    <cellStyle name="Explanatory Text 7 2" xfId="10814" xr:uid="{27F6804D-5B4B-4986-8903-03C593C16844}"/>
    <cellStyle name="Explanatory Text 8" xfId="308" xr:uid="{BDC0C4F4-AE28-4C2F-8F01-78B6E1A10C42}"/>
    <cellStyle name="Explanatory Text 8 2" xfId="10815" xr:uid="{52F18775-6062-4D94-8242-C0109F393AD8}"/>
    <cellStyle name="Explanatory Text 9" xfId="309" xr:uid="{29CA1A60-536E-45AF-BD3F-01F449E3EBA1}"/>
    <cellStyle name="Explanatory Text 9 2" xfId="10816" xr:uid="{EC233617-8EB8-4B4B-955E-87DAFACCA08F}"/>
    <cellStyle name="F2" xfId="10817" xr:uid="{635A27D5-5910-44DE-A1AF-C0D8E6FDFB45}"/>
    <cellStyle name="F3" xfId="10818" xr:uid="{97C7F7F1-02C5-4675-B98B-238EE3506C4B}"/>
    <cellStyle name="F4" xfId="10819" xr:uid="{28AB1190-2233-4AEE-BF80-B9B847CC18AC}"/>
    <cellStyle name="F5" xfId="10820" xr:uid="{8CB12EA6-ABC5-435F-A905-215189B82407}"/>
    <cellStyle name="F6" xfId="10821" xr:uid="{BA34E855-157B-4032-AE2F-D7D7A0A0F608}"/>
    <cellStyle name="F7" xfId="10822" xr:uid="{E69823FE-D52D-473F-82E9-66CB73CBBFEC}"/>
    <cellStyle name="F8" xfId="10823" xr:uid="{8E750D39-2B9D-45CE-AD7F-2D1AB6ADF125}"/>
    <cellStyle name="FieldName" xfId="10824" xr:uid="{07FBFD96-15C1-4BB0-991D-4AB87A5036EF}"/>
    <cellStyle name="FieldName 2" xfId="11895" xr:uid="{A1CFF262-85B3-43A7-A88C-12A86B7A9EF8}"/>
    <cellStyle name="FieldName 2 2" xfId="12074" xr:uid="{69E8D436-FDA8-42BA-82B3-DE25CAB81670}"/>
    <cellStyle name="FieldName 2 2 2" xfId="25163" xr:uid="{0C7994A3-F5CC-4164-A26A-457E86F7F3BF}"/>
    <cellStyle name="FieldName 2 2 2 2" xfId="28479" xr:uid="{977603D4-5ABF-47C9-BBED-EE5BF51E862D}"/>
    <cellStyle name="FieldName 2 2 2 3" xfId="29178" xr:uid="{CB61160C-FFDA-4635-84B0-01B685C47093}"/>
    <cellStyle name="FieldName 2 2 3" xfId="25517" xr:uid="{7CF4E041-0831-4B1F-BEDF-BDE499AE876B}"/>
    <cellStyle name="FieldName 2 2 3 2" xfId="28788" xr:uid="{8CD3C5A3-75BB-4B78-949F-4E5B68A34BC7}"/>
    <cellStyle name="FieldName 2 2 3 3" xfId="29474" xr:uid="{BD5B034B-6AE2-422F-ACA0-468404B96128}"/>
    <cellStyle name="FieldName 2 2 4" xfId="26712" xr:uid="{4E260830-26C2-4094-B4CA-38DF70ED9204}"/>
    <cellStyle name="FieldName 2 2 5" xfId="27860" xr:uid="{D2C6F2FD-E21A-4201-A264-DADA9542BD41}"/>
    <cellStyle name="FieldName 2 3" xfId="24985" xr:uid="{8DEAF613-0F18-40B3-BF22-4A818A3F160A}"/>
    <cellStyle name="FieldName 2 3 2" xfId="28305" xr:uid="{CEBBC125-347E-4B06-A165-7D2B1F489EE0}"/>
    <cellStyle name="FieldName 2 3 3" xfId="29005" xr:uid="{81CE2F2E-A5E2-432D-8497-71DFEE4A02F3}"/>
    <cellStyle name="FieldName 3" xfId="24633" xr:uid="{F68E9B30-F3C6-4DF7-AE37-113369674705}"/>
    <cellStyle name="FieldName 3 2" xfId="28131" xr:uid="{BD90ADA5-0D60-4C66-B0DA-C7A7CA63C875}"/>
    <cellStyle name="FieldName 3 3" xfId="28844" xr:uid="{FA9F2E56-212E-470F-A364-C2DCC42016DC}"/>
    <cellStyle name="FieldName 4" xfId="25221" xr:uid="{5E3AF15B-3144-476D-AC80-86C72F2917D0}"/>
    <cellStyle name="FieldName 4 2" xfId="28509" xr:uid="{0A2E25F7-6826-4D62-8721-8644A283DD0D}"/>
    <cellStyle name="FieldName 4 3" xfId="29199" xr:uid="{9C031660-BE50-475A-9712-B356F987EF86}"/>
    <cellStyle name="FieldName 5" xfId="26412" xr:uid="{2F7251F5-789A-4B97-9B76-9D0BD513EF53}"/>
    <cellStyle name="FieldName 6" xfId="26471" xr:uid="{35FC6BD3-167A-4F7D-86C7-A4AC99D49CC4}"/>
    <cellStyle name="Fixed" xfId="643" xr:uid="{41FEE144-A007-461F-9A58-0E51CC541D18}"/>
    <cellStyle name="Fixed 2" xfId="10825" xr:uid="{344C31AB-B120-4BF4-98E2-F3406254E737}"/>
    <cellStyle name="Footnote" xfId="10826" xr:uid="{2BA662EC-A791-48B9-A271-3937B8057EC1}"/>
    <cellStyle name="Format Number Column" xfId="14" xr:uid="{307972B9-B1D6-4AB1-AA28-AFC784406D99}"/>
    <cellStyle name="FS_Headings" xfId="10827" xr:uid="{78FDAB13-D9E3-4F38-BCCD-F6AD3698A629}"/>
    <cellStyle name="G01_2001 figures 1 decimal a" xfId="10828" xr:uid="{5997146F-2876-4969-A4FC-3E18E06485E5}"/>
    <cellStyle name="G02 Tab figs Light 0 deci" xfId="10829" xr:uid="{1559EB92-D39C-4A6B-B0DA-4221683C44E0}"/>
    <cellStyle name="G02 Tab figs Light 0 deci 2" xfId="10830" xr:uid="{A4BFB89D-7A80-45AA-819D-182523E1C79B}"/>
    <cellStyle name="G02 Tab figs Light 0 deci_Base Slate" xfId="10831" xr:uid="{BAAC8C08-1EED-4BB8-BDBA-F331475AF0F4}"/>
    <cellStyle name="G02 Table Text" xfId="10832" xr:uid="{E8855383-F96D-4729-8232-6B07B198E292}"/>
    <cellStyle name="G02 Table Text 2" xfId="10833" xr:uid="{6DD1A44D-C1AE-400D-809E-83AA5E4FED70}"/>
    <cellStyle name="G02 Table Text_Base Slate" xfId="10834" xr:uid="{7F4E688C-5796-440A-8706-67B5EFBB4054}"/>
    <cellStyle name="G03_Text" xfId="10835" xr:uid="{4FD25D27-3AEA-4EF0-9FD6-E055F18F203B}"/>
    <cellStyle name="G05 Tab Head Light" xfId="10836" xr:uid="{48AA6950-BBC8-4D18-9072-DA659755C1A3}"/>
    <cellStyle name="G05_Superiors" xfId="10837" xr:uid="{E7CAE948-7A50-4DEA-A642-EA688A294583}"/>
    <cellStyle name="G07_Bold_2002_figs_Green" xfId="10838" xr:uid="{1B881B8C-F38F-4177-8E15-38ABEF9AB88F}"/>
    <cellStyle name="G08_2001_figs" xfId="10839" xr:uid="{76679987-A364-4178-A630-F39D9B72D0CC}"/>
    <cellStyle name="Good 10" xfId="2698" xr:uid="{07F4C127-A66A-4B3C-A071-063322BAADD4}"/>
    <cellStyle name="Good 10 2" xfId="10840" xr:uid="{B7F45124-990B-4D5E-8176-0DE04A0EB69B}"/>
    <cellStyle name="Good 11" xfId="5538" xr:uid="{B27B4652-B512-4928-8888-C6ABDD753EFE}"/>
    <cellStyle name="Good 11 2" xfId="10841" xr:uid="{53399B3B-0302-4775-B0EC-F621AE4DB899}"/>
    <cellStyle name="Good 12" xfId="10842" xr:uid="{890C8C5B-64B0-4A65-AA80-C6544D0A45C0}"/>
    <cellStyle name="Good 13" xfId="10843" xr:uid="{ACE5A58F-545B-493E-B3E5-F970AAD4E768}"/>
    <cellStyle name="Good 14" xfId="10844" xr:uid="{888F21E0-585C-418F-8D03-D42ED61F0DB2}"/>
    <cellStyle name="Good 15" xfId="10845" xr:uid="{FBBAEA7C-7E44-47F5-933A-6C78E716CF54}"/>
    <cellStyle name="Good 16" xfId="10846" xr:uid="{02CD56B9-EC6B-47C2-A984-EA9E03FEAD05}"/>
    <cellStyle name="Good 17" xfId="10847" xr:uid="{74FD4BB0-E2BC-42B5-B0FF-339E4ADF2C45}"/>
    <cellStyle name="Good 18" xfId="10848" xr:uid="{7381C405-5087-4B47-B3B7-4BEF9C621845}"/>
    <cellStyle name="Good 19" xfId="10849" xr:uid="{E637BD7E-FCFD-4421-8A27-2950BD77F51B}"/>
    <cellStyle name="Good 2" xfId="310" xr:uid="{5E35A3A3-2FAD-4151-917E-EC632D0D907D}"/>
    <cellStyle name="Good 2 2" xfId="1716" xr:uid="{3530B501-3566-4BE6-AF32-16247CB3C643}"/>
    <cellStyle name="Good 2 2 2" xfId="3227" xr:uid="{C6EA2EE7-29B9-4AC4-99EA-B8C904467D3F}"/>
    <cellStyle name="Good 2 2 2 2" xfId="10852" xr:uid="{A6B447CF-9DB9-42AA-A246-771E6BA1C083}"/>
    <cellStyle name="Good 2 2 3" xfId="10851" xr:uid="{D83AEE35-6248-477E-8CF5-00B92B659012}"/>
    <cellStyle name="Good 2 3" xfId="1717" xr:uid="{0039DF45-6CE1-4E9A-8B42-1D241FFB3AA9}"/>
    <cellStyle name="Good 2 3 2" xfId="10853" xr:uid="{9D453323-C163-4494-9309-4788B5A25E28}"/>
    <cellStyle name="Good 2 4" xfId="1718" xr:uid="{1D8D3D84-702A-43D1-B1F9-F4AD4A657B78}"/>
    <cellStyle name="Good 2 4 2" xfId="10854" xr:uid="{668B16A3-F5F9-4933-AD13-8134589E464B}"/>
    <cellStyle name="Good 2 5" xfId="1719" xr:uid="{7937C878-2D48-46FF-BE6E-1C716D88C589}"/>
    <cellStyle name="Good 2 6" xfId="1720" xr:uid="{68C10EE6-D4D2-49CF-BA52-F98E449EBE56}"/>
    <cellStyle name="Good 2 7" xfId="1721" xr:uid="{76D512A5-1EBA-4031-81B5-79975A534EB1}"/>
    <cellStyle name="Good 2 8" xfId="10850" xr:uid="{C96FFF21-9D58-4ADF-BD0D-4EEA4D0444ED}"/>
    <cellStyle name="Good 20" xfId="10855" xr:uid="{800117F9-34E7-4EA8-98E7-446EB3182712}"/>
    <cellStyle name="Good 21" xfId="10856" xr:uid="{1AB712D2-4D53-4AA8-9483-BA126FBEFAC4}"/>
    <cellStyle name="Good 22" xfId="10857" xr:uid="{F77CA6E4-EC1D-4DEC-B6D0-310058AA1707}"/>
    <cellStyle name="Good 23" xfId="10858" xr:uid="{29D70CB8-76D0-48B2-A0B4-ECE5EAB200B9}"/>
    <cellStyle name="Good 24" xfId="10859" xr:uid="{0FAB1402-286F-429B-B20F-1816C08E5620}"/>
    <cellStyle name="Good 25" xfId="10860" xr:uid="{8CD9B1E5-3429-45F2-AE5D-A3384AE0E9F7}"/>
    <cellStyle name="Good 26" xfId="10861" xr:uid="{2286866F-102D-424D-B45E-8DB4CBB36E85}"/>
    <cellStyle name="Good 27" xfId="10862" xr:uid="{F9A5E680-8FF0-4BB7-980D-962F93A845FA}"/>
    <cellStyle name="Good 3" xfId="311" xr:uid="{42FC596B-026B-4589-8388-2811EB3434BA}"/>
    <cellStyle name="Good 3 2" xfId="1722" xr:uid="{F39FB104-266E-4F32-BD37-94A202668C51}"/>
    <cellStyle name="Good 3 2 2" xfId="10864" xr:uid="{EF3B8FEC-9ADB-41DB-8331-A08264FD43F1}"/>
    <cellStyle name="Good 3 3" xfId="1723" xr:uid="{4B55E553-D4ED-4D6C-8794-C52313300DDC}"/>
    <cellStyle name="Good 3 4" xfId="1724" xr:uid="{60BC2224-99B2-4373-843B-6BE14B57BBCE}"/>
    <cellStyle name="Good 3 5" xfId="1725" xr:uid="{F5716B06-256B-41D8-A487-5B647F3F4273}"/>
    <cellStyle name="Good 3 6" xfId="1726" xr:uid="{28E9BDB5-B5D2-4E29-A1BF-CE50F75A5E51}"/>
    <cellStyle name="Good 3 7" xfId="1727" xr:uid="{D087E622-780C-4E4D-82FC-1EE733597343}"/>
    <cellStyle name="Good 3 8" xfId="10863" xr:uid="{B16087D2-B403-4ADF-B715-B476DA7F4212}"/>
    <cellStyle name="Good 4" xfId="312" xr:uid="{012B2252-FDB4-429C-8F61-AA7475985C30}"/>
    <cellStyle name="Good 4 2" xfId="1728" xr:uid="{63989D63-11B2-422A-AB35-F2B1147ADDA8}"/>
    <cellStyle name="Good 4 3" xfId="1729" xr:uid="{869BC1DC-5328-4F71-AB7F-020AB87B3A6C}"/>
    <cellStyle name="Good 4 4" xfId="1730" xr:uid="{810DBDDB-8FB8-4914-B23E-2D770D6B97D4}"/>
    <cellStyle name="Good 4 5" xfId="1731" xr:uid="{D859E60D-589F-4EBE-A2E3-29B03A5F62BD}"/>
    <cellStyle name="Good 4 6" xfId="1732" xr:uid="{96062E4D-8FEE-4971-8D43-71F4F4CF13AC}"/>
    <cellStyle name="Good 4 7" xfId="1733" xr:uid="{5808257A-3673-45BF-99B0-D8BF9B949267}"/>
    <cellStyle name="Good 4 8" xfId="10865" xr:uid="{F66E8E2F-BB89-4A7E-9230-C9241B1582DB}"/>
    <cellStyle name="Good 5" xfId="313" xr:uid="{1CD91568-6009-420D-B6E2-408E5243528B}"/>
    <cellStyle name="Good 5 2" xfId="10866" xr:uid="{78A12D1B-DA82-4365-868A-E12EC66272E1}"/>
    <cellStyle name="Good 6" xfId="314" xr:uid="{2DB5B812-2EB9-46EB-AE6C-2D2145479EE7}"/>
    <cellStyle name="Good 6 2" xfId="10867" xr:uid="{C1E7B327-4949-4948-9E22-01F2D51ED091}"/>
    <cellStyle name="Good 7" xfId="315" xr:uid="{3FE877A5-3123-4D22-93FE-FBE48CADBCA0}"/>
    <cellStyle name="Good 7 2" xfId="10868" xr:uid="{83B41BF1-26B3-45F0-B6F9-204A15E578A3}"/>
    <cellStyle name="Good 8" xfId="316" xr:uid="{DD0B34EB-E77D-46AB-80F3-5CB435DA3152}"/>
    <cellStyle name="Good 8 2" xfId="10869" xr:uid="{14521CB0-368B-41A9-9E95-B5741E77BCA7}"/>
    <cellStyle name="Good 9" xfId="317" xr:uid="{7CDCC469-2CD9-4E0D-9655-B9B38F2F794B}"/>
    <cellStyle name="Good 9 2" xfId="10870" xr:uid="{01DA8015-F0E0-495A-8C44-41AF0E1EA6C7}"/>
    <cellStyle name="Grey" xfId="15" xr:uid="{20FD5CF4-A063-40B8-A723-F8A08E2D95E5}"/>
    <cellStyle name="Grey 2" xfId="644" xr:uid="{CBAA2D99-1E9C-4B3E-B32F-28F84CCCEB5C}"/>
    <cellStyle name="Grey 3" xfId="2671" xr:uid="{4739B907-C5B9-4392-9FC1-4EEDEE2F70BD}"/>
    <cellStyle name="Grey 3 2" xfId="3255" xr:uid="{F61D496A-4113-46E9-8ED2-8F6A1564592B}"/>
    <cellStyle name="Gut" xfId="10871" xr:uid="{A0EE3764-C981-42C4-9F0C-FE6A77E0EB81}"/>
    <cellStyle name="Gut 2" xfId="10872" xr:uid="{2939D35E-01A4-4E2B-862D-8CA0C1D08A31}"/>
    <cellStyle name="Header - Style1" xfId="1967" xr:uid="{21B2BCEA-67F7-4B78-BBFE-812399261265}"/>
    <cellStyle name="Header - Style1 2" xfId="24189" xr:uid="{2C38CC8F-F9D5-4BE7-87F0-EC10A8E4482E}"/>
    <cellStyle name="Header - Style1 2 2" xfId="28081" xr:uid="{503D4FE1-AAD8-4773-843C-A06C9410392B}"/>
    <cellStyle name="Header - Style1 3" xfId="25878" xr:uid="{B4551669-2514-48E2-83F5-A720F1631472}"/>
    <cellStyle name="Header1" xfId="16" xr:uid="{AD1789DF-38FD-4400-83F7-628DCCC4CB9F}"/>
    <cellStyle name="Header1 2" xfId="2715" xr:uid="{0901A3A8-7EB7-422E-ACE7-287375675DD7}"/>
    <cellStyle name="Header1 3" xfId="2720" xr:uid="{29E248AE-7186-4DBF-B44D-6A2EE01017E1}"/>
    <cellStyle name="Header1 4" xfId="10873" xr:uid="{49BC68B5-7931-4548-B63F-B040E13CEB3B}"/>
    <cellStyle name="Header1 4 2" xfId="11976" xr:uid="{DD0539BB-8267-49D7-835A-78658D324ED5}"/>
    <cellStyle name="Header1 4 2 2" xfId="25065" xr:uid="{A96E4088-C251-4674-9299-9A7837293CF9}"/>
    <cellStyle name="Header1 4 2 2 2" xfId="28381" xr:uid="{CD73D475-C968-4E1E-B727-46A357A62155}"/>
    <cellStyle name="Header1 4 2 2 3" xfId="29080" xr:uid="{247B2D41-89F3-4905-833E-DD83C4912DA5}"/>
    <cellStyle name="Header1 4 2 3" xfId="25419" xr:uid="{D72EB285-1518-42A2-8D39-770D61AE18FE}"/>
    <cellStyle name="Header1 4 2 3 2" xfId="28690" xr:uid="{22935A76-C8C1-4611-B0D7-DB84718B8938}"/>
    <cellStyle name="Header1 4 2 3 3" xfId="29376" xr:uid="{702C4CA0-9649-4457-930D-2581F714214B}"/>
    <cellStyle name="Header1 4 2 4" xfId="26615" xr:uid="{8E2B6EF4-1BFC-4226-AD60-753685E9851B}"/>
    <cellStyle name="Header1 4 2 5" xfId="26328" xr:uid="{7BC89936-F1DA-4033-9C5A-FE2DD3E033B3}"/>
    <cellStyle name="Header1 4 3" xfId="24634" xr:uid="{5C3BAE89-A3D0-4815-ABA2-5D1001A377F2}"/>
    <cellStyle name="Header1 4 3 2" xfId="28132" xr:uid="{32FDFC66-07CB-40DA-B100-14F439F10FBC}"/>
    <cellStyle name="Header1 4 3 3" xfId="28845" xr:uid="{8D910A85-015D-4FC0-BB10-11D3F198A389}"/>
    <cellStyle name="Header1 4 4" xfId="25222" xr:uid="{D059F49E-5FD2-44D8-A19A-15D047027C1D}"/>
    <cellStyle name="Header1 4 4 2" xfId="28510" xr:uid="{E013530F-E446-4A70-A547-828B7579F641}"/>
    <cellStyle name="Header1 4 4 3" xfId="29200" xr:uid="{3A4E053B-AADD-464E-AACE-B72EAC2301CA}"/>
    <cellStyle name="Header1 4 5" xfId="26413" xr:uid="{C3B791D2-1655-4E33-91C4-2FA27A7777A3}"/>
    <cellStyle name="Header1 4 6" xfId="28061" xr:uid="{3B2DCF0B-A089-46FF-8286-A539AF34A004}"/>
    <cellStyle name="Header1 5" xfId="11896" xr:uid="{0606D3C4-44C8-4046-8B70-68D0E34801D3}"/>
    <cellStyle name="Header1 5 2" xfId="24986" xr:uid="{7ECB69D5-F6A9-4DE1-B219-3D56CB54F32F}"/>
    <cellStyle name="Header1 5 2 2" xfId="28306" xr:uid="{071A9C5E-D11A-4ABA-A4CB-1FBBF2CA05B6}"/>
    <cellStyle name="Header1 5 2 3" xfId="29006" xr:uid="{1BF06BA7-FF1F-46DA-B58D-B49DE1A99DD2}"/>
    <cellStyle name="Header1 5 3" xfId="25345" xr:uid="{AA6C62F4-1E34-422D-9ECD-F25E661D0EC8}"/>
    <cellStyle name="Header1 5 3 2" xfId="28616" xr:uid="{58FCC6B1-B693-4C04-B6B8-4E2563494D20}"/>
    <cellStyle name="Header1 5 3 3" xfId="29302" xr:uid="{FFC51A07-1422-461B-800B-EEDFFA57CE47}"/>
    <cellStyle name="Header1 5 4" xfId="26544" xr:uid="{3B76AD4E-84D0-4EA8-97F6-DE44306F6E0C}"/>
    <cellStyle name="Header1 5 5" xfId="27032" xr:uid="{4897F800-AE05-4344-8004-584555E45ADB}"/>
    <cellStyle name="Header1 6" xfId="1734" xr:uid="{FD1086A6-D447-4A29-88C9-E30CC74A02BE}"/>
    <cellStyle name="Header2" xfId="17" xr:uid="{2E819953-67F1-434F-ACA0-3524915A48A7}"/>
    <cellStyle name="Header2 2" xfId="783" xr:uid="{28C86AA5-C622-4FCB-BA63-1DB1D7FA4C0E}"/>
    <cellStyle name="Header2 2 2" xfId="2716" xr:uid="{3AFA7F15-D8FC-4721-B3F5-D7955A1D0953}"/>
    <cellStyle name="Header2 2 2 2" xfId="18603" xr:uid="{50768878-9BC4-40EB-BF5E-0B4E7E140326}"/>
    <cellStyle name="Header2 2 2 2 2" xfId="27623" xr:uid="{6B1A604D-E590-4847-9FE4-2FA0D3DF1F5F}"/>
    <cellStyle name="Header2 2 2 2 3" xfId="26266" xr:uid="{A81974F6-244D-4403-9BB1-E0E7DE733D09}"/>
    <cellStyle name="Header2 2 2 3" xfId="17468" xr:uid="{708EDA7C-2796-424D-ABBE-DFC8DEE679BC}"/>
    <cellStyle name="Header2 2 2 3 2" xfId="27138" xr:uid="{9EA5B136-DF90-4B03-9457-1D16E4E50559}"/>
    <cellStyle name="Header2 2 2 3 3" xfId="26951" xr:uid="{020D5B8E-4808-4158-A326-7B6AF7AF96A3}"/>
    <cellStyle name="Header2 2 2 4" xfId="25947" xr:uid="{D04CDD39-9EDD-4CA9-8A1A-641113162AD5}"/>
    <cellStyle name="Header2 2 2 5" xfId="27740" xr:uid="{7FDF4B50-C56C-4DDF-AB74-98827F45BDD9}"/>
    <cellStyle name="Header2 2 3" xfId="11948" xr:uid="{ACCE353C-05AE-4A67-9509-9C8394FA956C}"/>
    <cellStyle name="Header2 2 3 2" xfId="25038" xr:uid="{0CAAC055-A449-47C1-8052-BF826A54722D}"/>
    <cellStyle name="Header2 2 3 2 2" xfId="28354" xr:uid="{8DB0FE4C-42A1-429C-A9B3-F0F8F42EE559}"/>
    <cellStyle name="Header2 2 3 2 3" xfId="29053" xr:uid="{03A7ADAC-9B9C-4915-A358-30C0B0AC50F4}"/>
    <cellStyle name="Header2 2 3 3" xfId="25392" xr:uid="{47DEB3DC-5743-496A-9447-957B8FDFA9AF}"/>
    <cellStyle name="Header2 2 3 3 2" xfId="28663" xr:uid="{DD4F5039-31B6-4A84-91CF-9BBBA600E3E2}"/>
    <cellStyle name="Header2 2 3 3 3" xfId="29349" xr:uid="{DF84C02E-DA05-4DE8-8A37-C4682BCFD6C4}"/>
    <cellStyle name="Header2 2 3 4" xfId="26590" xr:uid="{514989BD-852A-4878-A543-AD727736921A}"/>
    <cellStyle name="Header2 2 3 5" xfId="27764" xr:uid="{D312A8B9-7B1B-47A3-9D8C-F8ECB998F622}"/>
    <cellStyle name="Header2 2 4" xfId="17699" xr:uid="{2B54B5C5-8DEC-44A2-B229-3FEEBC4159D2}"/>
    <cellStyle name="Header2 2 4 2" xfId="27213" xr:uid="{EA875BED-6629-48DF-A167-F67D5ADF9FCF}"/>
    <cellStyle name="Header2 2 4 3" xfId="26985" xr:uid="{0FBBCEEE-52E3-4DCF-9C01-0CD5536EBE73}"/>
    <cellStyle name="Header2 2 5" xfId="17622" xr:uid="{F0D07B3D-D9C9-4379-AA0A-ACD48410CAC2}"/>
    <cellStyle name="Header2 2 5 2" xfId="27207" xr:uid="{2FFEAAB7-AEAD-411D-AD8B-B169C1764BBC}"/>
    <cellStyle name="Header2 2 5 3" xfId="26808" xr:uid="{7E343921-2FCD-48C2-A3CF-FC45ADFBB3EC}"/>
    <cellStyle name="Header2 2 6" xfId="28301" xr:uid="{27FB1B8C-34D4-425C-8499-5B8DB1BB57C6}"/>
    <cellStyle name="Header2 3" xfId="878" xr:uid="{D349DF60-CC8B-4E46-A733-4F79FEB6B4E4}"/>
    <cellStyle name="Header2 3 2" xfId="11946" xr:uid="{07707DB1-E40A-41A8-89C1-1FDC08C6FF8B}"/>
    <cellStyle name="Header2 3 2 2" xfId="25036" xr:uid="{C969A4EF-005D-4E0A-85B9-50CFFB048367}"/>
    <cellStyle name="Header2 3 2 2 2" xfId="28352" xr:uid="{0B7611F9-21A5-4875-9277-A9B7ADF81DE3}"/>
    <cellStyle name="Header2 3 2 2 3" xfId="29051" xr:uid="{6298018F-0BF7-49DE-BBA2-1552A9EA5BE0}"/>
    <cellStyle name="Header2 3 2 3" xfId="25390" xr:uid="{94B84A2C-0FF2-4EEA-96EF-6CC9200950A8}"/>
    <cellStyle name="Header2 3 2 3 2" xfId="28661" xr:uid="{A342264E-DE29-4EC1-B874-19928CC93FD3}"/>
    <cellStyle name="Header2 3 2 3 3" xfId="29347" xr:uid="{BF3D1BBF-0DD3-437C-A1C7-A0A130148E2A}"/>
    <cellStyle name="Header2 3 2 4" xfId="26588" xr:uid="{A8FD0424-12B9-4175-9813-8C530E26BF14}"/>
    <cellStyle name="Header2 3 2 5" xfId="27876" xr:uid="{EA64DFF6-2F07-4DC1-85A0-86AFF83E3777}"/>
    <cellStyle name="Header2 3 3" xfId="17794" xr:uid="{16980CCA-FA0F-4708-B432-96D08FE8B3A6}"/>
    <cellStyle name="Header2 3 3 2" xfId="27304" xr:uid="{335160A4-9939-4CFE-A978-40990B93802C}"/>
    <cellStyle name="Header2 3 3 3" xfId="25926" xr:uid="{33F058E1-3D69-442C-BAC2-7154145CF1C4}"/>
    <cellStyle name="Header2 3 4" xfId="17617" xr:uid="{124159C6-4C4D-42A0-B93F-9D253AB331F7}"/>
    <cellStyle name="Header2 3 4 2" xfId="27204" xr:uid="{DFE3DE99-19E2-4ECF-8B8D-A0066AA0F729}"/>
    <cellStyle name="Header2 3 4 3" xfId="25914" xr:uid="{3E2C8FDE-48BF-4E4E-BC82-5CFFCA026B52}"/>
    <cellStyle name="Header2 3 5" xfId="25697" xr:uid="{2C24E91E-D0EF-459F-B84F-CA146CC31449}"/>
    <cellStyle name="Header2 3 6" xfId="27654" xr:uid="{20FA8F62-1109-4BC6-A448-3685CCCCEAF3}"/>
    <cellStyle name="Header2 4" xfId="10874" xr:uid="{7A2EDE84-AFD3-467F-8025-5356093882FB}"/>
    <cellStyle name="Header2 5" xfId="1735" xr:uid="{C5714CB4-D1AB-4269-9230-FFFBA25045EC}"/>
    <cellStyle name="Header2 5 2" xfId="18094" xr:uid="{C87995AB-C4B4-4B24-A9BF-913FA9C525FF}"/>
    <cellStyle name="Header2 5 2 2" xfId="27420" xr:uid="{2CC657B6-CD29-4840-939C-97FD71965F20}"/>
    <cellStyle name="Header2 5 2 3" xfId="27767" xr:uid="{3AC37BD0-6DC8-48E6-9001-FD51331B36E0}"/>
    <cellStyle name="Header2 5 3" xfId="18938" xr:uid="{651FAFFA-EDB0-474A-96B5-310FB35F50AC}"/>
    <cellStyle name="Header2 5 3 2" xfId="27669" xr:uid="{D5BA5CDD-F9FD-4FE6-973A-AF3ADCD2EB79}"/>
    <cellStyle name="Header2 5 3 3" xfId="27949" xr:uid="{4A16AF6B-B570-44EF-A23F-C43735B4AB19}"/>
    <cellStyle name="Header2 5 4" xfId="25802" xr:uid="{78CE764B-756A-487B-9890-0BBEC9925E7A}"/>
    <cellStyle name="Header2 5 5" xfId="27951" xr:uid="{70C7520F-CEE0-4A15-8761-897F630483B5}"/>
    <cellStyle name="Header2 6" xfId="11907" xr:uid="{CAF5D697-82DC-4495-8FC3-8DE7D3EBF4B4}"/>
    <cellStyle name="Header2 6 2" xfId="24997" xr:uid="{D927ABB6-406E-4A68-952A-DBE9BD0B32A1}"/>
    <cellStyle name="Header2 6 2 2" xfId="28313" xr:uid="{F1A2B6D0-14BA-4C00-AB83-6C5D6F01DE77}"/>
    <cellStyle name="Header2 6 2 3" xfId="29012" xr:uid="{04FD35A5-F5C3-4939-AF0A-A82CDDD7E8FF}"/>
    <cellStyle name="Header2 6 3" xfId="25351" xr:uid="{40F1F4F7-A6B8-41C3-8F66-D275CC2B47B5}"/>
    <cellStyle name="Header2 6 3 2" xfId="28622" xr:uid="{7628CBED-B0DB-47B8-B8B5-7FB7BC94F6BC}"/>
    <cellStyle name="Header2 6 3 3" xfId="29308" xr:uid="{5502699D-C1EC-4185-9F83-F2C449376CB1}"/>
    <cellStyle name="Header2 6 4" xfId="26551" xr:uid="{70D41168-BD42-4D3B-AB41-490C8D7DB2AE}"/>
    <cellStyle name="Header2 6 5" xfId="26849" xr:uid="{90D57B38-CE19-44B2-B7EE-EB7AE6E278A3}"/>
    <cellStyle name="Header2 7" xfId="18184" xr:uid="{B75BF4D1-52FE-49D6-B666-1150363E018B}"/>
    <cellStyle name="Header2 7 2" xfId="27504" xr:uid="{5B987E86-4DBF-4980-BCE7-7E6ADA23A9C6}"/>
    <cellStyle name="Header2 7 3" xfId="26948" xr:uid="{BF05D7EA-01D6-4179-9663-D47A6273A0D2}"/>
    <cellStyle name="Header2 8" xfId="25541" xr:uid="{49F8163F-7A87-4AE4-9861-B402BF087AE8}"/>
    <cellStyle name="Header2 9" xfId="25882" xr:uid="{198CD076-B3F1-4A6C-AE07-E24C7567AD04}"/>
    <cellStyle name="Header3" xfId="10875" xr:uid="{1492340E-B745-4C37-902F-CD01713935AA}"/>
    <cellStyle name="Heading" xfId="1968" xr:uid="{F8382AA3-ADA2-4448-9337-885172D2ED2F}"/>
    <cellStyle name="Heading 1 10" xfId="2700" xr:uid="{D0B40356-E457-4287-AB31-1517DB917BD4}"/>
    <cellStyle name="Heading 1 10 2" xfId="10877" xr:uid="{F4B96066-2E11-419C-BA94-AB910B0C563D}"/>
    <cellStyle name="Heading 1 11" xfId="10878" xr:uid="{79198F66-06A4-4159-89DA-3702A43BB6DC}"/>
    <cellStyle name="Heading 1 12" xfId="10879" xr:uid="{FA22FD9F-EE39-42AA-A95B-A67F80B9368F}"/>
    <cellStyle name="Heading 1 13" xfId="10880" xr:uid="{9575E79A-63D7-467B-95FF-C026E62E5A4C}"/>
    <cellStyle name="Heading 1 14" xfId="10881" xr:uid="{DB432632-4E6B-4172-983E-3E4D86ECFB18}"/>
    <cellStyle name="Heading 1 15" xfId="10882" xr:uid="{DF81F3FD-9A95-4C55-94E9-628B815830ED}"/>
    <cellStyle name="Heading 1 16" xfId="10883" xr:uid="{BE329F6D-BCB6-4EBE-BC3C-608C4EFA1E79}"/>
    <cellStyle name="Heading 1 17" xfId="10884" xr:uid="{D7A416E7-A59F-4340-B966-8F77635E1386}"/>
    <cellStyle name="Heading 1 18" xfId="10885" xr:uid="{D20E3B92-5297-424C-8C4E-54154B3CCAFB}"/>
    <cellStyle name="Heading 1 19" xfId="10886" xr:uid="{575AB842-DC91-4BBC-AEE5-AAE868643C7F}"/>
    <cellStyle name="Heading 1 2" xfId="318" xr:uid="{76617AF4-A2C9-4A25-8CE2-9F97C3FD4078}"/>
    <cellStyle name="Heading 1 2 2" xfId="1736" xr:uid="{073DF6A6-3FAC-4343-9F3B-8C15E9AABC5D}"/>
    <cellStyle name="Heading 1 2 2 2" xfId="3228" xr:uid="{7DC96BD2-05A7-4DED-92F2-B6DE15CE1F84}"/>
    <cellStyle name="Heading 1 2 2 2 2" xfId="10889" xr:uid="{A356FC31-0EAD-44AE-9220-E4E75B4BCD93}"/>
    <cellStyle name="Heading 1 2 2 3" xfId="10888" xr:uid="{B25B7532-C142-41DE-B44C-76056041E869}"/>
    <cellStyle name="Heading 1 2 3" xfId="1737" xr:uid="{A01591B3-BFE2-4E47-9599-A4AD131C018F}"/>
    <cellStyle name="Heading 1 2 3 2" xfId="10890" xr:uid="{74190C3C-E60E-4F1E-BA35-CA4BB969694A}"/>
    <cellStyle name="Heading 1 2 4" xfId="1738" xr:uid="{85C103B6-1BB2-4F55-8564-4A5AEE79BDA4}"/>
    <cellStyle name="Heading 1 2 4 2" xfId="10891" xr:uid="{E6E4666B-9CA1-4FBA-84D8-28261EBEDB78}"/>
    <cellStyle name="Heading 1 2 5" xfId="1739" xr:uid="{319C4A2F-0DA3-489C-9D20-DBF6E9E7C9EA}"/>
    <cellStyle name="Heading 1 2 6" xfId="1740" xr:uid="{1CEC9B20-1197-489C-A043-1A596810E678}"/>
    <cellStyle name="Heading 1 2 7" xfId="1741" xr:uid="{65434169-A344-4EAA-B61E-4BCACBDD6E52}"/>
    <cellStyle name="Heading 1 2 8" xfId="10887" xr:uid="{4F35422C-79FA-4EEB-A5B1-3023C028D2D3}"/>
    <cellStyle name="Heading 1 20" xfId="10892" xr:uid="{69456741-3049-426D-95FA-6CC47C8E0C08}"/>
    <cellStyle name="Heading 1 21" xfId="10893" xr:uid="{C95780B3-EAE8-4CF5-9294-47CE6A2D9838}"/>
    <cellStyle name="Heading 1 22" xfId="10894" xr:uid="{1BB9A8E2-11D8-4D26-AC09-2D475D3B27E7}"/>
    <cellStyle name="Heading 1 23" xfId="10895" xr:uid="{38BAED60-BF96-4406-9B89-15F79CCBB344}"/>
    <cellStyle name="Heading 1 24" xfId="10896" xr:uid="{2163E1A3-6F95-498E-B45C-969CD523839E}"/>
    <cellStyle name="Heading 1 25" xfId="10897" xr:uid="{6FB96A1B-B6AE-4819-B9DA-E80677037686}"/>
    <cellStyle name="Heading 1 26" xfId="10898" xr:uid="{C24F1513-6A17-4FB4-A9A5-9A44C6380B7D}"/>
    <cellStyle name="Heading 1 27" xfId="10899" xr:uid="{92BE870A-2AC4-4A7C-B7E3-BFADFA86D522}"/>
    <cellStyle name="Heading 1 3" xfId="319" xr:uid="{D40DCADA-563F-4F3A-925A-36DA78323B21}"/>
    <cellStyle name="Heading 1 3 2" xfId="1742" xr:uid="{916125D6-B74C-4544-A4BE-8CAC75930352}"/>
    <cellStyle name="Heading 1 3 2 2" xfId="10901" xr:uid="{A035BBD9-E88C-41ED-9FFE-A5F08FDB426F}"/>
    <cellStyle name="Heading 1 3 3" xfId="1743" xr:uid="{5656F8BE-E724-4492-A32A-8B9F2D97D14E}"/>
    <cellStyle name="Heading 1 3 4" xfId="1744" xr:uid="{8B82606B-DBCC-4FBE-889C-087C741FA508}"/>
    <cellStyle name="Heading 1 3 5" xfId="1745" xr:uid="{22088B31-2DBD-489D-ABB1-188ABC88A814}"/>
    <cellStyle name="Heading 1 3 6" xfId="1746" xr:uid="{FB4BDB8F-300D-4A30-9B14-7EEDE32E86AB}"/>
    <cellStyle name="Heading 1 3 7" xfId="1747" xr:uid="{EB76635F-5DE2-4A9A-9EE2-4528CF28B642}"/>
    <cellStyle name="Heading 1 3 8" xfId="10900" xr:uid="{CACC3801-A0B1-42D3-9CE9-8FD92334C05B}"/>
    <cellStyle name="Heading 1 4" xfId="320" xr:uid="{CE8390AC-CB8D-4880-BA31-CA3496587979}"/>
    <cellStyle name="Heading 1 4 2" xfId="1748" xr:uid="{03184FDD-1752-4FB4-8445-70E7E49179F7}"/>
    <cellStyle name="Heading 1 4 3" xfId="1749" xr:uid="{B7D35C6B-515A-4886-93BD-51807F25C6AD}"/>
    <cellStyle name="Heading 1 4 4" xfId="1750" xr:uid="{634AE698-0D94-47FC-89C6-BE5C31B25AD4}"/>
    <cellStyle name="Heading 1 4 5" xfId="1751" xr:uid="{144473BD-E14E-468D-B406-58B2397B295F}"/>
    <cellStyle name="Heading 1 4 6" xfId="1752" xr:uid="{03AEC792-2CB0-487C-B0BC-B59E62212AE5}"/>
    <cellStyle name="Heading 1 4 7" xfId="1753" xr:uid="{E805C358-08B2-4EA9-B612-AF40E516606D}"/>
    <cellStyle name="Heading 1 4 8" xfId="10902" xr:uid="{02FE9A0C-4270-4028-A6A9-2C276646DB40}"/>
    <cellStyle name="Heading 1 5" xfId="321" xr:uid="{C9F76F12-FFB6-47E9-8F1A-24BBCC1AE6CF}"/>
    <cellStyle name="Heading 1 5 2" xfId="10903" xr:uid="{9C4FE224-C04B-42B0-B8B9-A61E2BDD34F2}"/>
    <cellStyle name="Heading 1 6" xfId="322" xr:uid="{40ABA4C1-FE2F-4357-A051-2C5EACDF5B3C}"/>
    <cellStyle name="Heading 1 6 2" xfId="10904" xr:uid="{FC993D9D-078F-4863-802C-ADBFDA7B64A4}"/>
    <cellStyle name="Heading 1 7" xfId="323" xr:uid="{09959DD5-CB20-4BB6-9652-9B781E12ABE1}"/>
    <cellStyle name="Heading 1 7 2" xfId="10905" xr:uid="{36418A59-1DB9-43BC-AABC-1C5DFD792B97}"/>
    <cellStyle name="Heading 1 8" xfId="324" xr:uid="{104F47E4-0DB8-4FD2-89B6-F1B1D3B80288}"/>
    <cellStyle name="Heading 1 8 2" xfId="10906" xr:uid="{D02BA01C-DA6C-4D7F-A417-F49E50C6F631}"/>
    <cellStyle name="Heading 1 9" xfId="325" xr:uid="{301D6AED-BBDB-4845-9E2E-D6A27164F64E}"/>
    <cellStyle name="Heading 1 9 2" xfId="10907" xr:uid="{1696C44A-C1E3-41AA-87D2-0041801FA7D7}"/>
    <cellStyle name="Heading 2 10" xfId="2701" xr:uid="{DCF5C2DC-6C36-4CF0-AFE0-31BCB9EB9696}"/>
    <cellStyle name="Heading 2 10 2" xfId="10908" xr:uid="{AFDF09B3-B485-413D-9768-74B5F8D08ABD}"/>
    <cellStyle name="Heading 2 11" xfId="10909" xr:uid="{5D64F5FE-E94D-46EC-834A-7338FB28A019}"/>
    <cellStyle name="Heading 2 12" xfId="10910" xr:uid="{EA67466D-A934-4C3A-A701-CCB19C67AF6C}"/>
    <cellStyle name="Heading 2 13" xfId="10911" xr:uid="{AE83623F-C8C5-45F0-BB61-F7C614F1DF0E}"/>
    <cellStyle name="Heading 2 14" xfId="10912" xr:uid="{728C2995-866A-4618-B1A9-D0C3D18EE635}"/>
    <cellStyle name="Heading 2 15" xfId="10913" xr:uid="{F4D1176F-B89C-490D-A813-EA8B05DFF3C8}"/>
    <cellStyle name="Heading 2 16" xfId="10914" xr:uid="{AA1E8349-B1F2-43A8-A63A-4707CE14503B}"/>
    <cellStyle name="Heading 2 17" xfId="10915" xr:uid="{05D54E1A-5B82-4E48-9982-304B665E85B3}"/>
    <cellStyle name="Heading 2 18" xfId="10916" xr:uid="{B8CE2270-9932-4486-858D-E3F589E1B885}"/>
    <cellStyle name="Heading 2 19" xfId="10917" xr:uid="{40093D73-1F95-4C93-8176-E18F89BD057F}"/>
    <cellStyle name="Heading 2 2" xfId="326" xr:uid="{27A19BE4-9A81-4D77-865B-803276A09C07}"/>
    <cellStyle name="Heading 2 2 2" xfId="1754" xr:uid="{EB13853F-F93C-4B8C-A7F5-AD8A4746D840}"/>
    <cellStyle name="Heading 2 2 2 2" xfId="3229" xr:uid="{012EB2D2-8D48-40DD-AD73-DCCFED3A14E4}"/>
    <cellStyle name="Heading 2 2 2 2 2" xfId="10920" xr:uid="{6AE86194-746A-44ED-8C96-FDF8B125769E}"/>
    <cellStyle name="Heading 2 2 2 3" xfId="10919" xr:uid="{9C3BF580-3D7A-43A3-8F25-F5A8E4927A9A}"/>
    <cellStyle name="Heading 2 2 3" xfId="1755" xr:uid="{97251F17-6B68-4315-8B6F-EAE7B2EEF4AB}"/>
    <cellStyle name="Heading 2 2 3 2" xfId="10921" xr:uid="{AB79D33C-D1AF-4EC8-99D4-3BE7E0D2232B}"/>
    <cellStyle name="Heading 2 2 4" xfId="1756" xr:uid="{C64CBC02-2405-484C-A264-4491CF62D721}"/>
    <cellStyle name="Heading 2 2 4 2" xfId="10922" xr:uid="{274E76FE-AD78-4905-8676-860FD75F83DD}"/>
    <cellStyle name="Heading 2 2 5" xfId="1757" xr:uid="{0B91311B-50C0-4B60-80AE-9494E57EFF94}"/>
    <cellStyle name="Heading 2 2 6" xfId="1758" xr:uid="{3E81ED5C-D2A0-415B-8037-142F1C098BA9}"/>
    <cellStyle name="Heading 2 2 7" xfId="1759" xr:uid="{989BD40F-2DBC-430B-826B-467E5DE560D7}"/>
    <cellStyle name="Heading 2 2 8" xfId="10918" xr:uid="{47365749-931B-42E5-A4C9-8410ED878D86}"/>
    <cellStyle name="Heading 2 20" xfId="10923" xr:uid="{35E2431F-52EC-499B-9218-B566F57C9DD2}"/>
    <cellStyle name="Heading 2 21" xfId="10924" xr:uid="{F1A548D6-3662-4225-B26B-89DD8A6F406B}"/>
    <cellStyle name="Heading 2 22" xfId="10925" xr:uid="{ED16B144-4779-4FE0-9B7E-FE8FC995A62C}"/>
    <cellStyle name="Heading 2 23" xfId="10926" xr:uid="{8F1FAAD0-FF23-41E7-9A0A-8814CCA5264F}"/>
    <cellStyle name="Heading 2 24" xfId="10927" xr:uid="{D18FE330-60B2-41DD-80C8-414F649E4887}"/>
    <cellStyle name="Heading 2 25" xfId="10928" xr:uid="{A84D4A21-DCC6-40AA-9834-5FB1F9B5D349}"/>
    <cellStyle name="Heading 2 26" xfId="10929" xr:uid="{BCA4CB31-9AE3-4A24-B229-17E2BB91FC49}"/>
    <cellStyle name="Heading 2 27" xfId="10930" xr:uid="{8B143FAC-528E-402B-8494-9443629527B4}"/>
    <cellStyle name="Heading 2 3" xfId="327" xr:uid="{8E796473-D07D-46A1-BBE0-376AED9A31B9}"/>
    <cellStyle name="Heading 2 3 2" xfId="1760" xr:uid="{1F93F12D-D2CA-47AB-92DE-48966652C0A8}"/>
    <cellStyle name="Heading 2 3 2 2" xfId="10932" xr:uid="{929BF513-A5CB-40BE-A3D6-405A7BF7D881}"/>
    <cellStyle name="Heading 2 3 3" xfId="1761" xr:uid="{BCAFDAC7-ABA7-4918-9170-C3B1509CBF07}"/>
    <cellStyle name="Heading 2 3 4" xfId="1762" xr:uid="{9099B223-9644-4AFB-8836-16CECFC50F42}"/>
    <cellStyle name="Heading 2 3 5" xfId="1763" xr:uid="{B357AA12-B03C-4632-AAA5-7DBB9CF7184F}"/>
    <cellStyle name="Heading 2 3 6" xfId="1764" xr:uid="{3DD09CCE-4DF7-437C-81B9-B8D1C656928D}"/>
    <cellStyle name="Heading 2 3 7" xfId="1765" xr:uid="{E2D59989-2904-4420-B5F0-ACE15B8851F6}"/>
    <cellStyle name="Heading 2 3 8" xfId="10931" xr:uid="{6D4EED81-4E99-4786-A2D1-855A02EF7D15}"/>
    <cellStyle name="Heading 2 4" xfId="328" xr:uid="{16DF423E-978D-4D1C-9BD6-D1C643D3860E}"/>
    <cellStyle name="Heading 2 4 2" xfId="1766" xr:uid="{F11B8B7A-7DF1-4791-A545-E0B340A77EBD}"/>
    <cellStyle name="Heading 2 4 3" xfId="1767" xr:uid="{CEDFBEB4-A449-4E14-A841-9621B6D55BE8}"/>
    <cellStyle name="Heading 2 4 4" xfId="1768" xr:uid="{EDD12045-6A7B-4C84-BFA8-F9F8001DE5BD}"/>
    <cellStyle name="Heading 2 4 5" xfId="1769" xr:uid="{2354370A-52FC-4F50-A883-556A3749CB35}"/>
    <cellStyle name="Heading 2 4 6" xfId="1770" xr:uid="{09F31D51-06F1-4750-9049-44A02F98C4F7}"/>
    <cellStyle name="Heading 2 4 7" xfId="1771" xr:uid="{95523EC0-55E5-419B-9DB8-951B5179FA6F}"/>
    <cellStyle name="Heading 2 4 8" xfId="10933" xr:uid="{FABFC9FE-B99F-424C-A516-26EAD44747AE}"/>
    <cellStyle name="Heading 2 5" xfId="329" xr:uid="{346D3E3B-049A-4687-8A2B-93A5822415A7}"/>
    <cellStyle name="Heading 2 5 2" xfId="10934" xr:uid="{FD8C07B9-7E46-495D-9AE6-5EB50DC8BD4F}"/>
    <cellStyle name="Heading 2 6" xfId="330" xr:uid="{BAFD2B6E-B64D-4200-A298-6D1276698A6B}"/>
    <cellStyle name="Heading 2 6 2" xfId="10935" xr:uid="{975482DF-B196-4412-A3C7-97554F8E40EB}"/>
    <cellStyle name="Heading 2 7" xfId="331" xr:uid="{6026A90A-6B54-4BAD-B1F8-F82DF69B5983}"/>
    <cellStyle name="Heading 2 7 2" xfId="10936" xr:uid="{792D4E01-D745-44CF-A983-80DFE6191FB7}"/>
    <cellStyle name="Heading 2 8" xfId="332" xr:uid="{88AA9648-4171-40D4-AB82-54CA8FA870A3}"/>
    <cellStyle name="Heading 2 8 2" xfId="10937" xr:uid="{D1CEA5BC-E697-476D-81A9-404263DCA4AC}"/>
    <cellStyle name="Heading 2 9" xfId="333" xr:uid="{AB3214C2-9D91-4A80-9B26-B5E84738DF86}"/>
    <cellStyle name="Heading 2 9 2" xfId="10938" xr:uid="{83225FE1-471D-4F72-A256-BF987E7D2741}"/>
    <cellStyle name="Heading 3 10" xfId="2728" xr:uid="{098F980E-E0DF-4CF3-BB1B-48B2E0134FE1}"/>
    <cellStyle name="Heading 3 10 2" xfId="10939" xr:uid="{D4543422-8335-42CC-827E-C862C8B430FA}"/>
    <cellStyle name="Heading 3 11" xfId="10940" xr:uid="{38845AEC-9425-48CE-883A-A001E05AE93F}"/>
    <cellStyle name="Heading 3 12" xfId="10941" xr:uid="{4C63074C-4087-43DB-9F43-21D3E70FAD3C}"/>
    <cellStyle name="Heading 3 13" xfId="10942" xr:uid="{DA0DCE52-2596-4B04-BF43-8C0BB8FFA3A1}"/>
    <cellStyle name="Heading 3 14" xfId="10943" xr:uid="{7A3D26FA-5665-4840-9D0F-16BC3BEA17B3}"/>
    <cellStyle name="Heading 3 15" xfId="10944" xr:uid="{E0A17127-10EC-4E9D-974D-E5730D4FA9CE}"/>
    <cellStyle name="Heading 3 16" xfId="10945" xr:uid="{1F9FCE26-4480-4705-8DEF-5E18C7C75A63}"/>
    <cellStyle name="Heading 3 17" xfId="10946" xr:uid="{96624ED8-01F6-4EF9-B8CD-4A153E0494FB}"/>
    <cellStyle name="Heading 3 18" xfId="10947" xr:uid="{961263EB-9DFE-438F-98DA-5DC3D69BD891}"/>
    <cellStyle name="Heading 3 19" xfId="10948" xr:uid="{3FE73EE3-23FD-4B1D-A2A2-0B0B0D0F8510}"/>
    <cellStyle name="Heading 3 2" xfId="334" xr:uid="{CEC29C38-1292-456A-8A46-B3B509ED18DB}"/>
    <cellStyle name="Heading 3 2 2" xfId="1772" xr:uid="{B4D8F3CC-9A60-43C0-8CB0-87314FC7B83C}"/>
    <cellStyle name="Heading 3 2 2 2" xfId="3230" xr:uid="{0ED6575B-0870-46DC-816B-140FAF294CFE}"/>
    <cellStyle name="Heading 3 2 2 2 2" xfId="10951" xr:uid="{B509716E-CB4D-4F5E-A293-91F90E138775}"/>
    <cellStyle name="Heading 3 2 2 3" xfId="10950" xr:uid="{0267CDA7-AF7F-4D9D-A291-A5306EB8390E}"/>
    <cellStyle name="Heading 3 2 3" xfId="1773" xr:uid="{279ED059-E00F-4640-9897-B6251484EC66}"/>
    <cellStyle name="Heading 3 2 3 2" xfId="10952" xr:uid="{037CBBBC-9CAD-4144-B7B1-8996EB305C28}"/>
    <cellStyle name="Heading 3 2 4" xfId="1774" xr:uid="{D7A243C3-E9AF-428A-A766-F69832FA0B9D}"/>
    <cellStyle name="Heading 3 2 4 2" xfId="10953" xr:uid="{39683D7F-5D95-4496-8779-D290296CB155}"/>
    <cellStyle name="Heading 3 2 5" xfId="1775" xr:uid="{DB76C2F3-90CF-4706-A2DB-CA727A278DCE}"/>
    <cellStyle name="Heading 3 2 6" xfId="1776" xr:uid="{90F96705-5852-4F29-A6E4-77901327EC6D}"/>
    <cellStyle name="Heading 3 2 7" xfId="1777" xr:uid="{DD5D7632-030B-4B4C-82A0-D8A98CCCBED1}"/>
    <cellStyle name="Heading 3 2 8" xfId="10949" xr:uid="{EEF62230-9940-4481-A2DF-C8DC9EC154E3}"/>
    <cellStyle name="Heading 3 20" xfId="10954" xr:uid="{DBF387AD-0170-4D37-B317-8E91EE1166D8}"/>
    <cellStyle name="Heading 3 21" xfId="10955" xr:uid="{753EF939-C4CC-41D3-BB57-CC86E0D50028}"/>
    <cellStyle name="Heading 3 22" xfId="10956" xr:uid="{25C8BFB1-E649-45FD-92C4-6AE70A03EC99}"/>
    <cellStyle name="Heading 3 23" xfId="10957" xr:uid="{E943BD1E-4E3B-4D93-BFEC-55D7046E6657}"/>
    <cellStyle name="Heading 3 24" xfId="10958" xr:uid="{57E83D1A-D421-4F2B-9D3A-A492F1C5ADB6}"/>
    <cellStyle name="Heading 3 25" xfId="10959" xr:uid="{8B5AD05A-F552-4A50-AAE2-AAA9F477CCAF}"/>
    <cellStyle name="Heading 3 26" xfId="10960" xr:uid="{334B63B0-C2AD-481D-9B9F-4B850852FEB0}"/>
    <cellStyle name="Heading 3 27" xfId="10961" xr:uid="{4BDCB4C1-845C-46F4-AD23-7D74C43C8438}"/>
    <cellStyle name="Heading 3 3" xfId="335" xr:uid="{BF3FF158-6F22-46A8-A93E-3D5F259BCC20}"/>
    <cellStyle name="Heading 3 3 2" xfId="1778" xr:uid="{B97BD6C7-62D5-4931-98EE-C6839F3572CD}"/>
    <cellStyle name="Heading 3 3 2 2" xfId="10963" xr:uid="{3470AA46-09CF-4E55-BA68-39AEC4A49732}"/>
    <cellStyle name="Heading 3 3 3" xfId="1779" xr:uid="{D8967840-D5AE-4FF5-B1CB-EB689BAE6844}"/>
    <cellStyle name="Heading 3 3 4" xfId="1780" xr:uid="{C8614417-390C-4EFE-BDC1-F9990F0DC86A}"/>
    <cellStyle name="Heading 3 3 5" xfId="1781" xr:uid="{EBD67EA0-27D9-4FE1-9330-D9B0CAB76CBE}"/>
    <cellStyle name="Heading 3 3 6" xfId="1782" xr:uid="{F2037758-7240-45B4-B915-F879A6924C53}"/>
    <cellStyle name="Heading 3 3 7" xfId="1783" xr:uid="{1C33534A-3D69-4589-9930-4FF3EE7D23CB}"/>
    <cellStyle name="Heading 3 3 8" xfId="10962" xr:uid="{C8159825-A271-4279-A820-3F913B485DA8}"/>
    <cellStyle name="Heading 3 4" xfId="336" xr:uid="{5D518307-D2F4-40CB-9C3B-0A92E3BF5EAC}"/>
    <cellStyle name="Heading 3 4 2" xfId="1784" xr:uid="{8D93A32C-C48D-46A1-8ED4-87A75DF6BA02}"/>
    <cellStyle name="Heading 3 4 3" xfId="1785" xr:uid="{657EC401-7219-439A-B533-E9C7E5484AAD}"/>
    <cellStyle name="Heading 3 4 4" xfId="1786" xr:uid="{E38DEC00-428B-4C99-A94D-9AD929F07F93}"/>
    <cellStyle name="Heading 3 4 5" xfId="1787" xr:uid="{B1DC8C60-B737-40F6-8315-9DE537955D35}"/>
    <cellStyle name="Heading 3 4 6" xfId="1788" xr:uid="{16035902-9A49-44F8-861B-2B3CE5C7801B}"/>
    <cellStyle name="Heading 3 4 7" xfId="1789" xr:uid="{FF235990-0B2B-4B60-991A-61A7BA6BD600}"/>
    <cellStyle name="Heading 3 4 8" xfId="10964" xr:uid="{E5509E6B-8DF5-4DF3-8BE9-951B76352F3E}"/>
    <cellStyle name="Heading 3 5" xfId="337" xr:uid="{AA4E0A34-0907-4D83-9F59-8CA16792F827}"/>
    <cellStyle name="Heading 3 5 2" xfId="10965" xr:uid="{102EF6D1-5D58-4159-B2B8-1E40FDBA00F3}"/>
    <cellStyle name="Heading 3 6" xfId="338" xr:uid="{1693B96B-E29E-44BC-B361-9348F5C23852}"/>
    <cellStyle name="Heading 3 6 2" xfId="10966" xr:uid="{6F517716-C53F-4E01-82A8-A1BFFD07B72B}"/>
    <cellStyle name="Heading 3 7" xfId="339" xr:uid="{19ABC6C0-8D88-41AC-AD19-7801FBE130DA}"/>
    <cellStyle name="Heading 3 7 2" xfId="10967" xr:uid="{5A36B842-8439-4735-BFAB-CA319D43205E}"/>
    <cellStyle name="Heading 3 8" xfId="340" xr:uid="{4F7A3B7A-D705-46CE-AC9B-2EDB61D83ED7}"/>
    <cellStyle name="Heading 3 8 2" xfId="10968" xr:uid="{8DCFB728-8CB8-4F38-AAFA-8A2E64734160}"/>
    <cellStyle name="Heading 3 9" xfId="341" xr:uid="{C114234D-405C-4789-9C46-D33E3D6CA019}"/>
    <cellStyle name="Heading 3 9 2" xfId="10969" xr:uid="{FAB09BF8-0CDE-4487-9063-16DEE2DF002B}"/>
    <cellStyle name="Heading 4 10" xfId="2692" xr:uid="{4A2AC862-B281-4E32-AE92-049D0358E45A}"/>
    <cellStyle name="Heading 4 10 2" xfId="10970" xr:uid="{65441409-5E43-46C5-816A-1C7760B48B24}"/>
    <cellStyle name="Heading 4 11" xfId="10971" xr:uid="{44AB0FD5-9BF4-45BE-AA3C-D83FACF9F277}"/>
    <cellStyle name="Heading 4 12" xfId="10972" xr:uid="{E0EB9FDD-B0DF-4BBF-9806-92F0C0615EAF}"/>
    <cellStyle name="Heading 4 13" xfId="10973" xr:uid="{95985168-DA02-4F99-AD79-29B6CD1DDD05}"/>
    <cellStyle name="Heading 4 14" xfId="10974" xr:uid="{2BD56335-759B-4415-AF0B-34B8A6434DEC}"/>
    <cellStyle name="Heading 4 15" xfId="10975" xr:uid="{A3D2DE88-F86A-4AC7-A989-E60E2E322D60}"/>
    <cellStyle name="Heading 4 16" xfId="10976" xr:uid="{07AB0796-A9CE-40B7-AB9D-9D4B452450F9}"/>
    <cellStyle name="Heading 4 17" xfId="10977" xr:uid="{43E131B7-3E0F-4C5F-AAD2-A3E5F5478F78}"/>
    <cellStyle name="Heading 4 18" xfId="10978" xr:uid="{D1C2FA32-00DA-48FE-BCAD-1E6BABB782BF}"/>
    <cellStyle name="Heading 4 19" xfId="10979" xr:uid="{EE5D2181-8AFF-4034-9F66-91979CF8AE7B}"/>
    <cellStyle name="Heading 4 2" xfId="342" xr:uid="{40B37EB8-28DC-41AA-B4DE-A87437DDD343}"/>
    <cellStyle name="Heading 4 2 2" xfId="1790" xr:uid="{94EC491D-5C3E-47DF-BABE-C775B34B84C1}"/>
    <cellStyle name="Heading 4 2 2 2" xfId="3231" xr:uid="{7E8750DC-CA7D-4395-AB45-9C2FA48C9ADE}"/>
    <cellStyle name="Heading 4 2 2 2 2" xfId="10982" xr:uid="{E9936DE6-2727-42D0-BE58-25A0B035B7CD}"/>
    <cellStyle name="Heading 4 2 2 3" xfId="10981" xr:uid="{76ABB25D-DEA1-47F2-AC21-CD0BECB9737D}"/>
    <cellStyle name="Heading 4 2 3" xfId="1791" xr:uid="{37CAC8C3-8D34-4F22-BF3F-A38BD725F6F7}"/>
    <cellStyle name="Heading 4 2 3 2" xfId="10983" xr:uid="{47F6E9F9-2755-4D1A-BBF0-7908BAAD0EE6}"/>
    <cellStyle name="Heading 4 2 4" xfId="1792" xr:uid="{5BD7CEDD-24CB-4E02-BE65-7B57F389A4A1}"/>
    <cellStyle name="Heading 4 2 4 2" xfId="10984" xr:uid="{EA227D82-4A63-4CE9-8AA3-878F11C22115}"/>
    <cellStyle name="Heading 4 2 5" xfId="1793" xr:uid="{592FE62F-F8B1-407B-BD2A-0228FC794F29}"/>
    <cellStyle name="Heading 4 2 6" xfId="1794" xr:uid="{D4D6076F-B8FA-4148-A3AC-31B382C32C8B}"/>
    <cellStyle name="Heading 4 2 7" xfId="1795" xr:uid="{99522D15-4AA7-4FB2-9EA9-D0EAE27E7249}"/>
    <cellStyle name="Heading 4 2 8" xfId="10980" xr:uid="{4C24EF2A-61FC-4D2C-8C2D-16B47A20C6B7}"/>
    <cellStyle name="Heading 4 20" xfId="10985" xr:uid="{87F35F06-F394-4B15-8621-5D2B12EA1A9F}"/>
    <cellStyle name="Heading 4 21" xfId="10986" xr:uid="{10365CD1-B6DF-401E-BE63-AE3928E85B47}"/>
    <cellStyle name="Heading 4 22" xfId="10987" xr:uid="{143D993D-F63C-4DB9-A0E8-577F04F8CF57}"/>
    <cellStyle name="Heading 4 23" xfId="10988" xr:uid="{99E4ADD6-3188-4DDE-9567-C7474BF10E10}"/>
    <cellStyle name="Heading 4 24" xfId="10989" xr:uid="{D642DDA2-6B37-430B-BBC2-E00D20D09B59}"/>
    <cellStyle name="Heading 4 25" xfId="10990" xr:uid="{F318003B-7FD5-4F31-9268-A77B3EF5E7BA}"/>
    <cellStyle name="Heading 4 26" xfId="10991" xr:uid="{1CB4327C-790A-482D-8C22-3B36EA9C525B}"/>
    <cellStyle name="Heading 4 27" xfId="10992" xr:uid="{FB98B197-89B6-48A2-AC69-9D44A4E2B71F}"/>
    <cellStyle name="Heading 4 3" xfId="343" xr:uid="{E31DCBD2-7787-4583-A6DD-3C486C4DA682}"/>
    <cellStyle name="Heading 4 3 2" xfId="1796" xr:uid="{0CE0B2A8-4E71-424A-8370-537655E61C2C}"/>
    <cellStyle name="Heading 4 3 2 2" xfId="10994" xr:uid="{94A33004-4110-4AB6-A75F-93CD9B94EAC8}"/>
    <cellStyle name="Heading 4 3 3" xfId="1797" xr:uid="{9A79C75D-3825-4400-A286-EC1581BF5300}"/>
    <cellStyle name="Heading 4 3 4" xfId="1798" xr:uid="{5460F92E-F77C-4853-9EC4-9F8D88F93579}"/>
    <cellStyle name="Heading 4 3 5" xfId="1799" xr:uid="{7F2FD533-E2BD-4E29-A856-B45F46913BA5}"/>
    <cellStyle name="Heading 4 3 6" xfId="1800" xr:uid="{F5D3F8D5-5B9F-40B3-B3C0-43414B56CEF7}"/>
    <cellStyle name="Heading 4 3 7" xfId="1801" xr:uid="{269688A8-D2A5-4BA0-BFA9-32ABBD556B7B}"/>
    <cellStyle name="Heading 4 3 8" xfId="10993" xr:uid="{F8610C9D-0137-4FD9-B8D8-0AFE8EFF40F9}"/>
    <cellStyle name="Heading 4 4" xfId="344" xr:uid="{A94F4651-5B65-4003-85C5-CCFB60C13857}"/>
    <cellStyle name="Heading 4 4 2" xfId="1802" xr:uid="{49EA401F-8CC1-4F8F-A857-EF45AC864F96}"/>
    <cellStyle name="Heading 4 4 3" xfId="1803" xr:uid="{6CD68FC6-4755-49A4-8964-20E137DF6740}"/>
    <cellStyle name="Heading 4 4 4" xfId="1804" xr:uid="{C3FDF8C4-EABA-4015-AA97-8ED82C9A397A}"/>
    <cellStyle name="Heading 4 4 5" xfId="1805" xr:uid="{F3E2B983-2616-42FD-BC51-2AD032B18364}"/>
    <cellStyle name="Heading 4 4 6" xfId="1806" xr:uid="{0F091A4B-700F-4DEA-82C8-8346B54CE619}"/>
    <cellStyle name="Heading 4 4 7" xfId="1807" xr:uid="{3E954345-0E16-4ABC-93DC-399C85128F22}"/>
    <cellStyle name="Heading 4 4 8" xfId="10995" xr:uid="{307E772B-F642-42F6-9F09-B622F65420DE}"/>
    <cellStyle name="Heading 4 5" xfId="345" xr:uid="{52C40341-B530-432E-8F53-89FE6AB7AF19}"/>
    <cellStyle name="Heading 4 5 2" xfId="10996" xr:uid="{7695159D-FEDB-4C27-BBDB-9B14F1C9155C}"/>
    <cellStyle name="Heading 4 6" xfId="346" xr:uid="{CD7D82A1-7029-4430-9FDE-350D773013D0}"/>
    <cellStyle name="Heading 4 6 2" xfId="10997" xr:uid="{B49E74EC-62BC-42CE-9793-C0AC2EAE697F}"/>
    <cellStyle name="Heading 4 7" xfId="347" xr:uid="{3146161E-C8B4-4090-AB24-12C7B88EC352}"/>
    <cellStyle name="Heading 4 7 2" xfId="10998" xr:uid="{AC48E1B2-7BD0-49C6-98A5-0E0984EE98A5}"/>
    <cellStyle name="Heading 4 8" xfId="348" xr:uid="{8DDC8CBB-DBC5-4791-B7A1-3495C723E684}"/>
    <cellStyle name="Heading 4 8 2" xfId="10999" xr:uid="{DFDD43E1-BE4D-4F65-BB57-B9FF5F046A0F}"/>
    <cellStyle name="Heading 4 9" xfId="349" xr:uid="{D8734902-A6A9-4EF7-875D-3B8655ADBEF3}"/>
    <cellStyle name="Heading 4 9 2" xfId="11000" xr:uid="{3E5D633C-7C51-428D-9480-C2A2FDDCA5C4}"/>
    <cellStyle name="Heading 5" xfId="10876" xr:uid="{30BC52FC-87C9-472C-AC29-DE37D54B6756}"/>
    <cellStyle name="Heading No Underline" xfId="11001" xr:uid="{BF624228-F945-402D-A646-CB218D9DA2CA}"/>
    <cellStyle name="Heading No Underline 2" xfId="11002" xr:uid="{C546AA1E-64FC-411A-AC53-C76805597F61}"/>
    <cellStyle name="Heading With Underline" xfId="11003" xr:uid="{383E21BB-5CA6-4EA4-A3DC-AE3632121E7D}"/>
    <cellStyle name="Heading With Underline 2" xfId="11004" xr:uid="{A339D61D-6D4A-4B56-BEA1-6C8D5F78F529}"/>
    <cellStyle name="Heading With Underline 2 2" xfId="24636" xr:uid="{81A2710B-8295-4F15-B13A-11F2DFAA4A66}"/>
    <cellStyle name="Heading With Underline 2 2 2" xfId="28134" xr:uid="{AC5EF913-06CF-4A87-86DE-E8A9C408900E}"/>
    <cellStyle name="Heading With Underline 2 3" xfId="25224" xr:uid="{06FE42C7-4478-437F-BD2B-8511A7C71AF9}"/>
    <cellStyle name="Heading With Underline 2 3 2" xfId="28512" xr:uid="{2E0E40B4-0F72-4386-BCA0-96D5371506A2}"/>
    <cellStyle name="Heading With Underline 3" xfId="24635" xr:uid="{9020236D-3734-48AA-A7D6-FC6E3849170D}"/>
    <cellStyle name="Heading With Underline 3 2" xfId="28133" xr:uid="{26A9733E-7D97-40AC-B437-B9B6283263F1}"/>
    <cellStyle name="Heading With Underline 4" xfId="25223" xr:uid="{A1D60504-9B49-4717-A8E3-4D39551603D1}"/>
    <cellStyle name="Heading With Underline 4 2" xfId="28511" xr:uid="{2D0886DD-C79D-4D43-8CB7-0B14B53AFDA2}"/>
    <cellStyle name="HEADING1" xfId="645" xr:uid="{9888499F-B0AE-4C7D-87F5-E51E76A8FA6B}"/>
    <cellStyle name="Heading1 2" xfId="11005" xr:uid="{F1D6C2F8-07BD-4222-9079-92495F0466DF}"/>
    <cellStyle name="HEADING2" xfId="646" xr:uid="{F8392F54-2ED1-4C6C-9D92-B926C15E0C16}"/>
    <cellStyle name="Heading2 2" xfId="11006" xr:uid="{8022B0F1-F2FB-45B9-8E13-537FF5C56251}"/>
    <cellStyle name="HeadingColumn" xfId="11007" xr:uid="{39B1A89D-306B-4907-A6A1-619C92E65BB4}"/>
    <cellStyle name="HeadingYear" xfId="11008" xr:uid="{0C43D0A3-CFA6-46B3-A604-2F74C19C406A}"/>
    <cellStyle name="HeadingYear 2" xfId="24637" xr:uid="{F35C8FA9-8E2B-4383-9476-3011FF6A6ED8}"/>
    <cellStyle name="HeadingYear 2 2" xfId="28135" xr:uid="{51DDB547-BBA4-4FC8-8702-54FD9E622766}"/>
    <cellStyle name="Helvetica 9" xfId="11009" xr:uid="{A6DC1BE9-D0CC-4255-9B79-070B6E94AA47}"/>
    <cellStyle name="Helvetica 9 C" xfId="11010" xr:uid="{F2EFD92D-2A47-427D-8DF7-F05CB530331F}"/>
    <cellStyle name="Hyperlink 10" xfId="11011" xr:uid="{F5D407F3-FEB9-4AC3-8C47-98CFD3D0FCA8}"/>
    <cellStyle name="Hyperlink 10 2" xfId="11012" xr:uid="{12959F2A-2EBA-4A68-B163-D720501F1A8E}"/>
    <cellStyle name="Hyperlink 11" xfId="11013" xr:uid="{BF93BB1D-3960-410F-84D8-ECF7187F0009}"/>
    <cellStyle name="Hyperlink 11 2" xfId="11014" xr:uid="{3109C35F-14F1-4991-984D-47556BD7DA30}"/>
    <cellStyle name="Hyperlink 12" xfId="11015" xr:uid="{1C272FDE-95EB-42F2-BBBA-17C5587D2929}"/>
    <cellStyle name="Hyperlink 12 2" xfId="11016" xr:uid="{CFE883DC-76A6-4124-AE0F-6DF4C0D18B78}"/>
    <cellStyle name="Hyperlink 13" xfId="11017" xr:uid="{FDF88D37-2563-4B17-B7F0-CDFBFA837275}"/>
    <cellStyle name="Hyperlink 13 2" xfId="11018" xr:uid="{C52D06DF-27EF-4D1B-B006-7FE33E92C801}"/>
    <cellStyle name="Hyperlink 14" xfId="11019" xr:uid="{6CA08A9E-4FF7-400C-A244-8F1FEE151052}"/>
    <cellStyle name="Hyperlink 14 2" xfId="11020" xr:uid="{199D17EA-1DD9-4513-A8D2-4A0AD9EDD883}"/>
    <cellStyle name="Hyperlink 15" xfId="11021" xr:uid="{BBFBE4BB-4AE6-4585-B3E4-BFC5679611F1}"/>
    <cellStyle name="Hyperlink 15 2" xfId="11022" xr:uid="{486A02BC-73F6-4636-AA9A-17F8E8F3562A}"/>
    <cellStyle name="Hyperlink 16" xfId="11023" xr:uid="{158CD424-04BD-409C-8863-D0C9B50C1612}"/>
    <cellStyle name="Hyperlink 16 2" xfId="11024" xr:uid="{482D02B8-A191-4E28-B63D-E0704484B650}"/>
    <cellStyle name="Hyperlink 17" xfId="11025" xr:uid="{E278CF79-E697-4F60-BBD6-F682899A1D1B}"/>
    <cellStyle name="Hyperlink 17 2" xfId="11026" xr:uid="{B48245D4-4E96-4EDF-BC61-6E868B005353}"/>
    <cellStyle name="Hyperlink 18" xfId="11027" xr:uid="{995330EA-4130-4E21-8835-39DB6F950318}"/>
    <cellStyle name="Hyperlink 18 2" xfId="11028" xr:uid="{EFB8B9DC-A176-4D37-A9B8-5B49E1A42343}"/>
    <cellStyle name="Hyperlink 19" xfId="11029" xr:uid="{374C8E95-3723-4635-AD2A-EBD32E7ED2AC}"/>
    <cellStyle name="Hyperlink 2" xfId="350" xr:uid="{281226BF-DBFD-4DF2-90B5-99B821DC5D93}"/>
    <cellStyle name="Hyperlink 2 2" xfId="11031" xr:uid="{46550CE8-7D5C-43C1-A966-599ACD557754}"/>
    <cellStyle name="Hyperlink 2 3" xfId="11032" xr:uid="{0CE4F2A5-A8C6-429D-AEBD-8988499F2014}"/>
    <cellStyle name="Hyperlink 2 4" xfId="11033" xr:uid="{621185CF-34A4-4D48-9A9E-BC4314384E37}"/>
    <cellStyle name="Hyperlink 2 5" xfId="11030" xr:uid="{9DA6C4E6-CA86-4033-BC03-32379A44B59E}"/>
    <cellStyle name="Hyperlink 20" xfId="11034" xr:uid="{44F9CDF3-6B81-4F77-AA6D-B7751CA32E56}"/>
    <cellStyle name="Hyperlink 21" xfId="8535" xr:uid="{7FAF68A2-DA5F-4544-B88F-556CA706F800}"/>
    <cellStyle name="Hyperlink 3" xfId="351" xr:uid="{9A006634-E9BF-46C2-A105-5E2C4B7D4B30}"/>
    <cellStyle name="Hyperlink 3 2" xfId="11036" xr:uid="{ABF87392-6C66-4BCF-BCA6-018899B07E69}"/>
    <cellStyle name="Hyperlink 3 3" xfId="11035" xr:uid="{8FE746A8-3E9A-413B-ABBD-18E6C310111F}"/>
    <cellStyle name="Hyperlink 4" xfId="8473" xr:uid="{EAB19DE5-732D-4AC6-8ACB-0B23C9D9E66F}"/>
    <cellStyle name="Hyperlink 4 2" xfId="11038" xr:uid="{783654B5-B627-4652-860C-6E7240E96404}"/>
    <cellStyle name="Hyperlink 4 2 2" xfId="11039" xr:uid="{CF39CF0A-52D9-48F3-BC01-2AF6C5533E29}"/>
    <cellStyle name="Hyperlink 4 3" xfId="11040" xr:uid="{9F313778-6068-471C-A048-C9CC42F985EB}"/>
    <cellStyle name="Hyperlink 4 3 2" xfId="11041" xr:uid="{EE186467-D5C3-49F9-BE40-9B13F98CCDA0}"/>
    <cellStyle name="Hyperlink 4 4" xfId="11042" xr:uid="{99882AA4-0A58-48EF-916D-215FC6C698A0}"/>
    <cellStyle name="Hyperlink 4 5" xfId="11037" xr:uid="{9BB7FAAC-1D37-4414-826D-5F83B8735DAF}"/>
    <cellStyle name="Hyperlink 5" xfId="11043" xr:uid="{EBD4EED6-B120-4A44-9808-2CEA03E95EF2}"/>
    <cellStyle name="Hyperlink 5 2" xfId="11044" xr:uid="{78DC526E-41CB-4358-862E-79116F835B43}"/>
    <cellStyle name="Hyperlink 6" xfId="11045" xr:uid="{872BFC98-006D-4FB0-A868-93DB49FA8AE9}"/>
    <cellStyle name="Hyperlink 6 2" xfId="11046" xr:uid="{0C342A2E-B7DA-48C5-AAFE-955842D26C6B}"/>
    <cellStyle name="Hyperlink 7" xfId="11047" xr:uid="{1396FA6B-8A05-4720-883F-ACFC9A6313BC}"/>
    <cellStyle name="Hyperlink 8" xfId="11048" xr:uid="{05DE7059-3AC8-4AFB-B589-016182F739A4}"/>
    <cellStyle name="Hyperlink 9" xfId="11049" xr:uid="{F12C7187-1C1F-41D0-9F4E-0B1749F1534B}"/>
    <cellStyle name="Hyperlink_ConsolidationSheet-31Mar_07(CostMethod)" xfId="18" xr:uid="{9EAEF7EC-2CC1-4AEC-9185-433618137E61}"/>
    <cellStyle name="Identification requete" xfId="11050" xr:uid="{E3F9D9E2-8A2E-413B-883E-14E00959302D}"/>
    <cellStyle name="IEAData" xfId="11051" xr:uid="{59B8E543-0EFB-4AB1-8B47-51D5D4A51C9F}"/>
    <cellStyle name="IEAData 2" xfId="11052" xr:uid="{5E790861-987A-49F0-8277-DE609CDD47F4}"/>
    <cellStyle name="IEAData 2 2" xfId="24639" xr:uid="{9604C881-CA33-4456-B43B-0117BE66C782}"/>
    <cellStyle name="IEAData 2 2 2" xfId="28847" xr:uid="{DF406B87-64E4-439B-8EAB-987002125FEA}"/>
    <cellStyle name="IEAData 2 3" xfId="26269" xr:uid="{E93C23BC-2E33-4F86-B401-7661254C2B18}"/>
    <cellStyle name="IEAData 3" xfId="24638" xr:uid="{B66D0D70-AF5C-4F1F-A0B5-6FBF6B3A223E}"/>
    <cellStyle name="IEAData 3 2" xfId="28846" xr:uid="{C52761CD-963D-4EF2-9530-92146812DD59}"/>
    <cellStyle name="IEAData 4" xfId="27961" xr:uid="{C76DCCB7-E874-4D95-B20A-EC5A9C561424}"/>
    <cellStyle name="Input [yellow]" xfId="19" xr:uid="{59E260F4-F224-4F57-B2E0-C49018437AFC}"/>
    <cellStyle name="Input [yellow] 2" xfId="647" xr:uid="{CEFBFC8B-BA1B-4C92-94D8-1E3AE031269E}"/>
    <cellStyle name="Input [yellow] 2 2" xfId="1008" xr:uid="{1C3305EF-48CD-46A9-B00B-189D7ED179FC}"/>
    <cellStyle name="Input [yellow] 2 2 2" xfId="17924" xr:uid="{4EA2015A-EC74-462F-B617-F1323CBAFEFC}"/>
    <cellStyle name="Input [yellow] 2 2 2 2" xfId="27362" xr:uid="{433CA2ED-2B4F-4DE5-90AF-25D8EC26195C}"/>
    <cellStyle name="Input [yellow] 2 2 2 3" xfId="26901" xr:uid="{1C4F07A3-BB1B-41E2-ACD5-240F50F6F6FD}"/>
    <cellStyle name="Input [yellow] 2 2 3" xfId="18853" xr:uid="{8C0A357D-E1A3-40EE-9927-1F8FC5147504}"/>
    <cellStyle name="Input [yellow] 2 2 3 2" xfId="27648" xr:uid="{E14EB442-F928-467C-8446-D72850B31AA3}"/>
    <cellStyle name="Input [yellow] 2 2 3 3" xfId="26396" xr:uid="{15B8C191-4F6D-43F2-9043-B8C9D7CD17B7}"/>
    <cellStyle name="Input [yellow] 2 2 4" xfId="25753" xr:uid="{82369AFC-EA7B-4D28-B980-584AB6A2D1E8}"/>
    <cellStyle name="Input [yellow] 2 2 5" xfId="27950" xr:uid="{B0F012D3-766B-47E9-8FCF-A56E767CF61D}"/>
    <cellStyle name="Input [yellow] 2 3" xfId="1095" xr:uid="{97B9912E-E039-49A2-9E59-A49644874676}"/>
    <cellStyle name="Input [yellow] 2 3 2" xfId="18009" xr:uid="{E06EC7CC-6529-4C80-84B7-A37CEF9C964F}"/>
    <cellStyle name="Input [yellow] 2 3 2 2" xfId="27373" xr:uid="{27BB31D3-EEBB-425F-9BBE-77715E3D2A73}"/>
    <cellStyle name="Input [yellow] 2 3 2 3" xfId="27545" xr:uid="{9CA69AD7-E895-4173-9AF8-5C5B2D186396}"/>
    <cellStyle name="Input [yellow] 2 3 3" xfId="24655" xr:uid="{DBC4CE8E-1363-4264-97AF-35A59B0D0F56}"/>
    <cellStyle name="Input [yellow] 2 3 3 2" xfId="28151" xr:uid="{ECC99E1F-E686-401F-B78B-B2130E842482}"/>
    <cellStyle name="Input [yellow] 2 3 3 3" xfId="28863" xr:uid="{0693419E-9EDC-4429-A3E7-74DF025A6AB3}"/>
    <cellStyle name="Input [yellow] 2 3 4" xfId="25763" xr:uid="{E9EB41B9-264F-4642-8881-7C0552D730D1}"/>
    <cellStyle name="Input [yellow] 2 3 5" xfId="26356" xr:uid="{321FC762-302A-4349-816B-DFB0F0C90A56}"/>
    <cellStyle name="Input [yellow] 2 4" xfId="12271" xr:uid="{3896D562-4E75-40D5-B8C6-2E8551371B71}"/>
    <cellStyle name="Input [yellow] 2 4 2" xfId="26774" xr:uid="{6AD8BAE5-64B3-4AB2-AB72-4C75A3F0E061}"/>
    <cellStyle name="Input [yellow] 2 4 3" xfId="27013" xr:uid="{FB2E245F-B980-4BE5-8C21-7B8A7B8389D1}"/>
    <cellStyle name="Input [yellow] 2 5" xfId="17584" xr:uid="{EBCD0DC2-89F5-40E9-BB61-ADBE877A0783}"/>
    <cellStyle name="Input [yellow] 2 5 2" xfId="27197" xr:uid="{30C3AFC9-7606-4107-84B4-8E89DE5E6182}"/>
    <cellStyle name="Input [yellow] 2 5 3" xfId="26809" xr:uid="{6F859F12-753B-49CE-B274-B23BC8B805D3}"/>
    <cellStyle name="Input [yellow] 3" xfId="784" xr:uid="{7CF2EBFF-39B3-4C68-8659-41E501A6CE32}"/>
    <cellStyle name="Input [yellow] 3 2" xfId="3256" xr:uid="{98474334-07FF-497D-9866-F824515355D1}"/>
    <cellStyle name="Input [yellow] 3 2 2" xfId="11957" xr:uid="{2A6258F2-37B9-43A4-BB8A-28B3EFDC52BD}"/>
    <cellStyle name="Input [yellow] 3 2 2 2" xfId="25047" xr:uid="{73EA918F-FBE1-4EC5-9844-B678B1E56850}"/>
    <cellStyle name="Input [yellow] 3 2 2 2 2" xfId="28363" xr:uid="{E9EB8C90-E835-4B29-BA25-9DE5AF654A8E}"/>
    <cellStyle name="Input [yellow] 3 2 2 2 3" xfId="29062" xr:uid="{8D7C1337-8BB7-491D-8B0B-68385BD3700E}"/>
    <cellStyle name="Input [yellow] 3 2 2 3" xfId="25401" xr:uid="{1D8E4F3A-087B-444B-BE7C-91854618FA8D}"/>
    <cellStyle name="Input [yellow] 3 2 2 3 2" xfId="28672" xr:uid="{82C6390C-AE4C-400C-AC40-AAA9CFCE9D63}"/>
    <cellStyle name="Input [yellow] 3 2 2 3 3" xfId="29358" xr:uid="{4CD11BD2-731C-41FC-BDD4-54D97AD9DEA6}"/>
    <cellStyle name="Input [yellow] 3 2 2 4" xfId="28033" xr:uid="{8D8969A8-A4CA-4359-8B63-A4946AC0C12A}"/>
    <cellStyle name="Input [yellow] 3 2 3" xfId="19005" xr:uid="{16B80A5E-EC5F-4F8D-AD73-2F0B6EECCEE8}"/>
    <cellStyle name="Input [yellow] 3 2 3 2" xfId="27678" xr:uid="{74F3A37A-E7D8-4414-B82B-E0D673C393A4}"/>
    <cellStyle name="Input [yellow] 3 2 3 3" xfId="27862" xr:uid="{33B1EB6E-019A-46A4-B0C7-3565FAF3A84A}"/>
    <cellStyle name="Input [yellow] 3 2 4" xfId="18057" xr:uid="{D2A4F59E-974B-4188-BAB1-4FBC16517A4A}"/>
    <cellStyle name="Input [yellow] 3 2 4 2" xfId="27385" xr:uid="{0A7D34BF-8D78-40F8-A65A-143D76AD656E}"/>
    <cellStyle name="Input [yellow] 3 2 4 3" xfId="27884" xr:uid="{62F79EFB-0F1D-4683-AA4D-6AE6DFAE9854}"/>
    <cellStyle name="Input [yellow] 3 2 5" xfId="27760" xr:uid="{718A666C-5EAC-4458-8075-C6DE908C7609}"/>
    <cellStyle name="Input [yellow] 3 3" xfId="11945" xr:uid="{5CCC2B1A-D5E3-4FBB-8634-F57FBEC3D5D5}"/>
    <cellStyle name="Input [yellow] 3 3 2" xfId="25035" xr:uid="{0E567618-DC86-4D5D-9CBD-DCD930EEE082}"/>
    <cellStyle name="Input [yellow] 3 3 2 2" xfId="28351" xr:uid="{82A262D5-0E95-44F5-8EC7-2C7591EC9DC0}"/>
    <cellStyle name="Input [yellow] 3 3 2 3" xfId="29050" xr:uid="{CDB6D7B2-2BB9-4DCF-8AC5-CEDAA22ACEBB}"/>
    <cellStyle name="Input [yellow] 3 3 3" xfId="25389" xr:uid="{9850CEC5-9835-43C6-A188-159420CD13E1}"/>
    <cellStyle name="Input [yellow] 3 3 3 2" xfId="28660" xr:uid="{735B5827-0FD7-4CF2-934E-C63CFD3BD8AF}"/>
    <cellStyle name="Input [yellow] 3 3 3 3" xfId="29346" xr:uid="{B9BE9C25-7D3E-4517-96DC-CE45322BA185}"/>
    <cellStyle name="Input [yellow] 3 3 4" xfId="26848" xr:uid="{332D96C6-5EF2-439A-9558-EB54C8C00D14}"/>
    <cellStyle name="Input [yellow] 3 4" xfId="17700" xr:uid="{E9E65683-8133-4A74-BC8B-D4A59295B34D}"/>
    <cellStyle name="Input [yellow] 3 4 2" xfId="27214" xr:uid="{8293F5BD-A3ED-4C2F-AD5F-460FF0DF3759}"/>
    <cellStyle name="Input [yellow] 3 4 3" xfId="26988" xr:uid="{97AD25EA-609E-484D-924E-1041F02C9E68}"/>
    <cellStyle name="Input [yellow] 3 5" xfId="18590" xr:uid="{00AEE6E1-E867-46E3-86E2-F7295FCE68CC}"/>
    <cellStyle name="Input [yellow] 3 5 2" xfId="27618" xr:uid="{C93DF70C-2DE0-478B-A7A3-8E3F9F36B0CA}"/>
    <cellStyle name="Input [yellow] 3 5 3" xfId="25929" xr:uid="{80DB6A95-6797-4C29-B351-47311DF27387}"/>
    <cellStyle name="Input [yellow] 3 6" xfId="26718" xr:uid="{1FC8C389-A08E-435E-B0F7-B9408BEFCACD}"/>
    <cellStyle name="Input [yellow] 4" xfId="1007" xr:uid="{9DFB7EE4-4D73-4618-94E4-5F87B57AD96F}"/>
    <cellStyle name="Input [yellow] 4 2" xfId="17923" xr:uid="{6E33E994-A680-4948-84EA-D094C9D14B2B}"/>
    <cellStyle name="Input [yellow] 4 2 2" xfId="27361" xr:uid="{18D95425-AC7A-4DDE-8ECD-9A9919815402}"/>
    <cellStyle name="Input [yellow] 4 2 3" xfId="28082" xr:uid="{C8FD0B64-00A8-4500-AA5A-58505C3FD6F7}"/>
    <cellStyle name="Input [yellow] 4 3" xfId="18595" xr:uid="{ACACFAA8-65D9-4635-AD5E-01E587B311DC}"/>
    <cellStyle name="Input [yellow] 4 3 2" xfId="27621" xr:uid="{74C2EA30-436D-4529-9FCC-F89FE4D5D9B0}"/>
    <cellStyle name="Input [yellow] 4 3 3" xfId="25936" xr:uid="{1BBD1DE0-C18D-4F46-BDD8-DD6CECA1DFA4}"/>
    <cellStyle name="Input [yellow] 4 4" xfId="25752" xr:uid="{DE4E8297-A601-4468-AE82-FE139DE3FDBA}"/>
    <cellStyle name="Input [yellow] 4 5" xfId="27731" xr:uid="{405570AF-204D-4224-A05B-1D2A7AEECCE2}"/>
    <cellStyle name="Input [yellow] 5" xfId="12138" xr:uid="{C1D05D21-AFDD-493E-8017-4AA9EC1E99BD}"/>
    <cellStyle name="Input [yellow] 5 2" xfId="26721" xr:uid="{002C9317-1687-4A37-95BA-ADF041D57DC4}"/>
    <cellStyle name="Input [yellow] 5 3" xfId="26091" xr:uid="{85ABA9FD-2B04-4A62-949C-10A6837693A6}"/>
    <cellStyle name="Input [yellow] 6" xfId="17648" xr:uid="{F3CAF2D1-84FF-4528-B0BC-5931797AC28C}"/>
    <cellStyle name="Input [yellow] 6 2" xfId="27208" xr:uid="{ED639820-ED11-4285-B75F-3C9E82BE3985}"/>
    <cellStyle name="Input [yellow] 6 3" xfId="26294" xr:uid="{00CF405E-D7E7-41D5-9DAC-33CB04601BFE}"/>
    <cellStyle name="Input [yellow] 7" xfId="25200" xr:uid="{54AAA551-A258-4816-ABF8-D4A6E5EF6EE9}"/>
    <cellStyle name="Input [yellow] 7 2" xfId="28492" xr:uid="{B9FBB8CE-DA98-4AB9-83FC-3DE4C451B4B6}"/>
    <cellStyle name="Input [yellow] 7 3" xfId="29183" xr:uid="{0B3B7FD3-3E33-47D8-AD91-C75E6B7558B2}"/>
    <cellStyle name="Input 10" xfId="2747" xr:uid="{232926BF-85A2-4F56-8C70-EE3E146FEDC8}"/>
    <cellStyle name="Input 10 2" xfId="11053" xr:uid="{941486EC-FDF1-4635-9A00-BA31C307A490}"/>
    <cellStyle name="Input 10 3" xfId="11949" xr:uid="{93419BFD-0892-438F-8B6B-750955FC8BAE}"/>
    <cellStyle name="Input 10 3 2" xfId="25039" xr:uid="{0F9EB8CC-3F71-4156-9549-8A86C3B46EB0}"/>
    <cellStyle name="Input 10 3 2 2" xfId="28355" xr:uid="{36F88846-8CE6-43E6-AE13-F933CE5D6316}"/>
    <cellStyle name="Input 10 3 2 3" xfId="29054" xr:uid="{E4B96D86-4008-4642-A735-655EDB89E23B}"/>
    <cellStyle name="Input 10 3 3" xfId="25393" xr:uid="{5CD449B4-1A9C-4BA1-B6E0-5BF7288E540E}"/>
    <cellStyle name="Input 10 3 3 2" xfId="28664" xr:uid="{C74AB018-4661-4432-B563-663BDEA76085}"/>
    <cellStyle name="Input 10 3 3 3" xfId="29350" xr:uid="{0B8A2198-396E-4E16-80C2-79CFE7E84085}"/>
    <cellStyle name="Input 10 3 4" xfId="26591" xr:uid="{FCD2E850-460F-4CBB-BF75-14FE8AB952D1}"/>
    <cellStyle name="Input 10 3 5" xfId="27982" xr:uid="{5BFDEC5F-A4FC-46FA-9C52-F8AD24735DCB}"/>
    <cellStyle name="Input 10 4" xfId="18621" xr:uid="{C48F83E9-8938-494D-968E-8DAE9EC1AA69}"/>
    <cellStyle name="Input 10 4 2" xfId="27627" xr:uid="{846CD223-E848-4745-AC8F-A18B25BFAE9C}"/>
    <cellStyle name="Input 10 4 3" xfId="27735" xr:uid="{80C11A33-FD6E-4D84-BEBD-D1EE80E0CF83}"/>
    <cellStyle name="Input 10 5" xfId="18060" xr:uid="{B034212D-4DF5-4325-8047-195C39AD8381}"/>
    <cellStyle name="Input 10 5 2" xfId="27388" xr:uid="{D738AE7B-6AFE-492D-B79D-A6D93ED099C1}"/>
    <cellStyle name="Input 10 5 3" xfId="27990" xr:uid="{96F692D7-ACF6-49BD-BFC3-B138A0E7A639}"/>
    <cellStyle name="Input 10 6" xfId="25951" xr:uid="{DF877B55-0D3D-4CD2-B5E0-BF16984A32F8}"/>
    <cellStyle name="Input 10 7" xfId="26872" xr:uid="{4DFF2281-EEA7-4839-93D4-3DE879277715}"/>
    <cellStyle name="Input 11" xfId="3059" xr:uid="{0EC2E2A9-A526-44D4-8F29-BEF154BD2F15}"/>
    <cellStyle name="Input 11 2" xfId="11054" xr:uid="{8C846311-CA64-461D-BE43-CF115268A208}"/>
    <cellStyle name="Input 11 3" xfId="11952" xr:uid="{CC387AD6-CD25-4AF5-96AA-A639D7F63077}"/>
    <cellStyle name="Input 11 3 2" xfId="25042" xr:uid="{3361644A-3BD8-43DA-B73C-6A149FE0D196}"/>
    <cellStyle name="Input 11 3 2 2" xfId="28358" xr:uid="{48907ED7-9BDD-4F4E-9CE8-498445422C28}"/>
    <cellStyle name="Input 11 3 2 3" xfId="29057" xr:uid="{3B810791-29EC-4E61-9E7F-D90D3EE24262}"/>
    <cellStyle name="Input 11 3 3" xfId="25396" xr:uid="{EC9E88C5-A63A-45BF-AA60-C8CA426B5901}"/>
    <cellStyle name="Input 11 3 3 2" xfId="28667" xr:uid="{22F795CB-1FE2-419E-B375-31AC67F84E2E}"/>
    <cellStyle name="Input 11 3 3 3" xfId="29353" xr:uid="{8DBF86BD-94A7-4F19-872A-B01749F90CDB}"/>
    <cellStyle name="Input 11 3 4" xfId="26594" xr:uid="{FAED116C-0183-42EE-899D-32D2A668C728}"/>
    <cellStyle name="Input 11 3 5" xfId="27707" xr:uid="{12D64775-9E14-4BD2-8241-83F971D6B395}"/>
    <cellStyle name="Input 11 4" xfId="18900" xr:uid="{C5820644-30B3-44BC-AAAA-6D7B224876B9}"/>
    <cellStyle name="Input 11 4 2" xfId="27656" xr:uid="{5D741335-35B5-49F6-8F1A-D736352EE3B4}"/>
    <cellStyle name="Input 11 4 3" xfId="27686" xr:uid="{06B6FACB-9B1E-4F0A-94F5-AB885A84CA4B}"/>
    <cellStyle name="Input 11 5" xfId="24561" xr:uid="{C2147C3B-C5EA-474F-B495-1DF172208C64}"/>
    <cellStyle name="Input 11 5 2" xfId="28086" xr:uid="{00A396A4-45B6-4E64-8031-082D70F37936}"/>
    <cellStyle name="Input 11 5 3" xfId="28799" xr:uid="{54BC5967-1241-4C4C-85F7-1294DDC351A9}"/>
    <cellStyle name="Input 11 6" xfId="25978" xr:uid="{FCD9CD70-CC6F-44D9-8D7A-7C9011D7323F}"/>
    <cellStyle name="Input 11 7" xfId="27042" xr:uid="{9894A46E-C729-47CB-9D0E-F6E969EEEDFA}"/>
    <cellStyle name="Input 12" xfId="3042" xr:uid="{E1B5058E-1BCB-4BAC-AA37-F184CF882CB7}"/>
    <cellStyle name="Input 12 2" xfId="11055" xr:uid="{3B501F18-3236-43DA-B448-E5E9BF9CA3F5}"/>
    <cellStyle name="Input 12 3" xfId="11951" xr:uid="{15AD9DD7-A9DF-42A9-9939-3B4591F0FC40}"/>
    <cellStyle name="Input 12 3 2" xfId="25041" xr:uid="{D4EA2E87-B25B-4AE8-A963-82A8A1D7306D}"/>
    <cellStyle name="Input 12 3 2 2" xfId="28357" xr:uid="{A80F2884-DCAD-4F9E-B642-9B0BE197F79A}"/>
    <cellStyle name="Input 12 3 2 3" xfId="29056" xr:uid="{06012259-36BD-4713-BE65-A22554D6E039}"/>
    <cellStyle name="Input 12 3 3" xfId="25395" xr:uid="{FD401116-3049-44F4-AA3F-6DE259FB98E6}"/>
    <cellStyle name="Input 12 3 3 2" xfId="28666" xr:uid="{F46E097E-1CD6-422E-884B-060300FDE9BA}"/>
    <cellStyle name="Input 12 3 3 3" xfId="29352" xr:uid="{14333E6A-9094-4EE9-B869-1BAA6350CD01}"/>
    <cellStyle name="Input 12 3 4" xfId="26593" xr:uid="{A97C54FA-64A7-435C-B43A-2582095EFF1B}"/>
    <cellStyle name="Input 12 3 5" xfId="26074" xr:uid="{98F85D8B-0192-40AB-9D81-EAB7667F1982}"/>
    <cellStyle name="Input 12 4" xfId="18887" xr:uid="{63A50664-1866-4253-973B-AECDFAF22EFA}"/>
    <cellStyle name="Input 12 4 2" xfId="27655" xr:uid="{407375F3-8FC0-410A-88AA-C536A1A30073}"/>
    <cellStyle name="Input 12 4 3" xfId="26779" xr:uid="{69A0F62C-6977-402F-9D32-AD622EE701AC}"/>
    <cellStyle name="Input 12 5" xfId="24562" xr:uid="{C715AED6-F5ED-43FD-884B-7FD6283FADE6}"/>
    <cellStyle name="Input 12 5 2" xfId="28087" xr:uid="{321ED757-0471-4C98-A85D-6DA60A16F8DD}"/>
    <cellStyle name="Input 12 5 3" xfId="28800" xr:uid="{5B4A62BC-A4A6-4E7D-A4B2-8976767ECD60}"/>
    <cellStyle name="Input 12 6" xfId="25977" xr:uid="{130690AC-70C3-4777-ACAC-CF0D704DA8AB}"/>
    <cellStyle name="Input 12 7" xfId="26871" xr:uid="{513D6ACF-26A0-4D4D-B62A-83C5A5F77DE8}"/>
    <cellStyle name="Input 13" xfId="5539" xr:uid="{B4271B96-51EF-4982-9BEA-6BBB25ECCA7F}"/>
    <cellStyle name="Input 13 2" xfId="11056" xr:uid="{6F036A15-F630-4061-982E-9237614A0244}"/>
    <cellStyle name="Input 13 3" xfId="11960" xr:uid="{BD46BB05-5E5F-478C-91BE-23899723133F}"/>
    <cellStyle name="Input 13 3 2" xfId="25049" xr:uid="{F9638859-1369-4351-ACFE-0195AA42683E}"/>
    <cellStyle name="Input 13 3 2 2" xfId="28365" xr:uid="{B2D55F78-D64D-4324-B4DD-5347D8D88884}"/>
    <cellStyle name="Input 13 3 2 3" xfId="29064" xr:uid="{F711E5EF-A6D0-4EC5-89F6-AB41A91B8FB8}"/>
    <cellStyle name="Input 13 3 3" xfId="25403" xr:uid="{1299D3E8-73B6-4B74-80A9-D6D258BDD23F}"/>
    <cellStyle name="Input 13 3 3 2" xfId="28674" xr:uid="{0DC63378-E413-4987-9EAF-1D44AB7A03EF}"/>
    <cellStyle name="Input 13 3 3 3" xfId="29360" xr:uid="{A7B156AF-8356-4AB9-9FDD-3834CF5DCD9F}"/>
    <cellStyle name="Input 13 3 4" xfId="26600" xr:uid="{054B2996-EC88-4D3C-9C1D-1AF2F5ED7444}"/>
    <cellStyle name="Input 13 3 5" xfId="26019" xr:uid="{616BBC93-AF67-4088-8E5A-73D871E4505C}"/>
    <cellStyle name="Input 13 4" xfId="21224" xr:uid="{87490F39-B413-46DE-9F4C-974D8A6EAB7B}"/>
    <cellStyle name="Input 13 4 2" xfId="27853" xr:uid="{12FB745E-0FB8-476D-BEBC-ABAE2D7470B0}"/>
    <cellStyle name="Input 13 4 3" xfId="25779" xr:uid="{096AE9D9-6026-46EB-AA6E-4E3EDE9B36D6}"/>
    <cellStyle name="Input 13 5" xfId="25194" xr:uid="{49B68F91-D20F-485C-AE3B-839F69036552}"/>
    <cellStyle name="Input 13 5 2" xfId="28490" xr:uid="{06EE7ECC-0F00-4BA5-A423-AF375FD40259}"/>
    <cellStyle name="Input 13 5 3" xfId="29181" xr:uid="{9024C58E-F073-4159-A31C-24E1575B73DC}"/>
    <cellStyle name="Input 13 6" xfId="26164" xr:uid="{A4084167-EB05-440A-A83B-8A4670FE0D16}"/>
    <cellStyle name="Input 13 7" xfId="26064" xr:uid="{C8CEE3D8-32CC-438C-AF4D-0AE2E47C697E}"/>
    <cellStyle name="Input 14" xfId="11057" xr:uid="{ED9D66AB-80A3-4FC5-A3FF-987448F16D31}"/>
    <cellStyle name="Input 15" xfId="11058" xr:uid="{9F8D61A5-E7E0-4260-A30B-41F46925107F}"/>
    <cellStyle name="Input 16" xfId="11059" xr:uid="{7023C78C-0335-43EB-9C19-1CB1A40CBACC}"/>
    <cellStyle name="Input 17" xfId="11060" xr:uid="{F02F8713-51C3-4333-8537-7E0334DAF3D3}"/>
    <cellStyle name="Input 18" xfId="11061" xr:uid="{93DB9F18-36C4-474B-9175-31A9FC2546E8}"/>
    <cellStyle name="Input 19" xfId="11062" xr:uid="{E12EB423-A9D7-4C76-B4FF-FDD9728C1868}"/>
    <cellStyle name="Input 2" xfId="352" xr:uid="{D5DC7433-98C0-424A-88D5-63F3F1547AC4}"/>
    <cellStyle name="Input 2 10" xfId="25559" xr:uid="{AA82ED91-3414-457E-BA10-F60382026D19}"/>
    <cellStyle name="Input 2 11" xfId="27908" xr:uid="{DE82D404-07E7-4AEB-B8B9-62AB33B3CB98}"/>
    <cellStyle name="Input 2 2" xfId="879" xr:uid="{FC21F699-FB66-41B6-9390-FBB65407A5D5}"/>
    <cellStyle name="Input 2 2 10" xfId="25698" xr:uid="{AC1AF630-93B9-4768-A7C3-0580B2EEA481}"/>
    <cellStyle name="Input 2 2 11" xfId="27896" xr:uid="{166CC14D-8D42-4E27-8972-4F625F910486}"/>
    <cellStyle name="Input 2 2 2" xfId="3232" xr:uid="{DFF2AB4B-DBAC-4CF9-9D51-420CCBBB45F2}"/>
    <cellStyle name="Input 2 2 2 2" xfId="11065" xr:uid="{423BD9A4-1057-47B5-8EF0-67F117BCF060}"/>
    <cellStyle name="Input 2 2 2 2 2" xfId="11979" xr:uid="{84ACF719-154B-41BD-AA02-7A25A0292AAF}"/>
    <cellStyle name="Input 2 2 2 2 2 2" xfId="25068" xr:uid="{7C7185E5-982D-4C69-95E2-AF9DFE1DD027}"/>
    <cellStyle name="Input 2 2 2 2 2 2 2" xfId="28384" xr:uid="{99944F3A-951D-4B05-8A8B-2955C3BDD834}"/>
    <cellStyle name="Input 2 2 2 2 2 2 3" xfId="29083" xr:uid="{C000AFB7-9896-42EF-A6F1-F22BFBE37051}"/>
    <cellStyle name="Input 2 2 2 2 2 3" xfId="25422" xr:uid="{9DDDB468-3BA1-4A98-BFA0-A9DFDC00914E}"/>
    <cellStyle name="Input 2 2 2 2 2 3 2" xfId="28693" xr:uid="{CD8CC255-1DEE-4A54-BAC2-3565E409FD5D}"/>
    <cellStyle name="Input 2 2 2 2 2 3 3" xfId="29379" xr:uid="{E00A1272-8172-471B-A4BF-5943B2772E43}"/>
    <cellStyle name="Input 2 2 2 2 2 4" xfId="26618" xr:uid="{194C59A2-E06B-41B7-9387-B59CFC3695D1}"/>
    <cellStyle name="Input 2 2 2 2 2 5" xfId="27642" xr:uid="{10C0ED34-E82B-46BB-BAB7-3041C296D195}"/>
    <cellStyle name="Input 2 2 2 2 3" xfId="24642" xr:uid="{52702322-DC12-453B-A049-D04DE3428852}"/>
    <cellStyle name="Input 2 2 2 2 3 2" xfId="28138" xr:uid="{7EDA4C98-C000-41D9-8C43-6F61A7A886A2}"/>
    <cellStyle name="Input 2 2 2 2 3 3" xfId="28850" xr:uid="{F8A0D50D-86FD-4321-A2DF-5758134B65AD}"/>
    <cellStyle name="Input 2 2 2 2 4" xfId="25227" xr:uid="{BAE5898B-B339-42BC-8A18-44DC537BB3AF}"/>
    <cellStyle name="Input 2 2 2 2 4 2" xfId="28515" xr:uid="{6CF62FE3-BF8E-4F93-9D89-FA924EB042ED}"/>
    <cellStyle name="Input 2 2 2 2 4 3" xfId="29203" xr:uid="{639B53D0-D322-42E1-BEE4-9A562067CFA0}"/>
    <cellStyle name="Input 2 2 2 2 5" xfId="26416" xr:uid="{13207A31-E3DA-4870-B499-6BEA8BB7E010}"/>
    <cellStyle name="Input 2 2 2 2 6" xfId="26866" xr:uid="{8BCFCF87-E9E8-402E-818F-26CFFDD9CC3E}"/>
    <cellStyle name="Input 2 2 2 3" xfId="11955" xr:uid="{677A8C81-E62A-4608-A9AD-C458F9E28DD1}"/>
    <cellStyle name="Input 2 2 2 3 2" xfId="25045" xr:uid="{391FEC4A-1D99-4ED0-A2A1-46E0B7E8A018}"/>
    <cellStyle name="Input 2 2 2 3 2 2" xfId="28361" xr:uid="{ED6D8537-D3FB-42C3-959D-053D7855C142}"/>
    <cellStyle name="Input 2 2 2 3 2 3" xfId="29060" xr:uid="{49EF1451-4FAE-4B5A-A199-96ABC2976D56}"/>
    <cellStyle name="Input 2 2 2 3 3" xfId="25399" xr:uid="{BBEBEF8A-8FA6-48A9-B16A-854A281E3F0E}"/>
    <cellStyle name="Input 2 2 2 3 3 2" xfId="28670" xr:uid="{21CB9595-EE0C-43C8-9D25-ADC9E8D680E8}"/>
    <cellStyle name="Input 2 2 2 3 3 3" xfId="29356" xr:uid="{1320DDB9-9226-441C-B91D-69066841C853}"/>
    <cellStyle name="Input 2 2 2 3 4" xfId="26596" xr:uid="{527B8CF4-BA0B-4555-B3BB-D70404A7BB21}"/>
    <cellStyle name="Input 2 2 2 3 5" xfId="26238" xr:uid="{99C455E0-32DB-4303-B3CD-0F20C21E4036}"/>
    <cellStyle name="Input 2 2 2 4" xfId="18992" xr:uid="{4B10206F-62BC-45C1-BA90-3726EC7FBDDD}"/>
    <cellStyle name="Input 2 2 2 4 2" xfId="27673" xr:uid="{6F1350A2-C1BD-43D5-A346-C9D50B191956}"/>
    <cellStyle name="Input 2 2 2 4 3" xfId="26776" xr:uid="{37999BF5-9564-4754-8F4A-9A13AFF7587D}"/>
    <cellStyle name="Input 2 2 2 5" xfId="24547" xr:uid="{D0ABA0F1-D24A-46A3-BAB2-3EAFCCFBB929}"/>
    <cellStyle name="Input 2 2 2 5 2" xfId="28084" xr:uid="{7839A95B-EC4A-4AA9-BFCE-7340B774E166}"/>
    <cellStyle name="Input 2 2 2 5 3" xfId="28797" xr:uid="{22281985-9AD7-4349-999B-8B13B0BAC24E}"/>
    <cellStyle name="Input 2 2 2 6" xfId="25990" xr:uid="{7A04DEB7-EE11-443C-9CDE-496C562D3F02}"/>
    <cellStyle name="Input 2 2 2 7" xfId="25939" xr:uid="{F1D9ECD0-5287-49BD-B8D8-A5E45761B9FE}"/>
    <cellStyle name="Input 2 2 3" xfId="11064" xr:uid="{65CE898A-AB20-4686-9FCD-FCE78BF577A3}"/>
    <cellStyle name="Input 2 2 3 2" xfId="11978" xr:uid="{5DF3A92F-9FE1-4BD3-B0CD-CF9A1818C426}"/>
    <cellStyle name="Input 2 2 3 2 2" xfId="25067" xr:uid="{887BC1A5-C688-4643-9F83-0C631DF6D2A9}"/>
    <cellStyle name="Input 2 2 3 2 2 2" xfId="28383" xr:uid="{853921D0-B591-4DC4-B6EC-662F743C3607}"/>
    <cellStyle name="Input 2 2 3 2 2 3" xfId="29082" xr:uid="{056BA405-C297-4158-B615-93E373FE856E}"/>
    <cellStyle name="Input 2 2 3 2 3" xfId="25421" xr:uid="{40A41DF1-E6EE-4122-AB0B-6C2A152B3FB6}"/>
    <cellStyle name="Input 2 2 3 2 3 2" xfId="28692" xr:uid="{C9ED7147-0ED7-4A50-B113-07C80FBEF1A4}"/>
    <cellStyle name="Input 2 2 3 2 3 3" xfId="29378" xr:uid="{8A320FFB-4654-4181-B2E9-574DAC98EB98}"/>
    <cellStyle name="Input 2 2 3 2 4" xfId="26617" xr:uid="{83C426FD-6988-4B7D-A85E-3E27ABC0ECE8}"/>
    <cellStyle name="Input 2 2 3 2 5" xfId="26007" xr:uid="{81186782-A563-49D7-A726-12BA243E2A8B}"/>
    <cellStyle name="Input 2 2 3 3" xfId="24641" xr:uid="{8F2B7661-CE20-4F84-AB6D-A0BEABBB4945}"/>
    <cellStyle name="Input 2 2 3 3 2" xfId="28137" xr:uid="{5823619F-7DFD-4DA8-BA19-4DC249DDBFAE}"/>
    <cellStyle name="Input 2 2 3 3 3" xfId="28849" xr:uid="{8F36D892-D61B-4C70-BA9C-79C8C10267DA}"/>
    <cellStyle name="Input 2 2 3 4" xfId="25226" xr:uid="{083EEC1F-621A-4BCB-B615-6A83605EE181}"/>
    <cellStyle name="Input 2 2 3 4 2" xfId="28514" xr:uid="{E196E65D-BD3A-4DE5-9080-FA46DEF7E690}"/>
    <cellStyle name="Input 2 2 3 4 3" xfId="29202" xr:uid="{C7A94A74-5034-495A-ABA2-BDD5880CF816}"/>
    <cellStyle name="Input 2 2 3 5" xfId="26415" xr:uid="{E9CCD323-5ACC-4EC1-8159-6E27EF5D1FE5}"/>
    <cellStyle name="Input 2 2 3 6" xfId="27630" xr:uid="{AB04C081-D32C-470D-A322-31E316EB68A3}"/>
    <cellStyle name="Input 2 2 4" xfId="1808" xr:uid="{AB7D5682-B99B-4F68-B06E-BFEB6C501DA9}"/>
    <cellStyle name="Input 2 2 4 2" xfId="18095" xr:uid="{60AC705E-F8F6-4677-AC85-2FA0DE3D4FDA}"/>
    <cellStyle name="Input 2 2 4 2 2" xfId="27421" xr:uid="{E9F569B9-AB47-4581-A374-E8B7B71E897F}"/>
    <cellStyle name="Input 2 2 4 2 3" xfId="27985" xr:uid="{2100630A-2983-4E85-8974-EDA0AE1A8EE9}"/>
    <cellStyle name="Input 2 2 4 3" xfId="18547" xr:uid="{BEACDC77-D673-4E2C-A842-C1311B77E1D5}"/>
    <cellStyle name="Input 2 2 4 3 2" xfId="27607" xr:uid="{ADEAB79C-14AD-4B72-9607-61172B04E503}"/>
    <cellStyle name="Input 2 2 4 3 3" xfId="26058" xr:uid="{6AA0E143-AFFC-4EB0-B4AB-AC610E7B0C64}"/>
    <cellStyle name="Input 2 2 4 4" xfId="25803" xr:uid="{CA59A1E2-ED80-4E09-BAF3-932A18718481}"/>
    <cellStyle name="Input 2 2 4 5" xfId="27837" xr:uid="{ED975C46-DE66-43AC-8131-1DC42714C84E}"/>
    <cellStyle name="Input 2 2 5" xfId="11908" xr:uid="{CF940535-E5D1-4684-B255-6DEBBCFD0C9C}"/>
    <cellStyle name="Input 2 2 5 2" xfId="24998" xr:uid="{092F9680-E01F-4B56-8007-577A34FBAB48}"/>
    <cellStyle name="Input 2 2 5 2 2" xfId="28314" xr:uid="{8B4EA507-F27D-4809-9496-9EF4DA23CBBC}"/>
    <cellStyle name="Input 2 2 5 2 3" xfId="29013" xr:uid="{16D724F7-9C0F-4B85-9997-26B9D85BB3BA}"/>
    <cellStyle name="Input 2 2 5 3" xfId="25352" xr:uid="{3ABB9A71-7241-4B04-AB03-804E5FB941BF}"/>
    <cellStyle name="Input 2 2 5 3 2" xfId="28623" xr:uid="{7DC7BEDC-5A50-4265-9EF1-186C41F20848}"/>
    <cellStyle name="Input 2 2 5 3 3" xfId="29309" xr:uid="{BA1E18B0-C22F-43BC-9183-76BF04993586}"/>
    <cellStyle name="Input 2 2 5 4" xfId="26552" xr:uid="{A92B7D1E-58A7-4A4D-AC15-E72F9B4AF90A}"/>
    <cellStyle name="Input 2 2 5 5" xfId="27024" xr:uid="{AA990913-3ECE-4D09-8436-A2D100F2F368}"/>
    <cellStyle name="Input 2 2 6" xfId="14803" xr:uid="{C1EDA089-6F8A-43DB-BA3D-6168B9A165F3}"/>
    <cellStyle name="Input 2 2 6 2" xfId="26915" xr:uid="{BE75EC33-F6BA-4A84-8115-847EE90526C6}"/>
    <cellStyle name="Input 2 2 6 3" xfId="27780" xr:uid="{A5FCC9CB-5E6B-4D9B-8E3F-08B2E102DB49}"/>
    <cellStyle name="Input 2 2 7" xfId="17401" xr:uid="{030ABB85-E749-41AB-BE68-BD380AE9B1FC}"/>
    <cellStyle name="Input 2 2 7 2" xfId="27076" xr:uid="{3D680E40-D86A-4A0C-BABA-DD2FBBE1C3AE}"/>
    <cellStyle name="Input 2 2 7 3" xfId="28031" xr:uid="{2B518DF2-DB45-414E-A161-F9F6E9030CC2}"/>
    <cellStyle name="Input 2 2 8" xfId="17795" xr:uid="{C8F8A12B-4234-4F0A-9C07-4EE25161AC26}"/>
    <cellStyle name="Input 2 2 8 2" xfId="27305" xr:uid="{94AEAA7D-D5A3-44B9-AD1C-236DFD3AB7FC}"/>
    <cellStyle name="Input 2 2 8 3" xfId="27354" xr:uid="{F0305E33-548F-4709-95F3-BB5431583A81}"/>
    <cellStyle name="Input 2 2 9" xfId="18503" xr:uid="{7F833D10-7EF5-4FD3-914E-7531ED8995A1}"/>
    <cellStyle name="Input 2 2 9 2" xfId="27578" xr:uid="{C553C973-57A4-4035-A42A-E09E79CC14BA}"/>
    <cellStyle name="Input 2 2 9 3" xfId="27699" xr:uid="{686A6800-E92F-402C-9897-B0BBB7032194}"/>
    <cellStyle name="Input 2 3" xfId="981" xr:uid="{8484A543-02AE-4401-BDAD-67A2FB6438CC}"/>
    <cellStyle name="Input 2 3 2" xfId="11066" xr:uid="{20F707DC-0BEE-4946-8618-FA211E458A04}"/>
    <cellStyle name="Input 2 3 2 2" xfId="11980" xr:uid="{E0AC281F-4757-4437-A857-C8AA8FD3CABB}"/>
    <cellStyle name="Input 2 3 2 2 2" xfId="25069" xr:uid="{C6462F18-8AD2-4A3F-B961-662F0E4FBDFE}"/>
    <cellStyle name="Input 2 3 2 2 2 2" xfId="28385" xr:uid="{CDB2F955-06AC-41DC-87FE-C9ADA5C0FA87}"/>
    <cellStyle name="Input 2 3 2 2 2 3" xfId="29084" xr:uid="{31267829-C36A-4D07-BE13-C4DD86BDA713}"/>
    <cellStyle name="Input 2 3 2 2 3" xfId="25423" xr:uid="{7C2E3F50-AEAF-41E5-9799-5B05A193F362}"/>
    <cellStyle name="Input 2 3 2 2 3 2" xfId="28694" xr:uid="{1DBE50F8-9CA9-4D14-90E4-97F96AC06CF9}"/>
    <cellStyle name="Input 2 3 2 2 3 3" xfId="29380" xr:uid="{50F69D50-8F87-4544-B33B-9CA026491451}"/>
    <cellStyle name="Input 2 3 2 2 4" xfId="26619" xr:uid="{36A8EEE5-B252-41EE-BB99-5B9179F915CE}"/>
    <cellStyle name="Input 2 3 2 2 5" xfId="26847" xr:uid="{EE4E7A59-1FFD-45DE-BA0E-30007BCE7445}"/>
    <cellStyle name="Input 2 3 2 3" xfId="24643" xr:uid="{F0B7C945-6856-4940-99F5-D673429C3644}"/>
    <cellStyle name="Input 2 3 2 3 2" xfId="28139" xr:uid="{3C975AC0-42D3-4336-9FC5-1C111EEA87AD}"/>
    <cellStyle name="Input 2 3 2 3 3" xfId="28851" xr:uid="{C686FDAB-6BDF-4AC4-90A5-5D50AA6A2CC7}"/>
    <cellStyle name="Input 2 3 2 4" xfId="25228" xr:uid="{491ED587-379F-4BA0-88B9-9A22A1E1F088}"/>
    <cellStyle name="Input 2 3 2 4 2" xfId="28516" xr:uid="{3B690B53-63C0-4FC5-8CD4-2E03399D4456}"/>
    <cellStyle name="Input 2 3 2 4 3" xfId="29204" xr:uid="{F9B26087-8BED-410C-8B53-99C9757F7BB9}"/>
    <cellStyle name="Input 2 3 2 5" xfId="26417" xr:uid="{89F20AE7-E5EE-4BFE-BB09-462DB9B9DBF7}"/>
    <cellStyle name="Input 2 3 2 6" xfId="27877" xr:uid="{2D1A21F6-DB87-4BAA-BBB6-E503BED4D07A}"/>
    <cellStyle name="Input 2 3 3" xfId="1809" xr:uid="{A7E8A9BD-5935-443C-89A4-33B4D9940D14}"/>
    <cellStyle name="Input 2 3 3 2" xfId="18096" xr:uid="{0B26870F-0964-4B4A-B4B3-8BB394D981D7}"/>
    <cellStyle name="Input 2 3 3 2 2" xfId="27422" xr:uid="{2558A94E-7B26-4CBB-ABB4-DE5727325809}"/>
    <cellStyle name="Input 2 3 3 2 3" xfId="26291" xr:uid="{21E22D3F-B04F-4E2C-B15F-2536905CEF9D}"/>
    <cellStyle name="Input 2 3 3 3" xfId="18543" xr:uid="{6064CDE4-7D08-4E55-8611-1077822432AB}"/>
    <cellStyle name="Input 2 3 3 3 2" xfId="27603" xr:uid="{DA1D69D4-0352-45AF-83D1-58A57BE58428}"/>
    <cellStyle name="Input 2 3 3 3 3" xfId="26783" xr:uid="{FA2B57C4-676D-4934-A0B6-4B0CF8078292}"/>
    <cellStyle name="Input 2 3 3 4" xfId="25804" xr:uid="{9BEF780C-1155-4704-B002-971FC6A4E657}"/>
    <cellStyle name="Input 2 3 3 5" xfId="26890" xr:uid="{FC1F6649-5560-49A5-B587-19464C079A89}"/>
    <cellStyle name="Input 2 3 4" xfId="11909" xr:uid="{68770EF5-1D40-4699-9809-21C619E057C0}"/>
    <cellStyle name="Input 2 3 4 2" xfId="24999" xr:uid="{F7633C8B-7F53-43F9-BE8A-A3C3F7103D0B}"/>
    <cellStyle name="Input 2 3 4 2 2" xfId="28315" xr:uid="{911752F3-A52A-4087-9112-7CBCAA37258A}"/>
    <cellStyle name="Input 2 3 4 2 3" xfId="29014" xr:uid="{67609D70-E733-43D0-8841-39AC43349A87}"/>
    <cellStyle name="Input 2 3 4 3" xfId="25353" xr:uid="{37749C0E-65E6-4A82-9435-EBABAF2AF444}"/>
    <cellStyle name="Input 2 3 4 3 2" xfId="28624" xr:uid="{E02F3FC8-0B40-475B-87F7-9EE016156BE7}"/>
    <cellStyle name="Input 2 3 4 3 3" xfId="29310" xr:uid="{4ACAEFB1-8C41-4D0E-8647-CB89D70FF5FD}"/>
    <cellStyle name="Input 2 3 4 4" xfId="26553" xr:uid="{2E2B05E5-26A5-4C79-B086-F57AC32DE7C5}"/>
    <cellStyle name="Input 2 3 4 5" xfId="27031" xr:uid="{1F67860B-A0DE-4D3A-AFB6-6030F9CEA6EA}"/>
    <cellStyle name="Input 2 3 5" xfId="17897" xr:uid="{345656E0-20DC-4566-844E-48EAC4C54D91}"/>
    <cellStyle name="Input 2 3 5 2" xfId="27350" xr:uid="{0CEBBB61-D8E7-44EF-BA65-C80479800B52}"/>
    <cellStyle name="Input 2 3 5 3" xfId="26791" xr:uid="{BDADC3B6-892E-4CBB-85D0-FC0B8651EFE6}"/>
    <cellStyle name="Input 2 3 6" xfId="17611" xr:uid="{886105F5-E395-4062-BC23-96AF0D73682C}"/>
    <cellStyle name="Input 2 3 6 2" xfId="27200" xr:uid="{783F79DD-4D4D-4DC6-8F97-DF709EC8DC9B}"/>
    <cellStyle name="Input 2 3 6 3" xfId="26127" xr:uid="{DBA3BB77-41AF-40C0-B47B-E00385AD26D3}"/>
    <cellStyle name="Input 2 3 7" xfId="25743" xr:uid="{112F42C7-A666-419F-BBC3-AE7635070E11}"/>
    <cellStyle name="Input 2 3 8" xfId="26146" xr:uid="{8FBE1670-92D8-49FC-9047-E9FA3746662A}"/>
    <cellStyle name="Input 2 4" xfId="985" xr:uid="{3A295679-6354-461C-9CC0-DE86AA361001}"/>
    <cellStyle name="Input 2 4 2" xfId="11067" xr:uid="{9949819E-67CA-4E7A-9DD3-BB30AFAD12FA}"/>
    <cellStyle name="Input 2 4 3" xfId="1810" xr:uid="{F3E13C6C-0239-46E8-B4A0-0D4818DF5836}"/>
    <cellStyle name="Input 2 4 3 2" xfId="18097" xr:uid="{7DC8ACDA-B8D0-491A-9E0F-8A652E5F530F}"/>
    <cellStyle name="Input 2 4 3 2 2" xfId="27423" xr:uid="{405D27F9-10E8-4EB1-A793-B4083F8397C7}"/>
    <cellStyle name="Input 2 4 3 2 3" xfId="26078" xr:uid="{B8A88E5D-A671-4B34-99A6-051E6004EB50}"/>
    <cellStyle name="Input 2 4 3 3" xfId="18635" xr:uid="{2378958C-C21C-413A-A062-AFF7DFAE05B3}"/>
    <cellStyle name="Input 2 4 3 3 2" xfId="27629" xr:uid="{ABC47722-FF7D-407F-B627-6F916373B31A}"/>
    <cellStyle name="Input 2 4 3 3 3" xfId="27979" xr:uid="{44DF2AA2-7F71-4BCD-921C-035D24F4AABF}"/>
    <cellStyle name="Input 2 4 3 4" xfId="25805" xr:uid="{94C091CE-1399-4875-91B0-16D48BFE4C81}"/>
    <cellStyle name="Input 2 4 3 5" xfId="28055" xr:uid="{9BBF3B3A-C343-4CEE-A050-8EF1231F6745}"/>
    <cellStyle name="Input 2 4 4" xfId="11910" xr:uid="{B3C04821-BBEA-4113-B5C0-3E0FB15041D2}"/>
    <cellStyle name="Input 2 4 4 2" xfId="25000" xr:uid="{9BFCF3EB-5FB0-4644-B7F3-32C697D85E63}"/>
    <cellStyle name="Input 2 4 4 2 2" xfId="28316" xr:uid="{53E5EE6D-365F-4184-9BB4-EEE75EA7A01E}"/>
    <cellStyle name="Input 2 4 4 2 3" xfId="29015" xr:uid="{8A8DB145-41BF-43E6-812F-A746C9DA81C0}"/>
    <cellStyle name="Input 2 4 4 3" xfId="25354" xr:uid="{8EDF5A2C-5416-450D-9E54-A9D8C5D6F88E}"/>
    <cellStyle name="Input 2 4 4 3 2" xfId="28625" xr:uid="{6DF2D5CD-E91B-4550-BE0B-83FD6D9011D6}"/>
    <cellStyle name="Input 2 4 4 3 3" xfId="29311" xr:uid="{BEF8F173-CD37-46CF-8F6B-B40FE15746C2}"/>
    <cellStyle name="Input 2 4 4 4" xfId="26554" xr:uid="{D23F3A75-8F64-40ED-9E83-D90C91251B35}"/>
    <cellStyle name="Input 2 4 4 5" xfId="26856" xr:uid="{2A2AF621-2352-4EFF-A763-086CA645E0A1}"/>
    <cellStyle name="Input 2 4 5" xfId="17901" xr:uid="{8245EF4D-452E-4998-8733-B4093C970F67}"/>
    <cellStyle name="Input 2 4 5 2" xfId="27352" xr:uid="{D3B6B941-5323-4AED-BA72-2D5D78CF80AF}"/>
    <cellStyle name="Input 2 4 5 3" xfId="26972" xr:uid="{C50EDD36-0372-4285-89E4-A830C1F4EBB9}"/>
    <cellStyle name="Input 2 4 6" xfId="19742" xr:uid="{7BF39C95-4B65-437C-8764-C8AB0DB03101}"/>
    <cellStyle name="Input 2 4 6 2" xfId="27737" xr:uid="{83E73AC2-E5D6-4495-BEFC-5EB9D808E9D6}"/>
    <cellStyle name="Input 2 4 6 3" xfId="27777" xr:uid="{ADE411BC-3377-4E1C-8EC4-F69692DBD353}"/>
    <cellStyle name="Input 2 4 7" xfId="25745" xr:uid="{012CA496-9053-4FA8-B0EC-69A4E395C00E}"/>
    <cellStyle name="Input 2 4 8" xfId="27897" xr:uid="{ABEDF7B8-3B8E-475A-B817-90418CFDE3B6}"/>
    <cellStyle name="Input 2 5" xfId="970" xr:uid="{D9095440-3B4C-4F27-A665-45D3231A8445}"/>
    <cellStyle name="Input 2 5 2" xfId="1811" xr:uid="{58C2FA1C-2DAF-4E90-B44F-486C686BDDD6}"/>
    <cellStyle name="Input 2 5 2 2" xfId="18098" xr:uid="{199C33E2-670D-4080-BB02-8D371FF65AB6}"/>
    <cellStyle name="Input 2 5 2 2 2" xfId="27424" xr:uid="{078A3A84-4CB3-4156-838A-BEEFB85C3B65}"/>
    <cellStyle name="Input 2 5 2 2 3" xfId="27711" xr:uid="{05D9649B-D32C-463A-9813-4C1147062C98}"/>
    <cellStyle name="Input 2 5 2 3" xfId="24616" xr:uid="{E20FDDEB-7018-4997-AA36-C85E575FF39C}"/>
    <cellStyle name="Input 2 5 2 3 2" xfId="28118" xr:uid="{68775411-21F5-49CA-9A97-E107BE98EBBB}"/>
    <cellStyle name="Input 2 5 2 3 3" xfId="28831" xr:uid="{5F3BED88-7697-4450-ABCE-AA0EDAE71090}"/>
    <cellStyle name="Input 2 5 2 4" xfId="25806" xr:uid="{21AA4FE8-386F-4868-81C6-06D8B0953F72}"/>
    <cellStyle name="Input 2 5 2 5" xfId="27060" xr:uid="{0633008A-B490-4865-9138-B4D7B6181330}"/>
    <cellStyle name="Input 2 5 3" xfId="11911" xr:uid="{08A6859D-3EFB-498C-B226-4C9B66F33DE8}"/>
    <cellStyle name="Input 2 5 3 2" xfId="25001" xr:uid="{58C6EAE9-A8CE-4ADC-AD8F-650218A7D4E3}"/>
    <cellStyle name="Input 2 5 3 2 2" xfId="28317" xr:uid="{376787AB-7AA4-4DF2-B81C-1CEF359906EC}"/>
    <cellStyle name="Input 2 5 3 2 3" xfId="29016" xr:uid="{F7E59BE2-74D4-4BC0-B1F5-42B26F09B15C}"/>
    <cellStyle name="Input 2 5 3 3" xfId="25355" xr:uid="{B4354B94-5AA0-4375-8F93-F15E1D01C36E}"/>
    <cellStyle name="Input 2 5 3 3 2" xfId="28626" xr:uid="{398DCD7A-7A6F-40E3-8C9E-3EAA4E15E162}"/>
    <cellStyle name="Input 2 5 3 3 3" xfId="29312" xr:uid="{9D8C4B9C-88C0-4006-B15D-0263E85DFC3B}"/>
    <cellStyle name="Input 2 5 3 4" xfId="26555" xr:uid="{3F7985EB-8720-4E36-A54F-F3CC5D37A13D}"/>
    <cellStyle name="Input 2 5 3 5" xfId="26854" xr:uid="{A00DA06E-EC2D-40D0-8044-1D5E345B7240}"/>
    <cellStyle name="Input 2 5 4" xfId="17886" xr:uid="{7D7B37A7-8F2A-48D3-8D85-0759D529263A}"/>
    <cellStyle name="Input 2 5 4 2" xfId="27349" xr:uid="{AF5ECA8F-C6BC-4D66-8908-EA653CAC26CD}"/>
    <cellStyle name="Input 2 5 4 3" xfId="26974" xr:uid="{55FCD0ED-5C4F-4B5D-81CD-758FDEDA65D2}"/>
    <cellStyle name="Input 2 5 5" xfId="19009" xr:uid="{A8FDEC37-1DC3-4991-9346-0748762DF8A7}"/>
    <cellStyle name="Input 2 5 5 2" xfId="27679" xr:uid="{AD9734E0-721D-48E5-819E-C89B7688B519}"/>
    <cellStyle name="Input 2 5 5 3" xfId="26775" xr:uid="{B008F743-269C-4138-9A22-07789C7A0982}"/>
    <cellStyle name="Input 2 5 6" xfId="25740" xr:uid="{9F0ACCCD-B3D4-41D7-B68E-19D4E30A57B1}"/>
    <cellStyle name="Input 2 5 7" xfId="26210" xr:uid="{936201FB-9A4F-4D46-AEC5-67C5A21DDF05}"/>
    <cellStyle name="Input 2 6" xfId="1812" xr:uid="{7B21077B-D546-4B48-9386-4F49B79B4BEA}"/>
    <cellStyle name="Input 2 6 2" xfId="11912" xr:uid="{5D112F51-231C-4485-BFF6-0F863F9F8842}"/>
    <cellStyle name="Input 2 6 2 2" xfId="25002" xr:uid="{8A691CAC-2D88-4154-AE52-C3A194FF2A52}"/>
    <cellStyle name="Input 2 6 2 2 2" xfId="28318" xr:uid="{6B4BB8F6-9868-4796-844F-C7EA479AB470}"/>
    <cellStyle name="Input 2 6 2 2 3" xfId="29017" xr:uid="{C98E6553-6832-4270-9CB4-21AACD18EEF8}"/>
    <cellStyle name="Input 2 6 2 3" xfId="25356" xr:uid="{379CE538-568D-46E7-9D30-764CF35CCE6B}"/>
    <cellStyle name="Input 2 6 2 3 2" xfId="28627" xr:uid="{8A7260C1-11E1-460A-B091-3DC6CE5BB244}"/>
    <cellStyle name="Input 2 6 2 3 3" xfId="29313" xr:uid="{74E7EF38-3F69-4F95-B146-854613F656DE}"/>
    <cellStyle name="Input 2 6 2 4" xfId="26556" xr:uid="{D73EDC78-A564-4842-AFFC-0AAA4F9A4E09}"/>
    <cellStyle name="Input 2 6 2 5" xfId="27029" xr:uid="{9A5C305B-F05A-4F53-A074-579431C33112}"/>
    <cellStyle name="Input 2 6 3" xfId="18099" xr:uid="{891B0A74-A6A5-4B20-A5E8-2A685B3A15EB}"/>
    <cellStyle name="Input 2 6 3 2" xfId="27425" xr:uid="{BEFC5F9A-5535-45B6-89B8-4DEE8E5FA27F}"/>
    <cellStyle name="Input 2 6 3 3" xfId="27928" xr:uid="{9C64C6F4-B7BE-4FFB-840A-7E61F9364C60}"/>
    <cellStyle name="Input 2 6 4" xfId="24615" xr:uid="{C185690C-754E-4790-A341-D4402393A958}"/>
    <cellStyle name="Input 2 6 4 2" xfId="28117" xr:uid="{E2B66E99-A154-4065-96FB-593D0CA35700}"/>
    <cellStyle name="Input 2 6 4 3" xfId="28830" xr:uid="{EEBF0A87-04DF-480C-9202-8C4933A4ABA4}"/>
    <cellStyle name="Input 2 6 5" xfId="25807" xr:uid="{A19EBE57-5F76-4779-A5AC-4A80353A004F}"/>
    <cellStyle name="Input 2 6 6" xfId="26359" xr:uid="{6D092629-B462-4085-B0BB-F479CFF52B8E}"/>
    <cellStyle name="Input 2 7" xfId="1813" xr:uid="{5FB49557-2BED-4C5C-86D2-638AD6DF69D7}"/>
    <cellStyle name="Input 2 7 2" xfId="11913" xr:uid="{93364854-14D5-4FC0-84C4-3604D8A66E4B}"/>
    <cellStyle name="Input 2 7 2 2" xfId="25003" xr:uid="{6903618E-6389-4966-9E29-4EF283D5BE9B}"/>
    <cellStyle name="Input 2 7 2 2 2" xfId="28319" xr:uid="{744F6554-0756-4D71-990D-D13EFFD105A2}"/>
    <cellStyle name="Input 2 7 2 2 3" xfId="29018" xr:uid="{77AC0C19-4A24-400F-A8DB-6F1F3CA296A4}"/>
    <cellStyle name="Input 2 7 2 3" xfId="25357" xr:uid="{315153B3-B179-46AC-B8F0-AA8C03EC9CD3}"/>
    <cellStyle name="Input 2 7 2 3 2" xfId="28628" xr:uid="{180E6F1D-CD38-4062-8E89-5987B99B401A}"/>
    <cellStyle name="Input 2 7 2 3 3" xfId="29314" xr:uid="{CF07125B-FEA5-48FC-8661-276F8D7879FF}"/>
    <cellStyle name="Input 2 7 2 4" xfId="26557" xr:uid="{7B3586FE-A159-4E51-90DA-9837486CB1E1}"/>
    <cellStyle name="Input 2 7 2 5" xfId="27030" xr:uid="{8E053F89-F894-415E-9853-710E0D217E4C}"/>
    <cellStyle name="Input 2 7 3" xfId="18100" xr:uid="{EB2DC4EB-9F50-4963-96AF-E0AF5D1496CE}"/>
    <cellStyle name="Input 2 7 3 2" xfId="27426" xr:uid="{874742E9-2CBD-427A-897A-16C25958DA89}"/>
    <cellStyle name="Input 2 7 3 3" xfId="26243" xr:uid="{7A9001AB-E258-4DDB-A71C-2AFFBAFBD26B}"/>
    <cellStyle name="Input 2 7 4" xfId="24614" xr:uid="{F28E0DE0-8B69-462F-9E59-8623770A0CAC}"/>
    <cellStyle name="Input 2 7 4 2" xfId="28116" xr:uid="{A439F065-18F9-4BD1-A3F6-01C45D16C66F}"/>
    <cellStyle name="Input 2 7 4 3" xfId="28829" xr:uid="{F3D3C834-F873-40FD-BE91-98F66FA68EE1}"/>
    <cellStyle name="Input 2 7 5" xfId="25808" xr:uid="{1F51FAE1-34E1-49FD-972E-A451E24BBFF6}"/>
    <cellStyle name="Input 2 7 6" xfId="26145" xr:uid="{98133B38-353C-46F3-8200-41C2DCF419CA}"/>
    <cellStyle name="Input 2 8" xfId="11063" xr:uid="{E4256C0D-1290-4EBC-B1E6-690624F5BD81}"/>
    <cellStyle name="Input 2 8 2" xfId="11977" xr:uid="{A4CD16A5-9C0F-4D16-8983-1F3017F45D62}"/>
    <cellStyle name="Input 2 8 2 2" xfId="25066" xr:uid="{D7A35A8F-83CF-41B1-A631-E4922C5515AF}"/>
    <cellStyle name="Input 2 8 2 2 2" xfId="28382" xr:uid="{74D6033F-B260-489D-8104-EF9EE0576413}"/>
    <cellStyle name="Input 2 8 2 2 3" xfId="29081" xr:uid="{D6F568FE-A96E-457A-A730-F9DD956A558D}"/>
    <cellStyle name="Input 2 8 2 3" xfId="25420" xr:uid="{C20AFD87-55D4-4202-B89D-793B25F37561}"/>
    <cellStyle name="Input 2 8 2 3 2" xfId="28691" xr:uid="{653B4A20-73CB-40D3-A10A-9E17D6D931DE}"/>
    <cellStyle name="Input 2 8 2 3 3" xfId="29377" xr:uid="{B52375D3-0205-4C7A-A60F-EB5FB80CF0BC}"/>
    <cellStyle name="Input 2 8 2 4" xfId="26616" xr:uid="{874834B7-5F70-4BC0-B14F-F6975922D0D1}"/>
    <cellStyle name="Input 2 8 2 5" xfId="26112" xr:uid="{9104ABDC-3A21-4DED-984A-D8EDDE4EB290}"/>
    <cellStyle name="Input 2 8 3" xfId="24640" xr:uid="{4DAD5242-736A-4EF0-AC20-509876B493D5}"/>
    <cellStyle name="Input 2 8 3 2" xfId="28136" xr:uid="{54CBCF73-72A8-403D-B4F2-422090C8D768}"/>
    <cellStyle name="Input 2 8 3 3" xfId="28848" xr:uid="{F17726D3-26A9-428B-A740-AA275A4332CF}"/>
    <cellStyle name="Input 2 8 4" xfId="25225" xr:uid="{1CDE216E-1A20-4D01-B582-1A965DBCC4D7}"/>
    <cellStyle name="Input 2 8 4 2" xfId="28513" xr:uid="{95C3BD71-92FD-4BB4-9E0D-20342B801EDD}"/>
    <cellStyle name="Input 2 8 4 3" xfId="29201" xr:uid="{C5874CFD-5BE7-49BB-8B21-86EE627BF0E3}"/>
    <cellStyle name="Input 2 8 5" xfId="26414" xr:uid="{85A3B0D0-98D9-4E1C-86EA-28796957F2A0}"/>
    <cellStyle name="Input 2 8 6" xfId="25997" xr:uid="{BB231CEB-89B2-4A45-900D-F27EF0671F3E}"/>
    <cellStyle name="Input 2 9" xfId="12157" xr:uid="{5B0B86A5-542B-41C0-97CC-38B5E3E8D358}"/>
    <cellStyle name="Input 2 9 2" xfId="26736" xr:uid="{CDFEFA0F-7840-438F-B0DE-C2D1DDE154BD}"/>
    <cellStyle name="Input 2 9 3" xfId="26421" xr:uid="{88C9C418-55BA-4A88-A35C-FD208CB61ADA}"/>
    <cellStyle name="Input 20" xfId="11068" xr:uid="{56A1CBDF-CF6B-4E3D-92EB-BD7EDADB6C67}"/>
    <cellStyle name="Input 21" xfId="11069" xr:uid="{30D2D320-83B1-4D2D-BA35-FA1E655858D5}"/>
    <cellStyle name="Input 22" xfId="11070" xr:uid="{DEA308E4-57EF-448A-9260-2EAC8234F444}"/>
    <cellStyle name="Input 23" xfId="11071" xr:uid="{294674D2-3D65-4341-8FC8-23FFD975DAC4}"/>
    <cellStyle name="Input 24" xfId="11072" xr:uid="{FB892AF7-9B2F-43A2-9DCE-22B655B96FCD}"/>
    <cellStyle name="Input 25" xfId="11073" xr:uid="{26032BC9-C256-40CD-8A67-B9697EF33969}"/>
    <cellStyle name="Input 26" xfId="11074" xr:uid="{ACD9C9B2-E8C9-4D13-B45C-DF922C9C2946}"/>
    <cellStyle name="Input 27" xfId="11075" xr:uid="{31AA534A-4E7B-42FB-9C41-8EE982B052F8}"/>
    <cellStyle name="Input 3" xfId="353" xr:uid="{0A0CFCB1-E710-4E05-8F7E-F16B551B50ED}"/>
    <cellStyle name="Input 3 10" xfId="25560" xr:uid="{41175C9E-4B70-482E-A051-79DEFA86A8A2}"/>
    <cellStyle name="Input 3 11" xfId="27065" xr:uid="{109F5090-5DBC-48FA-AA81-1241A672BBEE}"/>
    <cellStyle name="Input 3 2" xfId="880" xr:uid="{ED2FAC18-B3A7-4E43-8F62-DEB7548ADBD2}"/>
    <cellStyle name="Input 3 2 10" xfId="25699" xr:uid="{58F90876-8BA8-4336-BBEB-6AC62734C4E1}"/>
    <cellStyle name="Input 3 2 11" xfId="26207" xr:uid="{E125E9B4-2CB4-4B23-9749-F69C2B5C353D}"/>
    <cellStyle name="Input 3 2 2" xfId="11077" xr:uid="{38C4AC12-B442-49E7-92A9-EC46BC1F13BA}"/>
    <cellStyle name="Input 3 2 2 2" xfId="11982" xr:uid="{556B2269-0036-4C23-8E8D-A2E6416B504A}"/>
    <cellStyle name="Input 3 2 2 2 2" xfId="25071" xr:uid="{0DEFDC9E-436A-46F0-9935-9FA73022A99B}"/>
    <cellStyle name="Input 3 2 2 2 2 2" xfId="28387" xr:uid="{8141C977-968C-4894-9F20-7E626C02698B}"/>
    <cellStyle name="Input 3 2 2 2 2 3" xfId="29086" xr:uid="{15CDB0E6-2438-4B67-95D2-DBA761BC5C00}"/>
    <cellStyle name="Input 3 2 2 2 3" xfId="25425" xr:uid="{8206AFB3-0FC3-4C86-AADC-E7E049A6981C}"/>
    <cellStyle name="Input 3 2 2 2 3 2" xfId="28696" xr:uid="{68ACF465-A328-4F21-BDFD-C7C06EFE2DA5}"/>
    <cellStyle name="Input 3 2 2 2 3 3" xfId="29382" xr:uid="{096A438B-244C-4D6D-BE97-70B4CCE6BA2C}"/>
    <cellStyle name="Input 3 2 2 2 4" xfId="26621" xr:uid="{3633F791-D7C1-4540-B690-404F857BE175}"/>
    <cellStyle name="Input 3 2 2 2 5" xfId="26199" xr:uid="{B36BEA3B-71D2-497A-B7C9-A99EFD35B79A}"/>
    <cellStyle name="Input 3 2 2 3" xfId="24645" xr:uid="{EEAE55DB-A3D9-4A9B-9C71-9009251ADC7B}"/>
    <cellStyle name="Input 3 2 2 3 2" xfId="28141" xr:uid="{31B8BA1A-F356-4F87-B7FD-7427BDF5E8FA}"/>
    <cellStyle name="Input 3 2 2 3 3" xfId="28853" xr:uid="{D31C69B5-26C9-496A-8C81-A7645FE8D2FC}"/>
    <cellStyle name="Input 3 2 2 4" xfId="25230" xr:uid="{107D2EEA-1EBE-4CEC-9114-E545CF8B4FA5}"/>
    <cellStyle name="Input 3 2 2 4 2" xfId="28518" xr:uid="{99C1B232-556F-4B1D-9DA8-0C82F8F71461}"/>
    <cellStyle name="Input 3 2 2 4 3" xfId="29206" xr:uid="{E7F2F6C4-DF8B-4243-8F60-9266EDD5F8D9}"/>
    <cellStyle name="Input 3 2 2 5" xfId="26419" xr:uid="{B2E4DF98-22F5-4E1B-93F9-ED4790979AF4}"/>
    <cellStyle name="Input 3 2 2 6" xfId="27817" xr:uid="{30060C9A-2B25-4220-943C-266548D2C8DA}"/>
    <cellStyle name="Input 3 2 3" xfId="1814" xr:uid="{9157F819-9F3D-40B7-A15A-BBC3145560E2}"/>
    <cellStyle name="Input 3 2 3 2" xfId="18101" xr:uid="{B063897C-D882-44D4-883C-10A505907508}"/>
    <cellStyle name="Input 3 2 3 2 2" xfId="27427" xr:uid="{BE277BE5-9F29-4C52-AF97-0150EE1CE8D4}"/>
    <cellStyle name="Input 3 2 3 2 3" xfId="27819" xr:uid="{870AEDB1-8545-4AB4-B7E9-5034ABAB51EA}"/>
    <cellStyle name="Input 3 2 3 3" xfId="24613" xr:uid="{61C1918E-6EF5-4F12-A552-CF493A3748ED}"/>
    <cellStyle name="Input 3 2 3 3 2" xfId="28115" xr:uid="{5DCDF87F-C45D-4447-9BD7-346863FDBD23}"/>
    <cellStyle name="Input 3 2 3 3 3" xfId="28828" xr:uid="{966BF452-0545-4C69-9B58-9626C5342D5E}"/>
    <cellStyle name="Input 3 2 3 4" xfId="25809" xr:uid="{9C407C1D-81C8-433F-BCFA-AB37880419FF}"/>
    <cellStyle name="Input 3 2 3 5" xfId="26042" xr:uid="{A7C8DB42-0EB6-484E-A529-34565AA7068A}"/>
    <cellStyle name="Input 3 2 4" xfId="11914" xr:uid="{A3150AA8-78C0-4E97-B37C-822816BFF8AC}"/>
    <cellStyle name="Input 3 2 4 2" xfId="25004" xr:uid="{E1D088D9-4B88-4535-9A46-C8486EDBCAD9}"/>
    <cellStyle name="Input 3 2 4 2 2" xfId="28320" xr:uid="{F21534E6-EFB6-4C6E-BF37-480C812CEE3A}"/>
    <cellStyle name="Input 3 2 4 2 3" xfId="29019" xr:uid="{BD7C5389-E6AE-493D-AB6A-716993C77B3D}"/>
    <cellStyle name="Input 3 2 4 3" xfId="25358" xr:uid="{25E13767-4481-4433-8CFE-388F28099A88}"/>
    <cellStyle name="Input 3 2 4 3 2" xfId="28629" xr:uid="{62F0999E-9723-49AE-A77D-A2909BA4B019}"/>
    <cellStyle name="Input 3 2 4 3 3" xfId="29315" xr:uid="{CF4F1884-17B0-4B25-A0C6-6B1867030DC9}"/>
    <cellStyle name="Input 3 2 4 4" xfId="26558" xr:uid="{B5F5E6E1-36E3-48D1-9FF3-CA89773493D0}"/>
    <cellStyle name="Input 3 2 4 5" xfId="26855" xr:uid="{C9FD2F5C-CBC6-47D3-AB6C-C1C3415A06CF}"/>
    <cellStyle name="Input 3 2 5" xfId="14804" xr:uid="{5C7481AD-BD03-451A-BBA7-3C39936F26E8}"/>
    <cellStyle name="Input 3 2 5 2" xfId="26916" xr:uid="{23B198C5-8970-4C66-8197-FBAE5887DD51}"/>
    <cellStyle name="Input 3 2 5 3" xfId="27011" xr:uid="{BFECBAF6-E547-4F9E-9992-5B617CDAB6CE}"/>
    <cellStyle name="Input 3 2 6" xfId="17445" xr:uid="{203B77B9-DC22-4661-B770-FDF6CBC60035}"/>
    <cellStyle name="Input 3 2 6 2" xfId="27120" xr:uid="{4E207F81-EC97-4FF3-AE38-22EAE81D269E}"/>
    <cellStyle name="Input 3 2 6 3" xfId="27934" xr:uid="{421B8B84-8FD9-4733-B36C-8FD0FEFFA0B5}"/>
    <cellStyle name="Input 3 2 7" xfId="17441" xr:uid="{57EB8275-B14C-4D10-A763-93C07BA14887}"/>
    <cellStyle name="Input 3 2 7 2" xfId="27116" xr:uid="{5B8A0849-9B3B-423D-B702-92F7D5B2736D}"/>
    <cellStyle name="Input 3 2 7 3" xfId="26297" xr:uid="{7E96B015-1E4E-4C61-85F1-BB5D71BF8263}"/>
    <cellStyle name="Input 3 2 8" xfId="17796" xr:uid="{CAE73695-FE99-4459-8AA4-93E1DDFA6E30}"/>
    <cellStyle name="Input 3 2 8 2" xfId="27306" xr:uid="{46C925AF-672A-4B11-86F3-38FD1B67E43E}"/>
    <cellStyle name="Input 3 2 8 3" xfId="26793" xr:uid="{C55D2C6E-6116-4503-8235-20AA5F3E99E3}"/>
    <cellStyle name="Input 3 2 9" xfId="17495" xr:uid="{6BCC0DDA-EFDB-4D92-BCB5-92714F2980D1}"/>
    <cellStyle name="Input 3 2 9 2" xfId="27159" xr:uid="{8356A7B9-31E9-416B-B283-D4F0AE4AA9F4}"/>
    <cellStyle name="Input 3 2 9 3" xfId="27980" xr:uid="{42E9E51D-3F57-4461-B9AF-F3562497E2CD}"/>
    <cellStyle name="Input 3 3" xfId="780" xr:uid="{51F95F97-A3B2-4B57-9129-4F2BA96209F8}"/>
    <cellStyle name="Input 3 3 2" xfId="1815" xr:uid="{E4F98F74-BAE7-4C66-8957-F6AEB5ED2870}"/>
    <cellStyle name="Input 3 3 2 2" xfId="18102" xr:uid="{0EB61AC9-673C-4742-B41B-9FEA92B8424F}"/>
    <cellStyle name="Input 3 3 2 2 2" xfId="27428" xr:uid="{7C2A732C-053A-44F5-AF9B-9413BAF228E6}"/>
    <cellStyle name="Input 3 3 2 2 3" xfId="28038" xr:uid="{21A70804-AFDA-48CA-A19D-9DDE2C08AB05}"/>
    <cellStyle name="Input 3 3 2 3" xfId="24609" xr:uid="{D534FED1-05AF-4747-9EA0-5C4C1FB00D0D}"/>
    <cellStyle name="Input 3 3 2 3 2" xfId="28112" xr:uid="{CF5BE7F8-54C5-4EC5-A0E8-ABC823923AF0}"/>
    <cellStyle name="Input 3 3 2 3 3" xfId="28825" xr:uid="{A0084C04-1D6F-4B28-9BE0-77E74DD84D05}"/>
    <cellStyle name="Input 3 3 2 4" xfId="25810" xr:uid="{E0DAD6E6-0CD8-42D7-BC63-4BD4F5590E42}"/>
    <cellStyle name="Input 3 3 2 5" xfId="25979" xr:uid="{049A3538-5A40-4523-81DE-A11638D0BC03}"/>
    <cellStyle name="Input 3 3 3" xfId="11915" xr:uid="{9566D3EF-D8C7-4F39-9419-170391D6E733}"/>
    <cellStyle name="Input 3 3 3 2" xfId="25005" xr:uid="{241980D5-55D9-4B64-A0BF-97A507146F02}"/>
    <cellStyle name="Input 3 3 3 2 2" xfId="28321" xr:uid="{716E9CDA-E1CC-45FD-8C06-5162714F9727}"/>
    <cellStyle name="Input 3 3 3 2 3" xfId="29020" xr:uid="{73544D32-345A-42EF-A6FC-F272FE264E77}"/>
    <cellStyle name="Input 3 3 3 3" xfId="25359" xr:uid="{99974D69-6260-42A5-AA87-9512EB917B79}"/>
    <cellStyle name="Input 3 3 3 3 2" xfId="28630" xr:uid="{77FB31DF-9782-468E-860E-EE7C670721FC}"/>
    <cellStyle name="Input 3 3 3 3 3" xfId="29316" xr:uid="{AF7DFEC7-41C7-4687-907E-474DE3F62FF1}"/>
    <cellStyle name="Input 3 3 3 4" xfId="26559" xr:uid="{6679B8C8-12BF-450F-9842-CD3144A758BE}"/>
    <cellStyle name="Input 3 3 3 5" xfId="25922" xr:uid="{4889E764-DA05-488F-A71C-69B1ECD76954}"/>
    <cellStyle name="Input 3 3 4" xfId="17696" xr:uid="{99513154-3400-4BF2-B699-6E0FBF798666}"/>
    <cellStyle name="Input 3 3 4 2" xfId="27210" xr:uid="{78D50726-8F37-43B8-B8B0-A3B86A1C06E3}"/>
    <cellStyle name="Input 3 3 4 3" xfId="25941" xr:uid="{152D16CB-5C35-448C-BC03-629F1FD85F0A}"/>
    <cellStyle name="Input 3 3 5" xfId="19012" xr:uid="{686F3EBD-B8C1-4BBF-93DD-AADAE64E8526}"/>
    <cellStyle name="Input 3 3 5 2" xfId="27682" xr:uid="{7A11F2FF-521C-423D-B6E3-01438E6B5352}"/>
    <cellStyle name="Input 3 3 5 3" xfId="26274" xr:uid="{D9E02B7C-3154-4BD8-96B9-99E609D1202B}"/>
    <cellStyle name="Input 3 3 6" xfId="25606" xr:uid="{E76228FC-F5E5-428C-8159-8FA91F37BA70}"/>
    <cellStyle name="Input 3 3 7" xfId="28493" xr:uid="{32DC3576-34B5-4AE3-994D-0239E4BEC7D6}"/>
    <cellStyle name="Input 3 4" xfId="850" xr:uid="{A9F0A72F-56E6-44A3-AA1C-51C262D1EF5D}"/>
    <cellStyle name="Input 3 4 2" xfId="1816" xr:uid="{FF7E8E87-577F-43B8-A0DF-58253D9EA857}"/>
    <cellStyle name="Input 3 4 2 2" xfId="18103" xr:uid="{44977EF7-06D5-4D20-9CAD-9DCA973888B4}"/>
    <cellStyle name="Input 3 4 2 2 2" xfId="27429" xr:uid="{7C4C6134-268A-4D87-9075-3FAE53005F44}"/>
    <cellStyle name="Input 3 4 2 2 3" xfId="26342" xr:uid="{FF0A0A3B-F6AD-4712-BC5B-AB7ED91E26A9}"/>
    <cellStyle name="Input 3 4 2 3" xfId="24611" xr:uid="{30E76E3D-421B-435A-B398-149467CB4A8A}"/>
    <cellStyle name="Input 3 4 2 3 2" xfId="28114" xr:uid="{2FC907DE-2A9A-4296-80F5-FAD4B84D9DB8}"/>
    <cellStyle name="Input 3 4 2 3 3" xfId="28827" xr:uid="{745D242E-A39B-404F-A661-3D7BEF963604}"/>
    <cellStyle name="Input 3 4 2 4" xfId="25811" xr:uid="{16D28ACA-59B3-4368-A2BB-527AD4E314AA}"/>
    <cellStyle name="Input 3 4 2 5" xfId="25777" xr:uid="{4976DC66-5696-450D-85E9-3300BBF1CECF}"/>
    <cellStyle name="Input 3 4 3" xfId="11916" xr:uid="{A13C2AB4-274D-4356-97BB-E9327415C959}"/>
    <cellStyle name="Input 3 4 3 2" xfId="25006" xr:uid="{9D7FD360-2DFB-4F07-A586-ED2D31DC6FB7}"/>
    <cellStyle name="Input 3 4 3 2 2" xfId="28322" xr:uid="{7662706D-1A18-4D7C-9678-C37EA07E290F}"/>
    <cellStyle name="Input 3 4 3 2 3" xfId="29021" xr:uid="{F6A5C381-ED93-4FD0-840E-C31E146176BE}"/>
    <cellStyle name="Input 3 4 3 3" xfId="25360" xr:uid="{FA73C541-86B5-45C1-A7E4-9A5F68270686}"/>
    <cellStyle name="Input 3 4 3 3 2" xfId="28631" xr:uid="{9EB8E3D4-179A-4068-B704-200215616BEC}"/>
    <cellStyle name="Input 3 4 3 3 3" xfId="29317" xr:uid="{9386F2C5-9932-40B8-9CBA-C3B7555F0D83}"/>
    <cellStyle name="Input 3 4 3 4" xfId="26560" xr:uid="{90C75A4A-DD5E-4858-9B5C-B75E171F1839}"/>
    <cellStyle name="Input 3 4 3 5" xfId="28155" xr:uid="{34957074-6445-4D70-9AEF-3C94A58BC9A4}"/>
    <cellStyle name="Input 3 4 4" xfId="17766" xr:uid="{443E8DD0-9979-47E5-A558-802DA05EFEB7}"/>
    <cellStyle name="Input 3 4 4 2" xfId="27279" xr:uid="{9D2D5C26-70B2-485A-A6B1-2293857FAAC5}"/>
    <cellStyle name="Input 3 4 4 3" xfId="27917" xr:uid="{9EB2F6D8-DB35-4FA5-A7B2-BCBC21B11E26}"/>
    <cellStyle name="Input 3 4 5" xfId="17514" xr:uid="{DE2AB787-65B0-4D82-A0E0-548C0365DAA1}"/>
    <cellStyle name="Input 3 4 5 2" xfId="27178" xr:uid="{B7C13350-16E6-4E1A-847C-7CE8F588F84A}"/>
    <cellStyle name="Input 3 4 5 3" xfId="27556" xr:uid="{91E397BB-A099-4C42-8651-FB9C124FB55B}"/>
    <cellStyle name="Input 3 4 6" xfId="25673" xr:uid="{939DBEFE-687F-49ED-8132-E28E08AECED9}"/>
    <cellStyle name="Input 3 4 7" xfId="28009" xr:uid="{1349E057-6202-4B4A-88AF-1FC582212D37}"/>
    <cellStyle name="Input 3 5" xfId="982" xr:uid="{DDE8CF7C-FC44-4C7B-B4E7-ABE4F99A64E8}"/>
    <cellStyle name="Input 3 5 2" xfId="1817" xr:uid="{CC9F6257-3764-49A3-9410-3677DF7C0088}"/>
    <cellStyle name="Input 3 5 2 2" xfId="18104" xr:uid="{4FC03F44-908B-41E1-80B2-5811D5336357}"/>
    <cellStyle name="Input 3 5 2 2 2" xfId="27430" xr:uid="{F9C25B79-EDFE-43CA-97C2-A179EB73252E}"/>
    <cellStyle name="Input 3 5 2 2 3" xfId="26129" xr:uid="{C52D9681-8B53-41F3-BEA4-89A440D634BE}"/>
    <cellStyle name="Input 3 5 2 3" xfId="24610" xr:uid="{62F41F10-75AD-4755-8494-ACDEEB288B0B}"/>
    <cellStyle name="Input 3 5 2 3 2" xfId="28113" xr:uid="{F53C8F2F-503C-4B4C-8390-C125C178CBCE}"/>
    <cellStyle name="Input 3 5 2 3 3" xfId="28826" xr:uid="{18A17552-9E82-4DF2-9871-405BC6DB2AB2}"/>
    <cellStyle name="Input 3 5 2 4" xfId="25812" xr:uid="{137E6A22-E8C6-428A-9852-C52B58CDC6F9}"/>
    <cellStyle name="Input 3 5 2 5" xfId="26887" xr:uid="{09FFCEBF-9EFD-478D-87A8-B092570FCBEA}"/>
    <cellStyle name="Input 3 5 3" xfId="11917" xr:uid="{A48547CC-50DD-40CB-BAAB-FB087C3910CF}"/>
    <cellStyle name="Input 3 5 3 2" xfId="25007" xr:uid="{41F3CEF3-8DD7-49F7-B831-E112C7DCF808}"/>
    <cellStyle name="Input 3 5 3 2 2" xfId="28323" xr:uid="{64A49EBE-9AA3-4374-B55C-C67949C47114}"/>
    <cellStyle name="Input 3 5 3 2 3" xfId="29022" xr:uid="{AB253963-F671-4DC6-A01A-15C79FFB606B}"/>
    <cellStyle name="Input 3 5 3 3" xfId="25361" xr:uid="{58FE5B2B-8151-4B45-BF4B-4D0640B9DEBC}"/>
    <cellStyle name="Input 3 5 3 3 2" xfId="28632" xr:uid="{6E422F7A-C302-4D80-8F78-08198B9C94DC}"/>
    <cellStyle name="Input 3 5 3 3 3" xfId="29318" xr:uid="{F8B5BBCA-79E2-4044-BC48-8D480B07D82F}"/>
    <cellStyle name="Input 3 5 3 4" xfId="26561" xr:uid="{F59BCB23-013B-4086-8D69-30F34D597FDC}"/>
    <cellStyle name="Input 3 5 3 5" xfId="26850" xr:uid="{BD4E36C8-474A-4905-8C7A-F431A33F5BA6}"/>
    <cellStyle name="Input 3 5 4" xfId="17898" xr:uid="{BA421AD9-09CF-4464-A64A-E4E4766FD79C}"/>
    <cellStyle name="Input 3 5 4 2" xfId="27351" xr:uid="{36B59B0E-E91F-4AB7-B064-C1368E80B8CF}"/>
    <cellStyle name="Input 3 5 4 3" xfId="25903" xr:uid="{5A33E5FB-38F2-4111-B259-A9360ABA0B65}"/>
    <cellStyle name="Input 3 5 5" xfId="24155" xr:uid="{AC8F911B-D96F-4A03-90A9-106E89AE7E4C}"/>
    <cellStyle name="Input 3 5 5 2" xfId="28073" xr:uid="{42ED9D80-0A26-403C-A65A-38F877A77BFA}"/>
    <cellStyle name="Input 3 5 5 3" xfId="28793" xr:uid="{F3EFA894-9A3C-440D-9406-3D8BD0DAAB7D}"/>
    <cellStyle name="Input 3 5 6" xfId="25744" xr:uid="{E01DF2F2-A5FE-4694-AB81-FF9ABA4A8B3B}"/>
    <cellStyle name="Input 3 5 7" xfId="26043" xr:uid="{D6795ED4-8071-4375-9A0A-13DF81230165}"/>
    <cellStyle name="Input 3 6" xfId="1818" xr:uid="{01E7B160-37C4-4FD5-9885-7EF33FAE44BA}"/>
    <cellStyle name="Input 3 6 2" xfId="11918" xr:uid="{FA8DD8EC-82DC-4259-AF3A-BB5C87E3B651}"/>
    <cellStyle name="Input 3 6 2 2" xfId="25008" xr:uid="{DE469100-45A4-48F6-B9C8-184527127BC6}"/>
    <cellStyle name="Input 3 6 2 2 2" xfId="28324" xr:uid="{AB267818-4CD8-48CE-BAF0-B1BD10CA9CA2}"/>
    <cellStyle name="Input 3 6 2 2 3" xfId="29023" xr:uid="{C93C8877-F98F-4894-80DD-B4DB3CAD9D0A}"/>
    <cellStyle name="Input 3 6 2 3" xfId="25362" xr:uid="{76BE0F2C-FEDF-4DDF-980B-57C91998435E}"/>
    <cellStyle name="Input 3 6 2 3 2" xfId="28633" xr:uid="{2D8A69AE-5006-4484-95EA-D4609524B3FC}"/>
    <cellStyle name="Input 3 6 2 3 3" xfId="29319" xr:uid="{C4A0BC76-FE4D-4768-8920-C435D6298598}"/>
    <cellStyle name="Input 3 6 2 4" xfId="26562" xr:uid="{1863F90F-BB63-4000-AE5D-4F8C072E8B03}"/>
    <cellStyle name="Input 3 6 2 5" xfId="27025" xr:uid="{41F9337E-5FC4-4621-831C-647BEA531E10}"/>
    <cellStyle name="Input 3 6 3" xfId="18105" xr:uid="{B85E0A39-7CD3-4019-A501-8299F131BC00}"/>
    <cellStyle name="Input 3 6 3 2" xfId="27431" xr:uid="{BCB52730-7110-427E-A717-12F7900F06C9}"/>
    <cellStyle name="Input 3 6 3 3" xfId="26025" xr:uid="{C44CCB6E-EBD1-46C3-AA8C-38D71B27CF31}"/>
    <cellStyle name="Input 3 6 4" xfId="18498" xr:uid="{BEA28CBF-935C-46B8-8E19-574F5BE08F1F}"/>
    <cellStyle name="Input 3 6 4 2" xfId="27573" xr:uid="{E2EAE689-809F-422E-926D-4D9A00B1422A}"/>
    <cellStyle name="Input 3 6 4 3" xfId="27757" xr:uid="{7570578E-F3B8-4AC7-B873-7A5B14908622}"/>
    <cellStyle name="Input 3 6 5" xfId="25813" xr:uid="{1090FB86-A644-443D-976D-66BA85ADEA25}"/>
    <cellStyle name="Input 3 6 6" xfId="27056" xr:uid="{49FA1D26-99A9-48D3-B333-E70EF0F725F2}"/>
    <cellStyle name="Input 3 7" xfId="1819" xr:uid="{AF04094E-89AC-46DB-82E6-1FF9253A2F26}"/>
    <cellStyle name="Input 3 7 2" xfId="11919" xr:uid="{390EEDDB-C87B-4FDC-B122-61B0222BCFC8}"/>
    <cellStyle name="Input 3 7 2 2" xfId="25009" xr:uid="{7D17B5A3-64FE-469F-9E0E-488A918C19B8}"/>
    <cellStyle name="Input 3 7 2 2 2" xfId="28325" xr:uid="{8D8B939D-344C-4540-B0B4-B1D366E24F03}"/>
    <cellStyle name="Input 3 7 2 2 3" xfId="29024" xr:uid="{F4037D65-4E11-403A-B06F-54E71D4C9DCE}"/>
    <cellStyle name="Input 3 7 2 3" xfId="25363" xr:uid="{A3657D97-CE7C-4193-86E0-FD3606424817}"/>
    <cellStyle name="Input 3 7 2 3 2" xfId="28634" xr:uid="{80E2EDD0-4778-4D11-9A94-C31F55D5A81F}"/>
    <cellStyle name="Input 3 7 2 3 3" xfId="29320" xr:uid="{B0FED196-3B2F-4506-B765-F911FD17E041}"/>
    <cellStyle name="Input 3 7 2 4" xfId="26563" xr:uid="{716CEA71-1D68-4BA6-B04E-BACBE4A852B6}"/>
    <cellStyle name="Input 3 7 2 5" xfId="27028" xr:uid="{C9C4F3A7-3850-41E0-A196-0E316B4D8409}"/>
    <cellStyle name="Input 3 7 3" xfId="18106" xr:uid="{FAB97078-9A1D-4FF4-A92C-2C71993E9404}"/>
    <cellStyle name="Input 3 7 3 2" xfId="27432" xr:uid="{D8FF25B9-7655-4C8B-B2D8-093D6FA03FDC}"/>
    <cellStyle name="Input 3 7 3 3" xfId="25959" xr:uid="{DBF0DCF9-4CE5-482D-9490-EEDC9F842AD2}"/>
    <cellStyle name="Input 3 7 4" xfId="17480" xr:uid="{0D85A91A-EBC3-4C8F-A64D-0C14403F317E}"/>
    <cellStyle name="Input 3 7 4 2" xfId="27148" xr:uid="{BCB9D1B7-ABEF-4480-B308-D021C80E0125}"/>
    <cellStyle name="Input 3 7 4 3" xfId="26219" xr:uid="{2FCB647B-2AE9-4791-BF04-D001B80DC803}"/>
    <cellStyle name="Input 3 7 5" xfId="25814" xr:uid="{C9682F84-EBE0-43CE-AF54-888CE5D0535D}"/>
    <cellStyle name="Input 3 7 6" xfId="27067" xr:uid="{BCFF22A0-4034-4528-9F9E-28D873439449}"/>
    <cellStyle name="Input 3 8" xfId="11076" xr:uid="{621C85A9-3F5D-4D9E-BBCF-7166D2274E9B}"/>
    <cellStyle name="Input 3 8 2" xfId="11981" xr:uid="{1AD86365-F6C6-4466-AB6E-B8D9DF70A932}"/>
    <cellStyle name="Input 3 8 2 2" xfId="25070" xr:uid="{B5F0EC35-0FDD-4C92-ACDC-7FF02301F7A5}"/>
    <cellStyle name="Input 3 8 2 2 2" xfId="28386" xr:uid="{86062E6E-5B7D-49F3-BA44-5229B7C80996}"/>
    <cellStyle name="Input 3 8 2 2 3" xfId="29085" xr:uid="{8512AB2D-29A2-41F8-B6DA-FC1EDF4E435D}"/>
    <cellStyle name="Input 3 8 2 3" xfId="25424" xr:uid="{C71B2045-2C8C-4871-BF0E-A06341922C9C}"/>
    <cellStyle name="Input 3 8 2 3 2" xfId="28695" xr:uid="{93B6541E-DEFF-42C1-9FF2-054ABA269AA6}"/>
    <cellStyle name="Input 3 8 2 3 3" xfId="29381" xr:uid="{9370FCDB-70EC-4764-A4CB-740E727D4906}"/>
    <cellStyle name="Input 3 8 2 4" xfId="26620" xr:uid="{14A05D20-FCB7-4425-A5AA-85E0EE21B129}"/>
    <cellStyle name="Input 3 8 2 5" xfId="27887" xr:uid="{64FC6636-5138-4AAD-A0A8-FE5018BEE52E}"/>
    <cellStyle name="Input 3 8 3" xfId="24644" xr:uid="{F6D05F1F-7D7A-48D3-93A9-10FA42960828}"/>
    <cellStyle name="Input 3 8 3 2" xfId="28140" xr:uid="{B947131B-6952-46C6-A142-CC550416D711}"/>
    <cellStyle name="Input 3 8 3 3" xfId="28852" xr:uid="{850727F5-4761-46A1-BBED-42F0EAA6CF0F}"/>
    <cellStyle name="Input 3 8 4" xfId="25229" xr:uid="{107B7AF6-6FC3-466F-8B67-95E3662715FA}"/>
    <cellStyle name="Input 3 8 4 2" xfId="28517" xr:uid="{DB10941C-5559-4325-B535-0C0522CE45CF}"/>
    <cellStyle name="Input 3 8 4 3" xfId="29205" xr:uid="{BFE4AAED-09A4-406E-8F0B-2979752C1869}"/>
    <cellStyle name="Input 3 8 5" xfId="26418" xr:uid="{5BF09AA1-355F-449E-8905-BB07D7C4B20D}"/>
    <cellStyle name="Input 3 8 6" xfId="26241" xr:uid="{B174AE15-E915-434D-9E10-33E84B7D06F9}"/>
    <cellStyle name="Input 3 9" xfId="12158" xr:uid="{5CD9DF70-CE97-457D-B45D-9F0066FA07E4}"/>
    <cellStyle name="Input 3 9 2" xfId="26737" xr:uid="{E974BA2B-FE07-4016-9C0C-D6032C076F7F}"/>
    <cellStyle name="Input 3 9 3" xfId="25567" xr:uid="{B640BF49-8D15-4752-A16F-2F1CB8953ED3}"/>
    <cellStyle name="Input 4" xfId="354" xr:uid="{71123CA4-9DB9-4B21-B968-43373B314240}"/>
    <cellStyle name="Input 4 10" xfId="25561" xr:uid="{FDBB00FE-31A1-46DA-927F-D1ED05DE339B}"/>
    <cellStyle name="Input 4 11" xfId="26220" xr:uid="{C1D3ABD1-7C3C-478A-B696-6BF92389BAE2}"/>
    <cellStyle name="Input 4 2" xfId="881" xr:uid="{E5971DD6-C68C-47C1-910E-CF585D796510}"/>
    <cellStyle name="Input 4 2 10" xfId="27786" xr:uid="{C828B981-6C59-4115-B78D-E74FBEE56881}"/>
    <cellStyle name="Input 4 2 2" xfId="1820" xr:uid="{7B0DC00E-2448-4B4C-9863-650AD79AD27D}"/>
    <cellStyle name="Input 4 2 2 2" xfId="18107" xr:uid="{9AC189D3-D590-4607-B4F6-5F48459411F2}"/>
    <cellStyle name="Input 4 2 2 2 2" xfId="27433" xr:uid="{6FB75182-C337-485D-9204-D4346CFB252D}"/>
    <cellStyle name="Input 4 2 2 2 3" xfId="27555" xr:uid="{37CDC043-E6E2-4298-9CBF-AB9491107CB1}"/>
    <cellStyle name="Input 4 2 2 3" xfId="18085" xr:uid="{F392ED1D-DF7C-48D2-8CD0-D0B223E7A200}"/>
    <cellStyle name="Input 4 2 2 3 2" xfId="27411" xr:uid="{C3F43B5A-C583-4CB0-B8E6-6EA28C5E7B65}"/>
    <cellStyle name="Input 4 2 2 3 3" xfId="26221" xr:uid="{91CF0D73-F428-4C5F-A10E-B39582F57A8D}"/>
    <cellStyle name="Input 4 2 2 4" xfId="25815" xr:uid="{34297EFB-3EAD-4E10-9BF6-5B6676A6DDB2}"/>
    <cellStyle name="Input 4 2 2 5" xfId="26898" xr:uid="{EF710811-38B5-4B87-BBE8-339AB451BE9C}"/>
    <cellStyle name="Input 4 2 3" xfId="11920" xr:uid="{F4CFD220-577D-43AB-85D1-4962F5716F13}"/>
    <cellStyle name="Input 4 2 3 2" xfId="25010" xr:uid="{E008CB26-7AF6-46CB-8F68-73DE43F95692}"/>
    <cellStyle name="Input 4 2 3 2 2" xfId="28326" xr:uid="{92E831BC-3619-45D7-905A-28D695984E58}"/>
    <cellStyle name="Input 4 2 3 2 3" xfId="29025" xr:uid="{9F0BA7DB-C150-453D-9A30-74DD0EDCB47C}"/>
    <cellStyle name="Input 4 2 3 3" xfId="25364" xr:uid="{10778487-0E63-457C-8D14-657BD89A4730}"/>
    <cellStyle name="Input 4 2 3 3 2" xfId="28635" xr:uid="{57FCC3D0-F2E5-4D27-B4D2-941864DD4D62}"/>
    <cellStyle name="Input 4 2 3 3 3" xfId="29321" xr:uid="{044DFB93-FC3E-4C00-B871-37CE87CFBDAF}"/>
    <cellStyle name="Input 4 2 3 4" xfId="26564" xr:uid="{9268B391-E4CF-4878-A611-1AC2DB4D9532}"/>
    <cellStyle name="Input 4 2 3 5" xfId="26853" xr:uid="{4863A7D7-CB61-45D0-9CF2-349B1A87676F}"/>
    <cellStyle name="Input 4 2 4" xfId="14805" xr:uid="{023373BF-1276-4F20-9798-0DDBCACB4C55}"/>
    <cellStyle name="Input 4 2 4 2" xfId="26917" xr:uid="{060C19E2-A911-4B6E-9DA0-4A840F26B754}"/>
    <cellStyle name="Input 4 2 4 3" xfId="27998" xr:uid="{3D8BCA49-62EF-490C-BA80-C084393FE9CE}"/>
    <cellStyle name="Input 4 2 5" xfId="17436" xr:uid="{09AEA521-7341-4462-B100-DB20588A8D2F}"/>
    <cellStyle name="Input 4 2 5 2" xfId="27111" xr:uid="{8F782793-4496-460B-B736-56C9BEFA1D91}"/>
    <cellStyle name="Input 4 2 5 3" xfId="26197" xr:uid="{2B5DDBEB-882E-4313-9140-A763EEF46384}"/>
    <cellStyle name="Input 4 2 6" xfId="12267" xr:uid="{54FB649F-937D-4840-A250-310275A88051}"/>
    <cellStyle name="Input 4 2 6 2" xfId="26770" xr:uid="{901B298B-122B-4E3E-B746-09DE01AB9FC4}"/>
    <cellStyle name="Input 4 2 6 3" xfId="26834" xr:uid="{D9AAFA83-6DDE-48EE-8B5A-3FAC4AFC20CE}"/>
    <cellStyle name="Input 4 2 7" xfId="17797" xr:uid="{2D03D34E-0BD7-4664-A703-9A603C767A49}"/>
    <cellStyle name="Input 4 2 7 2" xfId="27307" xr:uid="{4E74E1CC-F0BC-4E6C-BDCF-FC50245C8DCB}"/>
    <cellStyle name="Input 4 2 7 3" xfId="27552" xr:uid="{1B52610A-0EBA-4C69-BF8E-95941B3494E8}"/>
    <cellStyle name="Input 4 2 8" xfId="24726" xr:uid="{204ECE0B-B9F8-4F2B-83D6-5FEF33482B3A}"/>
    <cellStyle name="Input 4 2 8 2" xfId="28174" xr:uid="{503C06DB-BCF1-40FD-8756-BED9C6B0D464}"/>
    <cellStyle name="Input 4 2 8 3" xfId="28882" xr:uid="{D1A2C397-9896-4439-A2C5-AA0781036360}"/>
    <cellStyle name="Input 4 2 9" xfId="25700" xr:uid="{E6B24D70-DB84-4486-96EF-238EECB6ABDE}"/>
    <cellStyle name="Input 4 3" xfId="849" xr:uid="{E34E3E3A-96DB-4C93-92D4-45EB1EC5947F}"/>
    <cellStyle name="Input 4 3 2" xfId="1821" xr:uid="{898258A8-51EF-4307-B35F-D9AF3122F051}"/>
    <cellStyle name="Input 4 3 2 2" xfId="18108" xr:uid="{9BAF40A4-34A0-4787-B1AE-6E2919B56838}"/>
    <cellStyle name="Input 4 3 2 2 2" xfId="27434" xr:uid="{46A4D944-AEA6-4664-AA3F-039165A0D376}"/>
    <cellStyle name="Input 4 3 2 2 3" xfId="27864" xr:uid="{505018C9-88F2-4306-9FB7-AAC7290FE87B}"/>
    <cellStyle name="Input 4 3 2 3" xfId="18544" xr:uid="{958D5245-4A0D-4E1B-9651-7F1B75DC5BB9}"/>
    <cellStyle name="Input 4 3 2 3 2" xfId="27604" xr:uid="{B4801CC7-82D9-4823-80C1-06258784C0F5}"/>
    <cellStyle name="Input 4 3 2 3 3" xfId="27967" xr:uid="{2FCFFA29-924D-48C4-971C-5E69CCE91F90}"/>
    <cellStyle name="Input 4 3 2 4" xfId="25816" xr:uid="{532A9BB5-90CC-424F-BA78-509FAC66DC12}"/>
    <cellStyle name="Input 4 3 2 5" xfId="27059" xr:uid="{3EE89F2B-113D-49B4-8737-C8531774F80F}"/>
    <cellStyle name="Input 4 3 3" xfId="11921" xr:uid="{208847B5-DF07-4B02-B862-843832FC1B90}"/>
    <cellStyle name="Input 4 3 3 2" xfId="25011" xr:uid="{89404B1E-C617-4E93-ABD2-7503360CA443}"/>
    <cellStyle name="Input 4 3 3 2 2" xfId="28327" xr:uid="{B3CF7B5A-609F-4948-89F6-60E73D28377B}"/>
    <cellStyle name="Input 4 3 3 2 3" xfId="29026" xr:uid="{3A616AA4-A04F-4C42-AA93-D619C5C41D01}"/>
    <cellStyle name="Input 4 3 3 3" xfId="25365" xr:uid="{9BEB96C2-72D9-4492-9490-B7A2C88773B2}"/>
    <cellStyle name="Input 4 3 3 3 2" xfId="28636" xr:uid="{0A2D88AB-8E44-4CA2-8D99-638CF718A09C}"/>
    <cellStyle name="Input 4 3 3 3 3" xfId="29322" xr:uid="{E3047966-BF7C-4158-AA21-7809B37D968B}"/>
    <cellStyle name="Input 4 3 3 4" xfId="26565" xr:uid="{399F673C-19DD-4487-8BF9-74B132F207BD}"/>
    <cellStyle name="Input 4 3 3 5" xfId="27026" xr:uid="{69E2E0EE-C77A-41C5-87A7-6B822B0A29FC}"/>
    <cellStyle name="Input 4 3 4" xfId="17765" xr:uid="{1BFB7F45-AEAC-4863-98BF-3EBA153F1464}"/>
    <cellStyle name="Input 4 3 4 2" xfId="27278" xr:uid="{12017C3B-B184-450A-8A4D-560BF6014209}"/>
    <cellStyle name="Input 4 3 4 3" xfId="26800" xr:uid="{06C3969F-57C4-496A-93EF-80433030D023}"/>
    <cellStyle name="Input 4 3 5" xfId="17515" xr:uid="{C77D930F-659D-4908-BA58-B977FB2AD5F7}"/>
    <cellStyle name="Input 4 3 5 2" xfId="27179" xr:uid="{4F1D6C6C-21E7-4921-BD4C-2A7F47720750}"/>
    <cellStyle name="Input 4 3 5 3" xfId="25920" xr:uid="{A3B088E2-EF47-4A1E-9A19-18C48ABB7ECD}"/>
    <cellStyle name="Input 4 3 6" xfId="25672" xr:uid="{3E4B390C-AE79-4418-8040-2ADE017DD67A}"/>
    <cellStyle name="Input 4 3 7" xfId="27789" xr:uid="{D2263626-BD40-4571-8F0E-798F3BD4CCA3}"/>
    <cellStyle name="Input 4 4" xfId="965" xr:uid="{B8B352EB-ECB5-488E-887C-AF947017989A}"/>
    <cellStyle name="Input 4 4 2" xfId="1822" xr:uid="{6EF7EDE3-A5E3-4697-AB0E-B73D1EA1457F}"/>
    <cellStyle name="Input 4 4 2 2" xfId="18109" xr:uid="{964B0417-EE44-41EF-B779-58F2487C2C24}"/>
    <cellStyle name="Input 4 4 2 2 2" xfId="27435" xr:uid="{204BD75D-0346-4C3D-AAF3-664E49EC16F0}"/>
    <cellStyle name="Input 4 4 2 2 3" xfId="26176" xr:uid="{BE6701DD-056E-4215-859D-D731540BB069}"/>
    <cellStyle name="Input 4 4 2 3" xfId="18545" xr:uid="{475272E2-ECA4-4AAF-8B6F-5C73B6839842}"/>
    <cellStyle name="Input 4 4 2 3 2" xfId="27605" xr:uid="{3D2E4010-BBD0-4464-B4AD-436AB9BBB2FA}"/>
    <cellStyle name="Input 4 4 2 3 3" xfId="26962" xr:uid="{D8FDE9B3-24E7-47BE-AB5D-5175B71040C1}"/>
    <cellStyle name="Input 4 4 2 4" xfId="25817" xr:uid="{43746BB5-8E85-4B46-9011-4D454686E30E}"/>
    <cellStyle name="Input 4 4 2 5" xfId="26889" xr:uid="{539F47E5-F263-4B66-B30C-E01C2917733F}"/>
    <cellStyle name="Input 4 4 3" xfId="11922" xr:uid="{4E277941-DCBE-41FF-9B0D-DC0C6D64C1FE}"/>
    <cellStyle name="Input 4 4 3 2" xfId="25012" xr:uid="{789DC3CA-40AE-46BE-80FC-AC8F6254907F}"/>
    <cellStyle name="Input 4 4 3 2 2" xfId="28328" xr:uid="{E8347617-4697-455E-8144-09138A9567C6}"/>
    <cellStyle name="Input 4 4 3 2 3" xfId="29027" xr:uid="{AC4A3F1F-7B6C-4C7E-A500-F80C2041F3E5}"/>
    <cellStyle name="Input 4 4 3 3" xfId="25366" xr:uid="{51D4B70A-8C47-4D44-8C96-59FF8FA50153}"/>
    <cellStyle name="Input 4 4 3 3 2" xfId="28637" xr:uid="{4321B61F-9332-492C-907C-66C68B9E03F1}"/>
    <cellStyle name="Input 4 4 3 3 3" xfId="29323" xr:uid="{B6BF9C9F-D1E1-4957-A9C1-BD26C61D327C}"/>
    <cellStyle name="Input 4 4 3 4" xfId="26566" xr:uid="{4DB9A7F5-84F9-4BC0-A469-60AB94A6504F}"/>
    <cellStyle name="Input 4 4 3 5" xfId="27027" xr:uid="{95E5EB76-28B3-4200-A08D-8F7F5F3ADA4E}"/>
    <cellStyle name="Input 4 4 4" xfId="17881" xr:uid="{2FEE7315-F24E-4387-BF07-3655C538779E}"/>
    <cellStyle name="Input 4 4 4 2" xfId="27346" xr:uid="{2F7D96C8-8284-409A-A2CA-B4CCC1FF3A22}"/>
    <cellStyle name="Input 4 4 4 3" xfId="26912" xr:uid="{DA051453-40A8-4863-855D-E4AC377B9798}"/>
    <cellStyle name="Input 4 4 5" xfId="24703" xr:uid="{15D954DD-2723-44BB-91DA-817AA5AA37DD}"/>
    <cellStyle name="Input 4 4 5 2" xfId="28161" xr:uid="{F4E78A04-C4FF-4785-99FC-650FA90BF002}"/>
    <cellStyle name="Input 4 4 5 3" xfId="28869" xr:uid="{BC5B5CE1-CD90-4592-B2C5-6D7DC24B182F}"/>
    <cellStyle name="Input 4 4 6" xfId="25737" xr:uid="{FC4AAAB5-3FEA-492A-9E08-44B7FF3290E1}"/>
    <cellStyle name="Input 4 4 7" xfId="26148" xr:uid="{FE9CDC5B-BAC6-4B70-B776-FB4EF8E82623}"/>
    <cellStyle name="Input 4 5" xfId="792" xr:uid="{4F920AC8-8D26-4251-BFA9-DABD9FA530C4}"/>
    <cellStyle name="Input 4 5 2" xfId="1823" xr:uid="{A32C2378-F984-4B19-B1A4-782F5F42A183}"/>
    <cellStyle name="Input 4 5 2 2" xfId="18110" xr:uid="{3608D765-F611-4E3E-BFBB-78B0CCFFFE33}"/>
    <cellStyle name="Input 4 5 2 2 2" xfId="27436" xr:uid="{66651FB8-24FE-4C8C-89AA-0D1FF9D80595}"/>
    <cellStyle name="Input 4 5 2 2 3" xfId="27750" xr:uid="{DF85D16E-08BF-4715-9A64-0566671108DA}"/>
    <cellStyle name="Input 4 5 2 3" xfId="18546" xr:uid="{A6C09D3A-FAB0-4B18-9B6F-444A851F67E1}"/>
    <cellStyle name="Input 4 5 2 3 2" xfId="27606" xr:uid="{BACEB83E-D78C-492D-88F2-74CDABF50904}"/>
    <cellStyle name="Input 4 5 2 3 3" xfId="26273" xr:uid="{9C620D72-BA73-4485-AC52-2184AB8BB04A}"/>
    <cellStyle name="Input 4 5 2 4" xfId="25818" xr:uid="{ED2E1F7D-4C25-4AC5-A90E-CDC4B996F75A}"/>
    <cellStyle name="Input 4 5 2 5" xfId="27057" xr:uid="{4C869499-C108-4EB9-BB1A-8C311D9C2664}"/>
    <cellStyle name="Input 4 5 3" xfId="11923" xr:uid="{0C1C705A-77A9-4A3E-9E62-AD75C5A0BAD0}"/>
    <cellStyle name="Input 4 5 3 2" xfId="25013" xr:uid="{7F23E897-1488-45D1-B873-09B4316900F9}"/>
    <cellStyle name="Input 4 5 3 2 2" xfId="28329" xr:uid="{1BF74078-5FFE-4CCA-84F2-BBF11C4EC475}"/>
    <cellStyle name="Input 4 5 3 2 3" xfId="29028" xr:uid="{5A53C789-4378-4BD7-8DE4-CC258241896F}"/>
    <cellStyle name="Input 4 5 3 3" xfId="25367" xr:uid="{C8363733-CEF2-41AC-A8FC-9E021C9C491A}"/>
    <cellStyle name="Input 4 5 3 3 2" xfId="28638" xr:uid="{526DCC16-844E-487D-8ACA-0EDE769469CD}"/>
    <cellStyle name="Input 4 5 3 3 3" xfId="29324" xr:uid="{AC644D69-1780-4D75-8C01-62B9B3FB020E}"/>
    <cellStyle name="Input 4 5 3 4" xfId="26567" xr:uid="{D7CB3A40-3D0E-470C-80D4-E90D520ADAB9}"/>
    <cellStyle name="Input 4 5 3 5" xfId="26852" xr:uid="{4DB034DC-B682-4071-A7C6-606AC73EBD56}"/>
    <cellStyle name="Input 4 5 4" xfId="17708" xr:uid="{B0B95402-1CB5-4BDE-8FA5-283BEB68F451}"/>
    <cellStyle name="Input 4 5 4 2" xfId="27221" xr:uid="{3F1E80FC-5CA8-4FE0-A933-F48A6A42D893}"/>
    <cellStyle name="Input 4 5 4 3" xfId="26405" xr:uid="{BE14EDED-C5B7-4082-929D-03B2900EFCB8}"/>
    <cellStyle name="Input 4 5 5" xfId="17621" xr:uid="{6AB24A29-6643-4155-86D9-1236732D3049}"/>
    <cellStyle name="Input 4 5 5 2" xfId="27206" xr:uid="{EFDC3520-E655-45F7-B1C5-616015D628DD}"/>
    <cellStyle name="Input 4 5 5 3" xfId="27749" xr:uid="{50A8D9FC-3430-423E-B8FC-9B9584BF38F1}"/>
    <cellStyle name="Input 4 5 6" xfId="25615" xr:uid="{F9B2E06D-DD73-4DB8-AE62-550781CD8987}"/>
    <cellStyle name="Input 4 5 7" xfId="26715" xr:uid="{99D08C37-D9B9-4BB0-8C76-BA8130BD6E3F}"/>
    <cellStyle name="Input 4 6" xfId="1824" xr:uid="{2011487E-1DC6-46E7-B1D5-9F29919DA64F}"/>
    <cellStyle name="Input 4 6 2" xfId="11924" xr:uid="{D5F4A05F-271D-44C4-A3FE-70F491F94A89}"/>
    <cellStyle name="Input 4 6 2 2" xfId="25014" xr:uid="{44CE441B-C9AD-4C41-B1C8-E7AEC6E44FC3}"/>
    <cellStyle name="Input 4 6 2 2 2" xfId="28330" xr:uid="{9453B78B-0145-4E53-A465-8A0B2707A18B}"/>
    <cellStyle name="Input 4 6 2 2 3" xfId="29029" xr:uid="{0C30BCD4-EC1A-4285-A051-5413834EEC26}"/>
    <cellStyle name="Input 4 6 2 3" xfId="25368" xr:uid="{8F7A8CA4-8C7B-4723-8413-7B9FDCA9D0C7}"/>
    <cellStyle name="Input 4 6 2 3 2" xfId="28639" xr:uid="{40E06219-4114-41F9-A69B-B452F528D693}"/>
    <cellStyle name="Input 4 6 2 3 3" xfId="29325" xr:uid="{707549F3-2711-48CC-BCF8-AF454E668068}"/>
    <cellStyle name="Input 4 6 2 4" xfId="26568" xr:uid="{F5F80A21-1296-4FDC-9F40-828931D85E8A}"/>
    <cellStyle name="Input 4 6 2 5" xfId="26851" xr:uid="{264DEECE-FAF7-4117-9A50-FEE9690D92D4}"/>
    <cellStyle name="Input 4 6 3" xfId="18111" xr:uid="{F4FDAFDB-9C2B-4003-AB3E-BD65041792FF}"/>
    <cellStyle name="Input 4 6 3 2" xfId="27437" xr:uid="{00F00075-0570-4E25-808C-26D56D7594D7}"/>
    <cellStyle name="Input 4 6 3 3" xfId="27970" xr:uid="{0BC20CBF-7F03-40FA-AC40-0F74CAF6030B}"/>
    <cellStyle name="Input 4 6 4" xfId="18244" xr:uid="{4B86C148-4118-49EA-AB57-7B579D61D02E}"/>
    <cellStyle name="Input 4 6 4 2" xfId="27533" xr:uid="{82A0433D-C98B-4A5C-BA47-17F5F700FA01}"/>
    <cellStyle name="Input 4 6 4 3" xfId="25999" xr:uid="{D688AA8A-50F4-42BF-B8EB-A10363A11F87}"/>
    <cellStyle name="Input 4 6 5" xfId="25819" xr:uid="{B1B052DC-A1B1-4718-AED0-DF92AB856EA3}"/>
    <cellStyle name="Input 4 6 6" xfId="27058" xr:uid="{18D2E513-E0B4-4ADB-A73B-59BC8ECA86B6}"/>
    <cellStyle name="Input 4 7" xfId="1825" xr:uid="{48190E2C-EC36-4251-9F8A-08B548CFC66E}"/>
    <cellStyle name="Input 4 7 2" xfId="11925" xr:uid="{A70E686D-D099-415C-8022-F4748E3A2002}"/>
    <cellStyle name="Input 4 7 2 2" xfId="25015" xr:uid="{2604C5F3-6A9C-4284-B5B1-8AC5DE4405E1}"/>
    <cellStyle name="Input 4 7 2 2 2" xfId="28331" xr:uid="{F6CC13A4-16FC-4712-8513-02F83368F720}"/>
    <cellStyle name="Input 4 7 2 2 3" xfId="29030" xr:uid="{15762A5E-4ABE-421B-AFA4-BC2531D6D42A}"/>
    <cellStyle name="Input 4 7 2 3" xfId="25369" xr:uid="{159208AF-FA5D-46B5-9E42-571FB0177D37}"/>
    <cellStyle name="Input 4 7 2 3 2" xfId="28640" xr:uid="{A0C3BC8A-571A-47E9-8862-4BB3692ED2F3}"/>
    <cellStyle name="Input 4 7 2 3 3" xfId="29326" xr:uid="{14D96FFE-5D20-44AF-84C1-782BF72431E1}"/>
    <cellStyle name="Input 4 7 2 4" xfId="26569" xr:uid="{C997B8BF-AC2C-4A21-BD7A-E5886D580E88}"/>
    <cellStyle name="Input 4 7 2 5" xfId="26422" xr:uid="{BA61AA37-B5B9-4845-ADDB-40ED46C4424D}"/>
    <cellStyle name="Input 4 7 3" xfId="18112" xr:uid="{54F42AC5-7C8D-46FB-8EE0-2453176FECB5}"/>
    <cellStyle name="Input 4 7 3 2" xfId="27438" xr:uid="{2B0ADF6E-35B8-4B8E-94F4-A80651885849}"/>
    <cellStyle name="Input 4 7 3 3" xfId="26275" xr:uid="{4426252F-19C9-436B-AB36-EF64C7DB7D67}"/>
    <cellStyle name="Input 4 7 4" xfId="18557" xr:uid="{73CDEEF9-2406-481D-B505-8C2495047E20}"/>
    <cellStyle name="Input 4 7 4 2" xfId="27608" xr:uid="{8B5DAA97-E86F-4E52-802D-E01C1F2A35CD}"/>
    <cellStyle name="Input 4 7 4 3" xfId="26325" xr:uid="{9E23D90A-BB49-4702-BED6-E1F2C9039BF6}"/>
    <cellStyle name="Input 4 7 5" xfId="25820" xr:uid="{66925A97-71E9-46C8-80B3-1C816C067B41}"/>
    <cellStyle name="Input 4 7 6" xfId="26888" xr:uid="{E229A128-159C-4A40-A8E4-743EB91DEAF7}"/>
    <cellStyle name="Input 4 8" xfId="11078" xr:uid="{97F19AE9-C117-4B10-97B3-F30365F88DC2}"/>
    <cellStyle name="Input 4 9" xfId="12159" xr:uid="{1CBE09A1-F857-4814-9A0A-2DD5F2723BC2}"/>
    <cellStyle name="Input 4 9 2" xfId="26738" xr:uid="{8DC7F945-74AB-4677-9C9B-6AD9421EE2D1}"/>
    <cellStyle name="Input 4 9 3" xfId="27196" xr:uid="{B2695ACF-9712-4049-830C-AD2A1ED90EBB}"/>
    <cellStyle name="Input 5" xfId="355" xr:uid="{9EC2E4FE-7CF9-4508-AE85-6AB537AF1914}"/>
    <cellStyle name="Input 5 2" xfId="882" xr:uid="{34319977-0847-43AC-91F7-1F9E1118C448}"/>
    <cellStyle name="Input 5 2 2" xfId="11079" xr:uid="{455FF40F-C37B-47F3-9F2A-FA88F92A6D72}"/>
    <cellStyle name="Input 5 2 3" xfId="14806" xr:uid="{0A5171EC-B6B2-4654-BC6A-F95394327A65}"/>
    <cellStyle name="Input 5 2 3 2" xfId="26918" xr:uid="{F5B54346-F948-4D3B-9DB2-C62DBC715AEB}"/>
    <cellStyle name="Input 5 2 3 3" xfId="26305" xr:uid="{045C4626-7E82-459E-81A6-0592FBD8BE8E}"/>
    <cellStyle name="Input 5 2 4" xfId="17437" xr:uid="{95932D21-40D4-4096-BED9-A40FC3B2B33D}"/>
    <cellStyle name="Input 5 2 4 2" xfId="27112" xr:uid="{EE8AA8C1-9DB2-415C-B054-D14FC7F90B44}"/>
    <cellStyle name="Input 5 2 4 3" xfId="27773" xr:uid="{BB019399-11C7-4E27-A8B2-6C456B34E7C1}"/>
    <cellStyle name="Input 5 2 5" xfId="12136" xr:uid="{72BC6AE3-64EB-497D-A7E0-55DE6D9D1856}"/>
    <cellStyle name="Input 5 2 5 2" xfId="26719" xr:uid="{A3A80260-0708-46EB-AA2E-C11B98F92812}"/>
    <cellStyle name="Input 5 2 5 3" xfId="27997" xr:uid="{4922793F-3E3D-414D-88C7-14ED03ACFC1B}"/>
    <cellStyle name="Input 5 2 6" xfId="17798" xr:uid="{EFC35A0C-8844-433B-A660-AE90993A88B0}"/>
    <cellStyle name="Input 5 2 6 2" xfId="27308" xr:uid="{92CBFC8B-F56C-4AF4-B0BA-A78A3BCD7E8E}"/>
    <cellStyle name="Input 5 2 6 3" xfId="25913" xr:uid="{6D3D13B7-1E95-4137-A1D2-B6CBA44A2AF0}"/>
    <cellStyle name="Input 5 2 7" xfId="18502" xr:uid="{DF404779-351D-433E-A250-3954959C3783}"/>
    <cellStyle name="Input 5 2 7 2" xfId="27577" xr:uid="{08B9962D-71D2-4CEB-AEE6-B9EAE775403E}"/>
    <cellStyle name="Input 5 2 7 3" xfId="26066" xr:uid="{0967766D-C629-4087-8082-1798D64856F7}"/>
    <cellStyle name="Input 5 2 8" xfId="25701" xr:uid="{F6D53341-56A1-4F3D-9291-FC20950D14B1}"/>
    <cellStyle name="Input 5 2 9" xfId="28005" xr:uid="{598741B6-67BD-4260-9358-0312010E3DD9}"/>
    <cellStyle name="Input 5 3" xfId="848" xr:uid="{4BAFC9E0-F9AB-41B9-AEE6-DCF6EAB53FD7}"/>
    <cellStyle name="Input 5 3 2" xfId="17764" xr:uid="{74DCF032-BEC6-4EF3-852B-B1BBECDD8116}"/>
    <cellStyle name="Input 5 3 2 2" xfId="27277" xr:uid="{B76D2003-9B95-4FB8-8BEB-F21CF0982519}"/>
    <cellStyle name="Input 5 3 2 3" xfId="27698" xr:uid="{5A90877F-22B4-4509-8421-289D4AE71E84}"/>
    <cellStyle name="Input 5 3 3" xfId="17516" xr:uid="{7C720A36-F77C-4BEA-878F-86EF443E98E9}"/>
    <cellStyle name="Input 5 3 3 2" xfId="27180" xr:uid="{525DB4BF-5021-4EF5-B93A-1384DB9C777D}"/>
    <cellStyle name="Input 5 3 3 3" xfId="27865" xr:uid="{3A413EBB-7A95-45F8-A531-0FEE41C40EDC}"/>
    <cellStyle name="Input 5 3 4" xfId="25671" xr:uid="{A709FA04-B949-4618-A2FD-B82AECA719DD}"/>
    <cellStyle name="Input 5 3 5" xfId="26213" xr:uid="{016F0038-FA05-48D8-974E-2588665EC751}"/>
    <cellStyle name="Input 5 4" xfId="966" xr:uid="{94FCE867-ED88-415F-8399-D5F986073BA4}"/>
    <cellStyle name="Input 5 4 2" xfId="17882" xr:uid="{70D0C626-0C1E-4B82-90B3-EC3440186BAC}"/>
    <cellStyle name="Input 5 4 2 2" xfId="27347" xr:uid="{DCB624BC-DFB3-4EB9-B86A-D364B5290724}"/>
    <cellStyle name="Input 5 4 2 3" xfId="26792" xr:uid="{6B0AA4ED-33C6-43BD-957B-116A518929DE}"/>
    <cellStyle name="Input 5 4 3" xfId="24702" xr:uid="{54ACD89B-7A00-4CFF-AA7D-2D284838B8F7}"/>
    <cellStyle name="Input 5 4 3 2" xfId="28160" xr:uid="{CF24430B-C5E4-42CA-91AE-1E09D335E0AA}"/>
    <cellStyle name="Input 5 4 3 3" xfId="28868" xr:uid="{FC4B39F0-204D-4B23-A8BF-4A52DA80BA35}"/>
    <cellStyle name="Input 5 4 4" xfId="25738" xr:uid="{6FD2F95C-8EF7-4554-BA59-1E2908C6DFFE}"/>
    <cellStyle name="Input 5 4 5" xfId="26045" xr:uid="{62E40260-ED92-48F0-8B14-461CFA14B110}"/>
    <cellStyle name="Input 5 5" xfId="791" xr:uid="{AA2B46E2-365A-4C35-9217-3B42DB1300E3}"/>
    <cellStyle name="Input 5 5 2" xfId="17707" xr:uid="{301410CE-48A5-42D5-962E-A92C47A7CB9E}"/>
    <cellStyle name="Input 5 5 2 2" xfId="27220" xr:uid="{47334F5C-8AFC-450D-96EA-DD1953434E1F}"/>
    <cellStyle name="Input 5 5 2 3" xfId="25741" xr:uid="{D903E86F-12A9-4FD6-BC80-68B08543E2D3}"/>
    <cellStyle name="Input 5 5 3" xfId="17531" xr:uid="{D1FA9C2B-2DB7-4CC1-9D91-A612750EF88B}"/>
    <cellStyle name="Input 5 5 3 2" xfId="27194" xr:uid="{96ABBBDB-812A-461C-8F82-B5FC41E928C8}"/>
    <cellStyle name="Input 5 5 3 3" xfId="26812" xr:uid="{95EBDF8F-ADE9-4C65-8BCB-0A3576FAA2A7}"/>
    <cellStyle name="Input 5 5 4" xfId="25614" xr:uid="{85F95873-4033-4604-B4F0-045D3CE5F9A3}"/>
    <cellStyle name="Input 5 5 5" xfId="28482" xr:uid="{D3D4A834-6267-4909-8793-DC0C5DDF00AE}"/>
    <cellStyle name="Input 5 6" xfId="12160" xr:uid="{AFC9B07C-6970-4227-BD91-801DFD1D776E}"/>
    <cellStyle name="Input 5 6 2" xfId="26739" xr:uid="{F23BC3EF-F2C6-4D6E-9B72-69147E0C6D4E}"/>
    <cellStyle name="Input 5 6 3" xfId="25598" xr:uid="{5B973EED-FD2B-4F05-B322-F47C1912877E}"/>
    <cellStyle name="Input 5 7" xfId="25562" xr:uid="{29E27C54-BFCF-469C-A618-14FB5AF48E8C}"/>
    <cellStyle name="Input 5 8" xfId="27796" xr:uid="{16B86B59-922F-4CC8-ADBA-DA0BAA8A9293}"/>
    <cellStyle name="Input 6" xfId="356" xr:uid="{38778A0C-F917-4CF3-8FE1-8D612364386A}"/>
    <cellStyle name="Input 6 2" xfId="883" xr:uid="{4D18C3FA-F409-4769-BDC3-F89D771395BC}"/>
    <cellStyle name="Input 6 2 2" xfId="11080" xr:uid="{FDECC8FF-DF3B-4DFA-A2F0-E40C70891714}"/>
    <cellStyle name="Input 6 2 3" xfId="14807" xr:uid="{DF5A9F2C-3DA9-4C54-91ED-EAD97F436AD4}"/>
    <cellStyle name="Input 6 2 3 2" xfId="26919" xr:uid="{D0BE247B-5F7B-4B91-B7C1-00E02B7EFA1B}"/>
    <cellStyle name="Input 6 2 3 3" xfId="26092" xr:uid="{7361021B-99D6-4353-9159-707ABE252619}"/>
    <cellStyle name="Input 6 2 4" xfId="17444" xr:uid="{17E81492-8B25-4126-8C4B-561EB385B6A4}"/>
    <cellStyle name="Input 6 2 4 2" xfId="27119" xr:uid="{7FC1573C-4D1C-4A63-9CEA-B7DD9BEC7DFC}"/>
    <cellStyle name="Input 6 2 4 3" xfId="26823" xr:uid="{2AA5676C-FCD2-453C-A8A3-637028F822E0}"/>
    <cellStyle name="Input 6 2 5" xfId="17432" xr:uid="{215998AD-BA29-441F-8704-67318684DFB9}"/>
    <cellStyle name="Input 6 2 5 2" xfId="27107" xr:uid="{48BD9E74-5D30-40FC-9753-B5BD88EB94CB}"/>
    <cellStyle name="Input 6 2 5 3" xfId="27640" xr:uid="{4D0E256A-90A7-4422-9801-82DCC0FA5B1F}"/>
    <cellStyle name="Input 6 2 6" xfId="17799" xr:uid="{E4D79168-1989-45CE-9F42-BDAD5D9D08F8}"/>
    <cellStyle name="Input 6 2 6 2" xfId="27309" xr:uid="{11D4F149-E6B0-4B09-A92A-7C82739EF98C}"/>
    <cellStyle name="Input 6 2 6 3" xfId="27863" xr:uid="{AE91A8A5-CD97-43BD-99AE-F504DCE1757F}"/>
    <cellStyle name="Input 6 2 7" xfId="17494" xr:uid="{9343E87B-B91D-4FA4-9A98-FD259EE66D81}"/>
    <cellStyle name="Input 6 2 7 2" xfId="27158" xr:uid="{2D3646A2-F5F2-422F-9572-55327A06EE0B}"/>
    <cellStyle name="Input 6 2 7 3" xfId="26817" xr:uid="{2312A330-5636-4A7C-BAFE-BBF822C30194}"/>
    <cellStyle name="Input 6 2 8" xfId="25702" xr:uid="{4709AE33-EE52-4354-ADBE-41B350AEB15D}"/>
    <cellStyle name="Input 6 2 9" xfId="26311" xr:uid="{206EEE10-337D-49A1-9F5F-E6BE01F5A2B1}"/>
    <cellStyle name="Input 6 3" xfId="847" xr:uid="{8CC32DCC-B41F-4EC0-B315-7557677C79E9}"/>
    <cellStyle name="Input 6 3 2" xfId="17763" xr:uid="{0493F2B9-3CC4-4512-8D12-CB35D0288BC9}"/>
    <cellStyle name="Input 6 3 2 2" xfId="27276" xr:uid="{80888992-1AE6-4159-AD0D-6D66FDBF5E87}"/>
    <cellStyle name="Input 6 3 2 3" xfId="26065" xr:uid="{75BEBB4E-F96C-4A6A-A084-7A4F3D74955D}"/>
    <cellStyle name="Input 6 3 3" xfId="17517" xr:uid="{6DA9F7C3-4AEF-4C43-AC88-1E77748063E4}"/>
    <cellStyle name="Input 6 3 3 2" xfId="27181" xr:uid="{F6DF1F47-97FC-4F42-808C-DD040EC7782A}"/>
    <cellStyle name="Input 6 3 3 3" xfId="26990" xr:uid="{1DC077D3-F6A5-411F-A20A-BE0C06D83D11}"/>
    <cellStyle name="Input 6 3 4" xfId="25670" xr:uid="{6D478FD5-8DA5-4581-8ABB-179C043496E2}"/>
    <cellStyle name="Input 6 3 5" xfId="27900" xr:uid="{FF5A9790-C6DF-41C4-AA1D-6F87553F8FD1}"/>
    <cellStyle name="Input 6 4" xfId="1092" xr:uid="{96F06549-BD76-47F5-8380-37748ABC7334}"/>
    <cellStyle name="Input 6 4 2" xfId="18006" xr:uid="{04A5F466-E76A-4387-AB25-1EB9152DC6B8}"/>
    <cellStyle name="Input 6 4 2 2" xfId="27370" xr:uid="{3E8BC233-2A72-4224-8DD0-A571B31B0B80}"/>
    <cellStyle name="Input 6 4 2 3" xfId="25962" xr:uid="{CA490BB1-7A32-4667-8A6D-4A25E01AB55F}"/>
    <cellStyle name="Input 6 4 3" xfId="24656" xr:uid="{803470A4-F7D8-43D2-9CD9-6C58D4C0244A}"/>
    <cellStyle name="Input 6 4 3 2" xfId="28152" xr:uid="{D62F791A-DA21-4E3D-B41A-022AD20789C7}"/>
    <cellStyle name="Input 6 4 3 3" xfId="28864" xr:uid="{21C72E31-9058-4610-A5A9-F83D09CB6A5E}"/>
    <cellStyle name="Input 6 4 4" xfId="25760" xr:uid="{245C81F5-2999-4D78-979C-6DFCDBB027BA}"/>
    <cellStyle name="Input 6 4 5" xfId="26258" xr:uid="{0AC6ED97-7C44-43AE-97F3-80F547EAF4A7}"/>
    <cellStyle name="Input 6 5" xfId="892" xr:uid="{AC134FEC-96E7-484F-BE2F-1966DD627270}"/>
    <cellStyle name="Input 6 5 2" xfId="17808" xr:uid="{E694E950-88EC-46ED-BF00-A76394A8AAE8}"/>
    <cellStyle name="Input 6 5 2 2" xfId="27317" xr:uid="{75D0463C-D80A-421C-961E-61A3466A05AA}"/>
    <cellStyle name="Input 6 5 2 3" xfId="27911" xr:uid="{6120C9AD-F62F-4833-9914-6629A2FA3A5B}"/>
    <cellStyle name="Input 6 5 3" xfId="17491" xr:uid="{CF0214A5-390E-4029-80B6-9F85493F7776}"/>
    <cellStyle name="Input 6 5 3 2" xfId="27155" xr:uid="{7A8A5185-8F60-40D5-AAC4-9AF8606BECED}"/>
    <cellStyle name="Input 6 5 3 3" xfId="26993" xr:uid="{C69963D9-E56D-4B1E-ACF0-7AD3AC4B49F9}"/>
    <cellStyle name="Input 6 5 4" xfId="25708" xr:uid="{2C3C2641-EE0F-4674-8BC2-5A34F622FE71}"/>
    <cellStyle name="Input 6 5 5" xfId="26039" xr:uid="{D5797AB7-E095-4211-8C90-E9C3789464CA}"/>
    <cellStyle name="Input 6 6" xfId="12161" xr:uid="{2C4E62B5-F999-4F93-943E-EA14E67485E8}"/>
    <cellStyle name="Input 6 6 2" xfId="26740" xr:uid="{BA75382C-F0C2-47B0-A1F1-1150B5F88844}"/>
    <cellStyle name="Input 6 6 3" xfId="27664" xr:uid="{E7CA05E8-AADB-4735-9F7A-5645D8AB7AA6}"/>
    <cellStyle name="Input 6 7" xfId="25563" xr:uid="{77408033-89E6-40B5-AE30-041C82917BA5}"/>
    <cellStyle name="Input 6 8" xfId="26896" xr:uid="{4EF60BCB-CA61-4988-BBB3-F79D6161A30C}"/>
    <cellStyle name="Input 7" xfId="357" xr:uid="{2AC9822A-AA90-4289-895A-59AEC54B70DC}"/>
    <cellStyle name="Input 7 2" xfId="884" xr:uid="{F5B358B3-D07B-4854-8A2A-A88BAC41B904}"/>
    <cellStyle name="Input 7 2 2" xfId="11081" xr:uid="{6EA71AD0-2010-4184-A501-C79CA793BF5E}"/>
    <cellStyle name="Input 7 2 3" xfId="14808" xr:uid="{0BCDF7F3-FBBE-48C3-9C2F-FEB21901CD7D}"/>
    <cellStyle name="Input 7 2 3 2" xfId="26920" xr:uid="{8A1A1915-FE1D-43DD-B31F-1C67EAB8643C}"/>
    <cellStyle name="Input 7 2 3 3" xfId="27723" xr:uid="{70BE18DD-37C8-4CBA-8510-2E26A6808B38}"/>
    <cellStyle name="Input 7 2 4" xfId="17413" xr:uid="{02E2106A-2060-4091-9AF8-17359E0A0791}"/>
    <cellStyle name="Input 7 2 4 2" xfId="27088" xr:uid="{E4B8D1B0-0213-4484-B654-10DBE45BE1E1}"/>
    <cellStyle name="Input 7 2 4 3" xfId="26178" xr:uid="{13E914C4-3D0C-4EFF-8B89-7EA3DF037815}"/>
    <cellStyle name="Input 7 2 5" xfId="17397" xr:uid="{DA26C4BF-F60F-48D8-B64D-166395091E5B}"/>
    <cellStyle name="Input 7 2 5 2" xfId="27073" xr:uid="{84D09762-8081-4EA8-9B13-4947971C6439}"/>
    <cellStyle name="Input 7 2 5 3" xfId="27007" xr:uid="{09B4C185-6AC9-4391-AF8C-1C58E3F72669}"/>
    <cellStyle name="Input 7 2 6" xfId="17800" xr:uid="{00C886C4-3023-4949-894C-6C7D2C18DDC3}"/>
    <cellStyle name="Input 7 2 6 2" xfId="27310" xr:uid="{3CA0364B-87D4-4333-BB64-9ECB8E91BD1F}"/>
    <cellStyle name="Input 7 2 6 3" xfId="26175" xr:uid="{5A269227-A130-40F8-82B7-551503DDC4F1}"/>
    <cellStyle name="Input 7 2 7" xfId="24724" xr:uid="{44F6FCD7-323F-40C6-8C30-89CAB31559AB}"/>
    <cellStyle name="Input 7 2 7 2" xfId="28172" xr:uid="{E4444EF4-B3E1-4F32-8298-75D74524B7CA}"/>
    <cellStyle name="Input 7 2 7 3" xfId="28880" xr:uid="{706D3245-1190-4A78-9738-D4888EAD8DB0}"/>
    <cellStyle name="Input 7 2 8" xfId="25703" xr:uid="{67EE9167-EE6D-48F3-8A3F-66038EBDCDDC}"/>
    <cellStyle name="Input 7 2 9" xfId="26098" xr:uid="{FF64BC8D-059F-4F73-8A44-975B974F7D3B}"/>
    <cellStyle name="Input 7 3" xfId="846" xr:uid="{8AA976F3-E6FF-4E70-9BDB-6D2A9ED7D916}"/>
    <cellStyle name="Input 7 3 2" xfId="17762" xr:uid="{2668CF27-BCF1-45AA-AFCF-B9EC4AD1E284}"/>
    <cellStyle name="Input 7 3 2 2" xfId="27275" xr:uid="{AC8E7870-4AA0-41ED-B019-794F0E9D4845}"/>
    <cellStyle name="Input 7 3 2 3" xfId="26280" xr:uid="{23807760-BB53-44BA-B371-BD11F79774DE}"/>
    <cellStyle name="Input 7 3 3" xfId="18118" xr:uid="{51B24F3C-E76E-4037-A04C-462A2340574B}"/>
    <cellStyle name="Input 7 3 3 2" xfId="27444" xr:uid="{94AFD2C1-4A87-41B9-886B-4093A93750E5}"/>
    <cellStyle name="Input 7 3 3 3" xfId="28020" xr:uid="{951502FE-8848-46EC-B616-FCEB68674114}"/>
    <cellStyle name="Input 7 3 4" xfId="25669" xr:uid="{F6A73355-F73E-4201-98DD-7A8FCC36DF92}"/>
    <cellStyle name="Input 7 3 5" xfId="27660" xr:uid="{873F5DCA-D9FC-4FF3-AC30-B03EDE2F3F2E}"/>
    <cellStyle name="Input 7 4" xfId="967" xr:uid="{D4C78F7C-57D9-47C3-BE3F-397A43F475A5}"/>
    <cellStyle name="Input 7 4 2" xfId="17883" xr:uid="{C710C4F6-86E6-4300-9BBD-DDE24E2BED6C}"/>
    <cellStyle name="Input 7 4 2 2" xfId="27348" xr:uid="{F5AE745B-2E84-467B-B4D3-955393C7B598}"/>
    <cellStyle name="Input 7 4 2 3" xfId="26975" xr:uid="{BE6DB5D6-F503-4891-9F36-59CE44EA4512}"/>
    <cellStyle name="Input 7 4 3" xfId="24701" xr:uid="{8F111D05-2741-495E-9126-EFF590AF24D1}"/>
    <cellStyle name="Input 7 4 3 2" xfId="28159" xr:uid="{4526D1F0-7A05-428B-B130-28877B8D405E}"/>
    <cellStyle name="Input 7 4 3 3" xfId="28867" xr:uid="{20109936-C463-43AF-AED8-00E25768B6F5}"/>
    <cellStyle name="Input 7 4 4" xfId="25739" xr:uid="{C14EEA43-EB18-40D3-9C74-BEFD55348540}"/>
    <cellStyle name="Input 7 4 5" xfId="25981" xr:uid="{854FB157-A634-4DD3-ADA0-21732DC59E5B}"/>
    <cellStyle name="Input 7 5" xfId="790" xr:uid="{29F7E9BB-58C3-4295-879B-EBA4DF093646}"/>
    <cellStyle name="Input 7 5 2" xfId="17706" xr:uid="{FAD538A3-A04C-469B-9918-392751FCC8C4}"/>
    <cellStyle name="Input 7 5 2 2" xfId="27219" xr:uid="{09949807-66D8-4BE3-A2CA-9545D9507E9B}"/>
    <cellStyle name="Input 7 5 2 3" xfId="25937" xr:uid="{CA7DA7CC-6588-485B-8AB4-FDB10C12D75E}"/>
    <cellStyle name="Input 7 5 3" xfId="18515" xr:uid="{5E79AB95-17E5-4825-BB90-F03AD0DDCEB3}"/>
    <cellStyle name="Input 7 5 3 2" xfId="27590" xr:uid="{E0D57A64-8BC1-4111-BD89-5D90E1A9F2EA}"/>
    <cellStyle name="Input 7 5 3 3" xfId="27890" xr:uid="{B8F07333-62E7-4AD3-A0EA-ECB5B6AE3584}"/>
    <cellStyle name="Input 7 5 4" xfId="25613" xr:uid="{22E5E290-AFEF-4A92-97C2-AE532323AD92}"/>
    <cellStyle name="Input 7 5 5" xfId="26716" xr:uid="{987A4CD9-0232-4877-A934-8B1D9C31FBE8}"/>
    <cellStyle name="Input 7 6" xfId="12162" xr:uid="{7EB8FC25-7441-4CC3-8F35-A29CD9C0F45E}"/>
    <cellStyle name="Input 7 6 2" xfId="26741" xr:uid="{1E559742-9623-4D84-B1A9-00A6E1241619}"/>
    <cellStyle name="Input 7 6 3" xfId="26839" xr:uid="{AB1AD955-E2CF-4F4A-8E56-31895EC57799}"/>
    <cellStyle name="Input 7 7" xfId="25564" xr:uid="{39B1DB92-2B30-449B-B911-6D9144740CC8}"/>
    <cellStyle name="Input 7 8" xfId="28016" xr:uid="{8B059C57-28B5-4F12-88CE-8A62249C2DC0}"/>
    <cellStyle name="Input 8" xfId="358" xr:uid="{6E50EBAD-8FDE-46E0-8592-904703A37D98}"/>
    <cellStyle name="Input 8 2" xfId="885" xr:uid="{10BA3BC0-D382-4BF6-885F-734FADB64A2A}"/>
    <cellStyle name="Input 8 2 2" xfId="11082" xr:uid="{724A2C9D-C0C4-467C-BC86-51B338B17F15}"/>
    <cellStyle name="Input 8 2 3" xfId="14809" xr:uid="{D8026EA4-D88D-42A1-86BE-A49FB624A552}"/>
    <cellStyle name="Input 8 2 3 2" xfId="26921" xr:uid="{A05D5104-5733-4026-B876-35706EA20E3B}"/>
    <cellStyle name="Input 8 2 3 3" xfId="26831" xr:uid="{F53E1ACA-4CF0-42A9-A668-EBA4295C6E14}"/>
    <cellStyle name="Input 8 2 4" xfId="17399" xr:uid="{0B12E70F-3061-4C1B-A69F-A1D33F51C18E}"/>
    <cellStyle name="Input 8 2 4 2" xfId="27074" xr:uid="{9A6225FF-1938-4C59-9FD8-5879A2FE8E2C}"/>
    <cellStyle name="Input 8 2 4 3" xfId="27810" xr:uid="{C65BC50F-D81C-40BC-8578-0504641841BD}"/>
    <cellStyle name="Input 8 2 5" xfId="17408" xr:uid="{2AC5465B-17C1-475C-BDCA-C445EC55FEDC}"/>
    <cellStyle name="Input 8 2 5 2" xfId="27083" xr:uid="{9D62E0CA-F6DE-4EFB-AED9-1BF1F4C232BB}"/>
    <cellStyle name="Input 8 2 5 3" xfId="26821" xr:uid="{AFCEFE9A-D49C-46B3-99DC-6A8D66D9FB84}"/>
    <cellStyle name="Input 8 2 6" xfId="17801" xr:uid="{0253964C-329B-4DE3-9CC1-53693B7A3354}"/>
    <cellStyle name="Input 8 2 6 2" xfId="27311" xr:uid="{7F8D617C-C2C2-4249-92ED-EBB0C954DE59}"/>
    <cellStyle name="Input 8 2 6 3" xfId="27748" xr:uid="{0CE4647A-5DBF-4994-8E8A-4477EE7E845A}"/>
    <cellStyle name="Input 8 2 7" xfId="24725" xr:uid="{85618E4D-C2DD-4BC2-8976-ACE8FFBF45EE}"/>
    <cellStyle name="Input 8 2 7 2" xfId="28173" xr:uid="{217F6BC9-2794-4B8D-9CE5-70C2F234DE2A}"/>
    <cellStyle name="Input 8 2 7 3" xfId="28881" xr:uid="{BFD55B93-3FEA-4754-A398-DFA70CD63329}"/>
    <cellStyle name="Input 8 2 8" xfId="25704" xr:uid="{95471DB9-613C-405D-B6EA-A1B349E164AD}"/>
    <cellStyle name="Input 8 2 9" xfId="27729" xr:uid="{9CFCD116-E8D7-4DEF-A6BA-2E5ED03DA4F8}"/>
    <cellStyle name="Input 8 3" xfId="845" xr:uid="{E9D10108-EF26-4B99-8F0A-9FF7C65F6935}"/>
    <cellStyle name="Input 8 3 2" xfId="17761" xr:uid="{A8D2A4A6-3EC5-491A-8D21-842E7C3BD5FD}"/>
    <cellStyle name="Input 8 3 2 2" xfId="27274" xr:uid="{844D6B2D-6AF7-4B16-A564-789DFDD2129A}"/>
    <cellStyle name="Input 8 3 2 3" xfId="27975" xr:uid="{879DA0DE-6893-4077-88B0-67BDE9BB0421}"/>
    <cellStyle name="Input 8 3 3" xfId="25180" xr:uid="{D995ED19-E258-4B0C-B31F-027436B2DB54}"/>
    <cellStyle name="Input 8 3 3 2" xfId="28483" xr:uid="{DC52C567-9FB0-4F64-861E-B3C4B5665FF7}"/>
    <cellStyle name="Input 8 3 3 3" xfId="29179" xr:uid="{92D9D189-EE48-4337-8AE1-E47D8E873E7A}"/>
    <cellStyle name="Input 8 3 4" xfId="25668" xr:uid="{58997C82-9572-4A97-AAE1-F76572846F3A}"/>
    <cellStyle name="Input 8 3 5" xfId="25984" xr:uid="{10AE758C-4C13-4D31-8456-A8A5C9F2F597}"/>
    <cellStyle name="Input 8 4" xfId="851" xr:uid="{59284A07-31AC-4BCF-8294-632628C9A7A4}"/>
    <cellStyle name="Input 8 4 2" xfId="17767" xr:uid="{0B4E0362-83A6-43CD-90A4-C1146FB54B32}"/>
    <cellStyle name="Input 8 4 2 2" xfId="27280" xr:uid="{C118F523-0D17-4001-9DA4-9F51BCBBC70B}"/>
    <cellStyle name="Input 8 4 2 3" xfId="26230" xr:uid="{1CB96272-ED36-4855-BE95-FA842A28DDD7}"/>
    <cellStyle name="Input 8 4 3" xfId="18505" xr:uid="{5A4DD1F2-39A0-4DC2-A02A-3A62FA679F45}"/>
    <cellStyle name="Input 8 4 3 2" xfId="27580" xr:uid="{10B3AB4C-025C-4BA3-ADBB-94C9D7DDA1D3}"/>
    <cellStyle name="Input 8 4 3 3" xfId="27918" xr:uid="{0431EDA2-05A9-41DA-A059-485CEA1257A4}"/>
    <cellStyle name="Input 8 4 4" xfId="25674" xr:uid="{38C53635-1F44-49EF-AA02-130F8E5036BB}"/>
    <cellStyle name="Input 8 4 5" xfId="26315" xr:uid="{20221889-41FD-48C3-A2D3-EC6CC00A48B5}"/>
    <cellStyle name="Input 8 5" xfId="785" xr:uid="{20B0AB68-3C93-497E-A540-D2B198148210}"/>
    <cellStyle name="Input 8 5 2" xfId="17701" xr:uid="{01224CD4-81D0-4D60-96DC-5A9632062255}"/>
    <cellStyle name="Input 8 5 2 2" xfId="27215" xr:uid="{18CBCF02-884D-4F23-A6BE-BD4B9921FFBE}"/>
    <cellStyle name="Input 8 5 2 3" xfId="26806" xr:uid="{363BB454-FE32-49F0-A9C0-ED9DB04E2A3E}"/>
    <cellStyle name="Input 8 5 3" xfId="24751" xr:uid="{9796DB34-54D5-460F-8D32-9B2225173275}"/>
    <cellStyle name="Input 8 5 3 2" xfId="28195" xr:uid="{9765771C-3519-49A8-8E7C-44F3FE41F02D}"/>
    <cellStyle name="Input 8 5 3 3" xfId="28903" xr:uid="{3DDDB141-0C29-4F68-A691-90443E39E170}"/>
    <cellStyle name="Input 8 5 4" xfId="25609" xr:uid="{E6B301A8-502F-40A2-8785-CC1241E63448}"/>
    <cellStyle name="Input 8 5 5" xfId="28486" xr:uid="{E321E930-EC8A-43A1-971F-CA0F38A1C650}"/>
    <cellStyle name="Input 8 6" xfId="12163" xr:uid="{E2C84D3A-81C2-4BFF-9EC0-397495CF53D6}"/>
    <cellStyle name="Input 8 6 2" xfId="26742" xr:uid="{C38FDF23-F9BD-458C-A1FF-A436D9577B2D}"/>
    <cellStyle name="Input 8 6 3" xfId="27902" xr:uid="{0357CDF2-846F-4942-A890-524FB2BF2417}"/>
    <cellStyle name="Input 8 7" xfId="25565" xr:uid="{FDBF5E4A-FD28-45E7-BF52-835D2C7EB09A}"/>
    <cellStyle name="Input 8 8" xfId="27066" xr:uid="{F7AEBD1C-8F51-40F1-B3A4-600464E74640}"/>
    <cellStyle name="Input 9" xfId="359" xr:uid="{3FB22203-0493-4404-8767-5091E81A5872}"/>
    <cellStyle name="Input 9 2" xfId="886" xr:uid="{CC0B1F83-546B-4AD4-A730-8480B9386A47}"/>
    <cellStyle name="Input 9 2 2" xfId="11083" xr:uid="{0ECF61A1-ECDD-4C15-A24F-8561B710230D}"/>
    <cellStyle name="Input 9 2 3" xfId="14810" xr:uid="{B9F3D236-DB66-4044-9903-CD7DB3616E2B}"/>
    <cellStyle name="Input 9 2 3 2" xfId="26922" xr:uid="{BFBF5C0F-A9B8-4C79-8B0C-F5E1DF86AB95}"/>
    <cellStyle name="Input 9 2 3 3" xfId="27941" xr:uid="{978EF488-488A-453F-8A9E-C92B307813D2}"/>
    <cellStyle name="Input 9 2 4" xfId="17435" xr:uid="{125F016A-D1E0-4094-A488-424760C86B61}"/>
    <cellStyle name="Input 9 2 4 2" xfId="27110" xr:uid="{E0F2F511-8776-45C4-9E71-BE7470B90EF4}"/>
    <cellStyle name="Input 9 2 4 3" xfId="27000" xr:uid="{A0DD41EA-ABE0-4831-A703-E35FAB989654}"/>
    <cellStyle name="Input 9 2 5" xfId="12155" xr:uid="{3863A648-D036-48DD-BF8F-598D6F247998}"/>
    <cellStyle name="Input 9 2 5 2" xfId="26734" xr:uid="{58BBBE23-735D-469C-A4EB-99694A157C2A}"/>
    <cellStyle name="Input 9 2 5 3" xfId="25901" xr:uid="{05098B89-FCE9-4A9C-A1F9-A2026C4B5829}"/>
    <cellStyle name="Input 9 2 6" xfId="17802" xr:uid="{B63EC43C-A0DB-4633-B590-52CEFDB491A7}"/>
    <cellStyle name="Input 9 2 6 2" xfId="27312" xr:uid="{098F3775-E9AE-42F1-97DC-8B198A263774}"/>
    <cellStyle name="Input 9 2 6 3" xfId="26976" xr:uid="{D0258467-86BE-40BB-9835-530DABCC3139}"/>
    <cellStyle name="Input 9 2 7" xfId="18501" xr:uid="{90A2391A-9830-4E08-A003-2C94DBD0CB89}"/>
    <cellStyle name="Input 9 2 7 2" xfId="27576" xr:uid="{0D734E4C-9592-4B0A-88CB-D72B68EC74B5}"/>
    <cellStyle name="Input 9 2 7 3" xfId="26281" xr:uid="{34430014-A57E-4AA9-9E31-499A2D1C3543}"/>
    <cellStyle name="Input 9 2 8" xfId="25705" xr:uid="{6E90E2B5-EDD5-41D6-A4F1-A3CF464290E6}"/>
    <cellStyle name="Input 9 2 9" xfId="27947" xr:uid="{FED8240E-FB0B-4E5B-A36A-B6C93BEAC6D4}"/>
    <cellStyle name="Input 9 3" xfId="844" xr:uid="{5AE19D83-4E6F-4D02-8A3C-F0AD05AF970A}"/>
    <cellStyle name="Input 9 3 2" xfId="17760" xr:uid="{794FFD63-3D16-408D-96D5-74DD54FAAF29}"/>
    <cellStyle name="Input 9 3 2 2" xfId="27273" xr:uid="{5916D155-F51C-4E55-A0C0-BED50BDDEC6B}"/>
    <cellStyle name="Input 9 3 2 3" xfId="26979" xr:uid="{106E7C46-89DF-4566-B108-4119664FD0B3}"/>
    <cellStyle name="Input 9 3 3" xfId="17518" xr:uid="{094F7BBA-5D16-4F94-A609-5BFE0F2871CF}"/>
    <cellStyle name="Input 9 3 3 2" xfId="27182" xr:uid="{2D79BCA3-C436-48C6-92CF-6C1BCBE264BC}"/>
    <cellStyle name="Input 9 3 3 3" xfId="26177" xr:uid="{7534D3CE-2F6D-41BC-81A9-C8118F96FBDA}"/>
    <cellStyle name="Input 9 3 4" xfId="25667" xr:uid="{655B7A7C-2642-4AA4-851B-ABAB956EE60C}"/>
    <cellStyle name="Input 9 3 5" xfId="26048" xr:uid="{B81331DA-E8A6-4663-9F44-7E5DAC8F462F}"/>
    <cellStyle name="Input 9 4" xfId="986" xr:uid="{8003ED4C-9B01-436A-89CF-A2A7A6DA56B3}"/>
    <cellStyle name="Input 9 4 2" xfId="17902" xr:uid="{1309DBAB-D24E-4783-9B19-BE30C9895DC9}"/>
    <cellStyle name="Input 9 4 2 2" xfId="27353" xr:uid="{811029DD-5A9A-4D55-9533-E8262FB2E40B}"/>
    <cellStyle name="Input 9 4 2 3" xfId="26973" xr:uid="{AC785CA8-5364-4AB3-A00D-7AD12FD4F520}"/>
    <cellStyle name="Input 9 4 3" xfId="24696" xr:uid="{DAC75854-DBC2-4B49-B765-B8DA517A7AFF}"/>
    <cellStyle name="Input 9 4 3 2" xfId="28157" xr:uid="{AE6170BF-DC5D-430F-835E-7557B03D3236}"/>
    <cellStyle name="Input 9 4 3 3" xfId="28866" xr:uid="{1134417C-50BE-4D99-AF75-FB40885D7BB0}"/>
    <cellStyle name="Input 9 4 4" xfId="25746" xr:uid="{30312FD5-0745-4D0A-BE73-3AD8E9C6D411}"/>
    <cellStyle name="Input 9 4 5" xfId="26208" xr:uid="{2EE47FB5-C839-4043-B6C5-A3CB8AB12867}"/>
    <cellStyle name="Input 9 5" xfId="956" xr:uid="{63064C80-B73B-4AAE-86E6-35ACED23378A}"/>
    <cellStyle name="Input 9 5 2" xfId="17872" xr:uid="{0E7FD921-EB5D-477C-AF1F-1F33FF35D5EE}"/>
    <cellStyle name="Input 9 5 2 2" xfId="27337" xr:uid="{003297C9-E141-4CDC-ACC8-1DD9449A1FA0}"/>
    <cellStyle name="Input 9 5 2 3" xfId="26139" xr:uid="{539EDB71-CA94-49CD-83EF-61588D98B7F9}"/>
    <cellStyle name="Input 9 5 3" xfId="18499" xr:uid="{DE3ED594-D6D8-409F-AF8C-387A83995B07}"/>
    <cellStyle name="Input 9 5 3 2" xfId="27574" xr:uid="{96A9D0B0-6E3B-4C16-909B-1F040306E41E}"/>
    <cellStyle name="Input 9 5 3 3" xfId="26963" xr:uid="{AA2742AF-6162-4A31-A4B0-8B63799CDBD4}"/>
    <cellStyle name="Input 9 5 4" xfId="25728" xr:uid="{4E3D9F3C-B69E-4407-A5CD-639DBE4C7363}"/>
    <cellStyle name="Input 9 5 5" xfId="28007" xr:uid="{18C5BC36-56C8-417A-9975-CBBCD020A4A8}"/>
    <cellStyle name="Input 9 6" xfId="12164" xr:uid="{8E0E703C-E622-4885-905B-EFA628D62066}"/>
    <cellStyle name="Input 9 6 2" xfId="26743" xr:uid="{8EEF8171-A506-4ABE-94F8-94EED8171644}"/>
    <cellStyle name="Input 9 6 3" xfId="26215" xr:uid="{C0750CBA-B980-477E-9764-CFE5476E5CB4}"/>
    <cellStyle name="Input 9 7" xfId="25566" xr:uid="{C52BAE02-7424-4CAE-9831-D1A273346F3C}"/>
    <cellStyle name="Input 9 8" xfId="26322" xr:uid="{B06972A2-81CA-41AD-9BC8-56CC6F56A828}"/>
    <cellStyle name="KPMG Heading 1" xfId="360" xr:uid="{9272DF39-C6C3-44DF-B4FA-872FA9CD2AAC}"/>
    <cellStyle name="KPMG Heading 2" xfId="361" xr:uid="{3ACD103D-EBD2-4A7C-B21F-FCBA90532EB2}"/>
    <cellStyle name="KPMG Heading 3" xfId="362" xr:uid="{2F5BA349-AFEB-4DE3-B4EE-79A528234DA3}"/>
    <cellStyle name="KPMG Heading 4" xfId="363" xr:uid="{9A3729CB-73FB-4FE3-BBF5-3870D7F34E32}"/>
    <cellStyle name="KPMG Normal" xfId="364" xr:uid="{0A30F39E-08C8-4608-9D81-195FF5A79117}"/>
    <cellStyle name="KPMG Normal 2" xfId="11085" xr:uid="{CAE333E2-BEF4-4133-8098-24A525B7DB88}"/>
    <cellStyle name="KPMG Normal 3" xfId="11084" xr:uid="{13204812-D196-47D1-9DD7-32362F4E50B4}"/>
    <cellStyle name="KPMG Normal Text" xfId="365" xr:uid="{FF74715F-6662-445F-8B6D-F1C36FDAEF7C}"/>
    <cellStyle name="KPMG Normal Text 2" xfId="11087" xr:uid="{19EE9F28-F3C2-4ED1-A4E9-E088CC93B3B6}"/>
    <cellStyle name="KPMG Normal Text 3" xfId="11086" xr:uid="{31825D3B-F5E3-4D37-BA84-CD8954D636A2}"/>
    <cellStyle name="Ligne détail" xfId="11088" xr:uid="{704C2899-12F7-46F3-BECD-12433F1A763F}"/>
    <cellStyle name="Link Currency (0)" xfId="2006" xr:uid="{7B02E1AB-3D70-4BE0-8A8B-197215D28C78}"/>
    <cellStyle name="Link Currency (2)" xfId="2007" xr:uid="{955265D7-24F1-4061-97CF-2D2F13D03B09}"/>
    <cellStyle name="Link Units (0)" xfId="2008" xr:uid="{254D5E07-E3EA-48CF-9ACA-A336350A883A}"/>
    <cellStyle name="Link Units (1)" xfId="2009" xr:uid="{29464F76-09A6-4DD9-809C-6469DC560FB6}"/>
    <cellStyle name="Link Units (2)" xfId="2010" xr:uid="{5BB2149F-7489-4C33-A35A-A179E0AD76FC}"/>
    <cellStyle name="Linked Cell 10" xfId="2724" xr:uid="{6B0EFCC2-A904-45DC-A576-F13AED28BEA3}"/>
    <cellStyle name="Linked Cell 10 2" xfId="11089" xr:uid="{19F8EF6D-9DC1-4BF9-AAF8-2F8AD948BAB2}"/>
    <cellStyle name="Linked Cell 11" xfId="11090" xr:uid="{AA5D8917-46D8-42E5-8E20-0F6FDABDF10C}"/>
    <cellStyle name="Linked Cell 12" xfId="11091" xr:uid="{FCCF9219-94B5-40DD-B7EE-0CB864939111}"/>
    <cellStyle name="Linked Cell 13" xfId="11092" xr:uid="{D8DFC8BD-1D8B-4783-BE70-456F2A488E67}"/>
    <cellStyle name="Linked Cell 14" xfId="11093" xr:uid="{73F2A09F-93C6-4A24-850D-78C181526213}"/>
    <cellStyle name="Linked Cell 15" xfId="11094" xr:uid="{08341BA4-E7C8-4044-9437-B73989FEF796}"/>
    <cellStyle name="Linked Cell 16" xfId="11095" xr:uid="{47C8C138-7F41-460B-96DA-F42A4A9E2A6D}"/>
    <cellStyle name="Linked Cell 17" xfId="11096" xr:uid="{2D25E752-2F1B-46A9-B8DE-61376F2A69D0}"/>
    <cellStyle name="Linked Cell 18" xfId="11097" xr:uid="{4E8C7C7A-25F6-4462-B819-B10D2111220F}"/>
    <cellStyle name="Linked Cell 19" xfId="11098" xr:uid="{2B67E161-4BB8-4BE7-A943-5D7F50419195}"/>
    <cellStyle name="Linked Cell 2" xfId="366" xr:uid="{E0110DCE-0245-41A4-AF41-9BC3F6826C22}"/>
    <cellStyle name="Linked Cell 2 2" xfId="1826" xr:uid="{3E0DFE52-17FB-4776-BE79-07FCC565ED57}"/>
    <cellStyle name="Linked Cell 2 2 2" xfId="3233" xr:uid="{D5A2D3B6-C2FE-4D92-A9CD-D592379D2167}"/>
    <cellStyle name="Linked Cell 2 2 2 2" xfId="11101" xr:uid="{9132D376-E8B7-434A-A4A1-2D5D7A920035}"/>
    <cellStyle name="Linked Cell 2 2 3" xfId="11100" xr:uid="{48C78A95-0367-4D47-B5F4-96A8C4CF7E97}"/>
    <cellStyle name="Linked Cell 2 3" xfId="1827" xr:uid="{31C2202B-36AC-4EC2-BAD5-69E8E5343E81}"/>
    <cellStyle name="Linked Cell 2 3 2" xfId="11102" xr:uid="{5A2045C8-2E1C-42BE-B242-492C7EEBB6D9}"/>
    <cellStyle name="Linked Cell 2 4" xfId="1828" xr:uid="{E4CB5004-FED0-4397-BEAD-77AF86793DD4}"/>
    <cellStyle name="Linked Cell 2 4 2" xfId="11103" xr:uid="{ED92B11F-4F6C-4716-AF30-5D545323FEF1}"/>
    <cellStyle name="Linked Cell 2 5" xfId="1829" xr:uid="{E059D424-AE55-417B-B535-B4B7085399F8}"/>
    <cellStyle name="Linked Cell 2 6" xfId="1830" xr:uid="{B1268438-CF00-48CD-82FB-5C51FC6B93B5}"/>
    <cellStyle name="Linked Cell 2 7" xfId="1831" xr:uid="{B21194FB-6709-454E-BC5A-65759806598C}"/>
    <cellStyle name="Linked Cell 2 8" xfId="11099" xr:uid="{4F8A29EB-3405-4C44-8A24-3CDD089C8AB2}"/>
    <cellStyle name="Linked Cell 20" xfId="11104" xr:uid="{B5F87D75-A11B-4F67-BD5C-EE98A65D5FA8}"/>
    <cellStyle name="Linked Cell 21" xfId="11105" xr:uid="{ACC99C2C-15D3-4266-8173-E0957D6D6EC3}"/>
    <cellStyle name="Linked Cell 22" xfId="11106" xr:uid="{02462FA7-6A7E-4F30-8602-B5FE6C691440}"/>
    <cellStyle name="Linked Cell 23" xfId="11107" xr:uid="{A2F2E91B-0508-415E-8F17-1FB5BA352E15}"/>
    <cellStyle name="Linked Cell 24" xfId="11108" xr:uid="{EF88C4AC-3CF2-42FA-93BB-F31E7B8EEB30}"/>
    <cellStyle name="Linked Cell 25" xfId="11109" xr:uid="{6E7B9BB5-2FB9-43D2-B74C-144BD7B36BE6}"/>
    <cellStyle name="Linked Cell 26" xfId="11110" xr:uid="{427BE7C7-2265-4765-9BF2-CDBE5AC9C34C}"/>
    <cellStyle name="Linked Cell 27" xfId="11111" xr:uid="{1747D456-2451-408E-B669-72A31AB1729E}"/>
    <cellStyle name="Linked Cell 3" xfId="367" xr:uid="{A7DA4FE3-DE58-461D-B387-E81B88C19261}"/>
    <cellStyle name="Linked Cell 3 2" xfId="1832" xr:uid="{85C790FE-2650-4C7E-BA7F-E01F288E449F}"/>
    <cellStyle name="Linked Cell 3 2 2" xfId="11113" xr:uid="{49B75E01-C558-4D50-80F6-4D6A2849AB09}"/>
    <cellStyle name="Linked Cell 3 3" xfId="1833" xr:uid="{485C7E1F-3425-468C-82FD-18D88A1BAF18}"/>
    <cellStyle name="Linked Cell 3 4" xfId="1834" xr:uid="{A19CAF68-E9DA-4AC1-AC28-87FADF85142B}"/>
    <cellStyle name="Linked Cell 3 5" xfId="1835" xr:uid="{6E946815-21C0-488E-A6AF-448641271EEC}"/>
    <cellStyle name="Linked Cell 3 6" xfId="1836" xr:uid="{D97DDFC0-7742-4825-9003-51AAB9DA4BC1}"/>
    <cellStyle name="Linked Cell 3 7" xfId="1837" xr:uid="{0EE4DA7D-BA3D-4039-A457-ABD249CFF5E0}"/>
    <cellStyle name="Linked Cell 3 8" xfId="11112" xr:uid="{41935B20-AE40-47CD-A28F-D471AB89FDFA}"/>
    <cellStyle name="Linked Cell 4" xfId="368" xr:uid="{0938D245-E7EA-434B-812A-AB42BF9EB582}"/>
    <cellStyle name="Linked Cell 4 2" xfId="1838" xr:uid="{4505A77A-AE6C-4994-BBBE-70B937652050}"/>
    <cellStyle name="Linked Cell 4 3" xfId="1839" xr:uid="{AA061963-27B9-46CF-89A9-BC5A9E3E69BF}"/>
    <cellStyle name="Linked Cell 4 4" xfId="1840" xr:uid="{85C51E75-A5EC-4D39-894D-51ACDEC15078}"/>
    <cellStyle name="Linked Cell 4 5" xfId="1841" xr:uid="{6DE7F53B-336C-44CD-AD3B-27B1758AF9AC}"/>
    <cellStyle name="Linked Cell 4 6" xfId="1842" xr:uid="{A6F1237E-4E96-4F51-9163-2CBA3237E002}"/>
    <cellStyle name="Linked Cell 4 7" xfId="1843" xr:uid="{DAB8000D-BDC8-4D35-8EF4-DB75C05BCD77}"/>
    <cellStyle name="Linked Cell 4 8" xfId="11114" xr:uid="{8FB3CCDC-6173-4F45-9901-F8AC974AB60E}"/>
    <cellStyle name="Linked Cell 5" xfId="369" xr:uid="{AA3E8638-52C4-4832-9932-37A34E613701}"/>
    <cellStyle name="Linked Cell 5 2" xfId="11115" xr:uid="{57FDBBEA-9D1E-4767-B34F-DE62185CB7F6}"/>
    <cellStyle name="Linked Cell 6" xfId="370" xr:uid="{38BFB2CD-2743-4CF9-8F9F-E8A35CEEFD81}"/>
    <cellStyle name="Linked Cell 6 2" xfId="11116" xr:uid="{8F16484C-BE29-4E57-A435-13AA61D61054}"/>
    <cellStyle name="Linked Cell 7" xfId="371" xr:uid="{149E7E47-74C0-4DBF-8A8B-A7A1CD17754B}"/>
    <cellStyle name="Linked Cell 7 2" xfId="11117" xr:uid="{2FC33282-21FE-44FC-84D7-37A47C81C995}"/>
    <cellStyle name="Linked Cell 8" xfId="372" xr:uid="{54B8E9C6-5FCC-4777-B1A1-9001EB9FF80E}"/>
    <cellStyle name="Linked Cell 8 2" xfId="11118" xr:uid="{5C13C00D-F01C-4443-AB9C-26D5DBE70711}"/>
    <cellStyle name="Linked Cell 9" xfId="373" xr:uid="{9C9287F5-FFCA-499D-98BE-C3C09FA5D5CD}"/>
    <cellStyle name="Linked Cell 9 2" xfId="11119" xr:uid="{86C149DD-DBBB-493D-84D9-401ADD8EE313}"/>
    <cellStyle name="MEV1" xfId="11120" xr:uid="{9A0EC5CD-ECDC-4F7D-83C5-1A456264E1A1}"/>
    <cellStyle name="MEV2" xfId="11121" xr:uid="{5BBD0419-EEA1-40C9-8395-603F84E97095}"/>
    <cellStyle name="Millares [0]_ANEXOA1-1" xfId="11122" xr:uid="{1A54F0CA-2A8A-4B2C-A8D5-A2B34A4BE8C9}"/>
    <cellStyle name="Millares_ANEXOA1-1" xfId="11123" xr:uid="{25154CC2-DED1-4E45-B04E-FF5679547671}"/>
    <cellStyle name="Moneda [0]_ANEXOA1-1" xfId="11124" xr:uid="{8C4A8E5D-84B4-41EF-9A0D-AC5024677845}"/>
    <cellStyle name="Moneda_ANEXOA1-1" xfId="11125" xr:uid="{1D7F5893-A3A8-4EAC-A923-B71286E38697}"/>
    <cellStyle name="Monétaire [0]_PERSONAL" xfId="2011" xr:uid="{C544D35C-6FC9-44D9-A74E-17F6F1FD2C1A}"/>
    <cellStyle name="Monétaire_PERSONAL" xfId="2012" xr:uid="{D6D9CC5D-4919-4C1B-A775-B5F6F9A32949}"/>
    <cellStyle name="MonthYears" xfId="11126" xr:uid="{9D0B7B52-985A-4FC4-9EFB-50CB1EAA94FC}"/>
    <cellStyle name="NamedRange" xfId="11127" xr:uid="{8F2BFDCC-3ED7-4B0D-BE5C-C66384A3C664}"/>
    <cellStyle name="Neutral 10" xfId="2691" xr:uid="{45516B43-A784-4D23-B593-89AEC193128A}"/>
    <cellStyle name="Neutral 10 2" xfId="11128" xr:uid="{BECA3EE8-243A-48B9-ABE4-CEC6A4888F20}"/>
    <cellStyle name="Neutral 11" xfId="5540" xr:uid="{0826FB3D-0A23-4F7B-AB10-4218A9A439B7}"/>
    <cellStyle name="Neutral 11 2" xfId="11129" xr:uid="{A421CF30-72A1-4C9E-9ACD-45F8D45EFAFB}"/>
    <cellStyle name="Neutral 12" xfId="11130" xr:uid="{89385CAB-8B07-443D-A133-8629C6B43C84}"/>
    <cellStyle name="Neutral 13" xfId="11131" xr:uid="{9FBDA9E6-D688-4057-A9BD-0F771C97E02B}"/>
    <cellStyle name="Neutral 14" xfId="11132" xr:uid="{0D5BE6E0-4ED1-4A1E-9E9F-376114D3D0D4}"/>
    <cellStyle name="Neutral 15" xfId="11133" xr:uid="{DE5911AF-F958-4B72-BE31-0CE3C4D61797}"/>
    <cellStyle name="Neutral 16" xfId="11134" xr:uid="{1C893D46-3854-44E1-902F-27FAE2D287FC}"/>
    <cellStyle name="Neutral 17" xfId="11135" xr:uid="{66FFD0DC-F500-4F4A-9558-10C819FECBA6}"/>
    <cellStyle name="Neutral 18" xfId="11136" xr:uid="{095BB6F7-1256-44C3-9A68-9C98FF576A29}"/>
    <cellStyle name="Neutral 19" xfId="11137" xr:uid="{D1CAE9B3-E8B3-45ED-87CB-36CA489A66A9}"/>
    <cellStyle name="Neutral 2" xfId="374" xr:uid="{5EBDD861-1E7D-415F-AE86-C269E019E46E}"/>
    <cellStyle name="Neutral 2 2" xfId="1844" xr:uid="{C5D35F55-236E-4338-B789-D3242D523A2B}"/>
    <cellStyle name="Neutral 2 2 2" xfId="3234" xr:uid="{40C865E7-54EE-4C29-9FD8-8F3FEB45B7F3}"/>
    <cellStyle name="Neutral 2 2 2 2" xfId="11140" xr:uid="{54A7638E-F716-4F50-A4C1-55039E6C6A1F}"/>
    <cellStyle name="Neutral 2 2 3" xfId="11139" xr:uid="{9F2DBA1A-267C-4E4C-AD4B-FE5915EE8544}"/>
    <cellStyle name="Neutral 2 3" xfId="1845" xr:uid="{0344CC64-9A61-47AD-B754-AE6147F9E6A4}"/>
    <cellStyle name="Neutral 2 3 2" xfId="11141" xr:uid="{8DA19C0B-AE68-481C-AD9B-1884963364AD}"/>
    <cellStyle name="Neutral 2 4" xfId="1846" xr:uid="{1B0095B7-7B07-49B1-919B-C6289D68E2E7}"/>
    <cellStyle name="Neutral 2 4 2" xfId="11142" xr:uid="{C896BDE1-9635-47E7-8B95-ABC5B9B2BF08}"/>
    <cellStyle name="Neutral 2 5" xfId="1847" xr:uid="{C10BE4EC-D223-4EBB-9AB0-F16AA5E12C2D}"/>
    <cellStyle name="Neutral 2 6" xfId="1848" xr:uid="{00CA7B5D-0F63-468F-A84F-971ACE6821D4}"/>
    <cellStyle name="Neutral 2 7" xfId="1849" xr:uid="{4FAB5E3B-E1F2-424E-A686-210F5144EAE0}"/>
    <cellStyle name="Neutral 2 8" xfId="11138" xr:uid="{AF51AF97-64F3-407B-B795-19EFA35919F0}"/>
    <cellStyle name="Neutral 2 9" xfId="12124" xr:uid="{8AD3C6DB-C33E-4C7C-85F6-A42335635E18}"/>
    <cellStyle name="Neutral 20" xfId="11143" xr:uid="{E8D9AFDD-24A3-45CB-AD62-966397E0AAB3}"/>
    <cellStyle name="Neutral 21" xfId="11144" xr:uid="{4DEA1F5B-DE11-45B5-80DC-FFB3B95A7C68}"/>
    <cellStyle name="Neutral 22" xfId="11145" xr:uid="{E2A18A36-2328-49DE-899D-5358FFF4BE60}"/>
    <cellStyle name="Neutral 23" xfId="11146" xr:uid="{BD07C681-9AD0-4E5F-ACFC-F4E10DCB3675}"/>
    <cellStyle name="Neutral 24" xfId="11147" xr:uid="{72B028E6-258E-4816-BBE4-70172A09A929}"/>
    <cellStyle name="Neutral 25" xfId="11148" xr:uid="{D0E2BEE0-256D-4560-B85B-D1D2AAFBFC67}"/>
    <cellStyle name="Neutral 26" xfId="11149" xr:uid="{A4B5E04F-2B4D-4B9C-8E03-A18F4C61E5E2}"/>
    <cellStyle name="Neutral 27" xfId="11150" xr:uid="{A5241187-FA8F-49B0-A3EA-40A829563C4C}"/>
    <cellStyle name="Neutral 3" xfId="375" xr:uid="{F7106371-5C9B-491F-A8C7-C166D86C6DEB}"/>
    <cellStyle name="Neutral 3 2" xfId="1850" xr:uid="{15031A6C-D640-4120-9803-398641889450}"/>
    <cellStyle name="Neutral 3 2 2" xfId="11152" xr:uid="{AB1D1A67-8CE7-4B21-8CEF-94B71DFBEC52}"/>
    <cellStyle name="Neutral 3 3" xfId="1851" xr:uid="{E090A934-824D-4CCB-9F55-F6058B13F31C}"/>
    <cellStyle name="Neutral 3 4" xfId="1852" xr:uid="{9D6C6491-9E3C-4887-AE77-268483B96B5B}"/>
    <cellStyle name="Neutral 3 5" xfId="1853" xr:uid="{5F467C8A-6FD1-4D70-BD77-B40004CCFD50}"/>
    <cellStyle name="Neutral 3 6" xfId="1854" xr:uid="{3F6A5B12-6362-4CD4-BC87-1E03480642B5}"/>
    <cellStyle name="Neutral 3 7" xfId="1855" xr:uid="{035D09DB-C285-4B62-A533-3FD4BE0BF271}"/>
    <cellStyle name="Neutral 3 8" xfId="11151" xr:uid="{3D81022F-CEDC-42E5-B2A8-1D9CD9AD1723}"/>
    <cellStyle name="Neutral 3 9" xfId="12125" xr:uid="{58267861-45C6-4E3D-B03E-93689D871DBB}"/>
    <cellStyle name="Neutral 4" xfId="376" xr:uid="{0F9B569E-B1E8-42FB-9ECF-69151EE2E8AC}"/>
    <cellStyle name="Neutral 4 2" xfId="1856" xr:uid="{23BFD9EC-6C0C-46DB-865B-19B68E226D97}"/>
    <cellStyle name="Neutral 4 3" xfId="1857" xr:uid="{DBFEF950-3705-416D-82B1-3360E45957B0}"/>
    <cellStyle name="Neutral 4 4" xfId="1858" xr:uid="{B38D079C-69E5-425C-B22E-B0AA9514B180}"/>
    <cellStyle name="Neutral 4 5" xfId="1859" xr:uid="{776F4A8C-A189-4C59-A16E-AF96817D35A1}"/>
    <cellStyle name="Neutral 4 6" xfId="1860" xr:uid="{FF554CBB-B946-4A76-9D86-8F44FF8AB783}"/>
    <cellStyle name="Neutral 4 7" xfId="1861" xr:uid="{C2DDAEB4-6820-468E-8384-AD58DCF276E0}"/>
    <cellStyle name="Neutral 4 8" xfId="11153" xr:uid="{A7C7BA35-40FA-4D89-8791-BB6373AF816E}"/>
    <cellStyle name="Neutral 5" xfId="377" xr:uid="{AE3B7A56-BB8A-492D-A901-DC5B0D923367}"/>
    <cellStyle name="Neutral 5 2" xfId="11154" xr:uid="{062E59D1-52D9-48A6-A06D-A358AC95D362}"/>
    <cellStyle name="Neutral 6" xfId="378" xr:uid="{A604E26A-5140-4BBB-867C-4699C338C472}"/>
    <cellStyle name="Neutral 6 2" xfId="11155" xr:uid="{5B1FE01E-BFFC-48B9-B783-D5AD78BC2A54}"/>
    <cellStyle name="Neutral 7" xfId="379" xr:uid="{4561D0F6-2362-42F7-90DE-8E92E0FDE2B6}"/>
    <cellStyle name="Neutral 7 2" xfId="11156" xr:uid="{4C4F01F0-D708-4C2B-A332-1A354AAD292A}"/>
    <cellStyle name="Neutral 8" xfId="380" xr:uid="{A2400904-AD5A-47D3-AA14-1AC66BECA9FC}"/>
    <cellStyle name="Neutral 8 2" xfId="11157" xr:uid="{459A2283-2F6D-499E-BFA0-2C2CCA0B3224}"/>
    <cellStyle name="Neutral 9" xfId="381" xr:uid="{E88B8B94-D6EF-4955-BEA3-CA50F59F31F2}"/>
    <cellStyle name="Neutral 9 2" xfId="11158" xr:uid="{A459BBE8-0FD6-44F0-9013-A9BC01FED68D}"/>
    <cellStyle name="New Times Roman" xfId="2013" xr:uid="{4858674B-DEE2-413B-8ADF-33FD24332C24}"/>
    <cellStyle name="no dec" xfId="20" xr:uid="{700C819D-8229-4EF0-A3C1-E1D4D3E4116A}"/>
    <cellStyle name="Normal" xfId="0" builtinId="0"/>
    <cellStyle name="Normal - Style1" xfId="21" xr:uid="{AEBAC1CF-3EEE-44C7-A4C8-DCF4AD4475FD}"/>
    <cellStyle name="Normal - Style1 2" xfId="648" xr:uid="{610948BF-211B-4232-B466-C748280BD162}"/>
    <cellStyle name="Normal - Style1 3" xfId="2672" xr:uid="{8D000E74-9809-4C85-9FA0-F4519DDA1650}"/>
    <cellStyle name="Normal - Style1 3 2" xfId="3257" xr:uid="{1124F3D9-91AC-48F2-ABDF-E9A0D120F41E}"/>
    <cellStyle name="Normal [0]" xfId="11159" xr:uid="{F592B462-CED2-4A01-B58C-9B434F0DC308}"/>
    <cellStyle name="Normal [2]" xfId="11160" xr:uid="{4458B434-6F3A-4F99-9339-E36CF36E4BE5}"/>
    <cellStyle name="Normal 10" xfId="39" xr:uid="{5920D7D9-3A3B-40FC-92D5-0D5AA67EC48E}"/>
    <cellStyle name="Normal 10 10" xfId="3302" xr:uid="{31C28CEE-79B6-44DB-9A69-90E746EAA40D}"/>
    <cellStyle name="Normal 10 10 2" xfId="4017" xr:uid="{E0FBC792-D7D3-42DB-A0E6-B2D1945EBCBA}"/>
    <cellStyle name="Normal 10 10 2 2" xfId="5450" xr:uid="{8741CB71-B92E-4C89-9285-45265517E7D1}"/>
    <cellStyle name="Normal 10 10 2 2 2" xfId="8386" xr:uid="{BDCF1C13-1189-4201-BC21-2B1AA05F0BDD}"/>
    <cellStyle name="Normal 10 10 2 2 2 2" xfId="24070" xr:uid="{930117B5-110D-40F2-9FD8-43751E9877A3}"/>
    <cellStyle name="Normal 10 10 2 2 3" xfId="21163" xr:uid="{FDC6EDB1-F65E-46FC-A115-C0850808F5C3}"/>
    <cellStyle name="Normal 10 10 2 3" xfId="6960" xr:uid="{A8A69DE2-F601-4BAB-9A5A-A503E6DDFAB2}"/>
    <cellStyle name="Normal 10 10 2 3 2" xfId="22644" xr:uid="{BF1441B4-3414-44D9-A66F-147401C8F51E}"/>
    <cellStyle name="Normal 10 10 2 4" xfId="19736" xr:uid="{26BE075C-3F67-47FC-95D5-60AC8FFBE850}"/>
    <cellStyle name="Normal 10 10 3" xfId="4739" xr:uid="{8492F9AD-247B-431E-973F-A0F9DF2C53F5}"/>
    <cellStyle name="Normal 10 10 3 2" xfId="7675" xr:uid="{F2F084F7-59E6-436B-A2A9-A34F46326546}"/>
    <cellStyle name="Normal 10 10 3 2 2" xfId="23359" xr:uid="{2792EB6D-77C7-44F6-B7E6-AD4DBD528011}"/>
    <cellStyle name="Normal 10 10 3 3" xfId="20452" xr:uid="{E4DC6A6B-306C-4745-B702-85D72DCB7BD3}"/>
    <cellStyle name="Normal 10 10 4" xfId="6249" xr:uid="{1E39C440-F9F3-405C-94C9-10EA5CE9F325}"/>
    <cellStyle name="Normal 10 10 4 2" xfId="21933" xr:uid="{C4870929-0D48-4F0D-B85C-E2CE744E5146}"/>
    <cellStyle name="Normal 10 10 5" xfId="19025" xr:uid="{429B9359-C9F9-4096-A757-A06B6BC4C323}"/>
    <cellStyle name="Normal 10 11" xfId="5541" xr:uid="{4585F22B-58F3-45F6-8449-82463B7105AE}"/>
    <cellStyle name="Normal 10 11 2" xfId="8445" xr:uid="{DD98008B-65BC-4A5F-B6F1-BA0A4FDF12DC}"/>
    <cellStyle name="Normal 10 11 2 2" xfId="24129" xr:uid="{7D13C9BC-0E19-4A4C-B3EF-3024AC914666}"/>
    <cellStyle name="Normal 10 11 3" xfId="21225" xr:uid="{45A24E66-BCAD-4083-AE0D-18743D3AFED3}"/>
    <cellStyle name="Normal 10 12" xfId="11161" xr:uid="{A67B2046-D71C-45FC-B830-AB30C081AD7C}"/>
    <cellStyle name="Normal 10 12 2" xfId="24658" xr:uid="{AEA41112-F3C5-4595-AD85-5AA9EE43C037}"/>
    <cellStyle name="Normal 10 13" xfId="12126" xr:uid="{35D69BD3-0D61-4957-AC85-079CC9342D97}"/>
    <cellStyle name="Normal 10 14" xfId="8488" xr:uid="{C57ECBC4-F809-4FCF-941A-D5A24F062316}"/>
    <cellStyle name="Normal 10 15" xfId="25529" xr:uid="{1BE47891-B486-4274-BDDB-1670E6205BAA}"/>
    <cellStyle name="Normal 10 2" xfId="382" xr:uid="{A23076FC-A965-4E4B-98D4-30B0B49987FA}"/>
    <cellStyle name="Normal 10 2 2" xfId="2454" xr:uid="{F858D7FC-681F-4AF8-AE89-E518EC0F8C0B}"/>
    <cellStyle name="Normal 10 2 2 2" xfId="3152" xr:uid="{71CA233E-65C0-4749-9815-7DA2C2DA1834}"/>
    <cellStyle name="Normal 10 2 2 2 2" xfId="3153" xr:uid="{4910F97E-1994-4A21-8538-2E3E20607093}"/>
    <cellStyle name="Normal 10 2 2 2 2 2" xfId="3180" xr:uid="{A21D8716-A41E-400D-BEF1-53D5C083ABA5}"/>
    <cellStyle name="Normal 10 2 2 2 2 2 2" xfId="3982" xr:uid="{4E14B922-F4F8-426F-B18B-F685BAE55638}"/>
    <cellStyle name="Normal 10 2 2 2 2 2 2 2" xfId="5415" xr:uid="{2CC8FE92-1052-4E3A-BCE7-6382E0A1F7EB}"/>
    <cellStyle name="Normal 10 2 2 2 2 2 2 2 2" xfId="8351" xr:uid="{D832F2BC-E0A5-4D76-B6EF-FCBE9B6F7371}"/>
    <cellStyle name="Normal 10 2 2 2 2 2 2 2 2 2" xfId="24035" xr:uid="{53097B94-FE67-4DF1-AA72-2E9B406309D1}"/>
    <cellStyle name="Normal 10 2 2 2 2 2 2 2 3" xfId="21128" xr:uid="{FB8C8005-3114-4BEB-8D8A-854C0FE0D402}"/>
    <cellStyle name="Normal 10 2 2 2 2 2 2 3" xfId="6925" xr:uid="{3FDAD2E3-EEDE-4074-99E5-F667A9EC893B}"/>
    <cellStyle name="Normal 10 2 2 2 2 2 2 3 2" xfId="22609" xr:uid="{BBCCDFB4-B7CD-4B90-977B-BA5CB472BA1C}"/>
    <cellStyle name="Normal 10 2 2 2 2 2 2 4" xfId="19701" xr:uid="{2E22352B-8A6B-4B18-B52D-ACADD405D059}"/>
    <cellStyle name="Normal 10 2 2 2 2 2 3" xfId="4704" xr:uid="{0A2B15F0-FD35-4EDF-9FA3-128FF15AAE72}"/>
    <cellStyle name="Normal 10 2 2 2 2 2 3 2" xfId="7640" xr:uid="{70789E93-58BD-40EB-B18A-7FBFB8CA551B}"/>
    <cellStyle name="Normal 10 2 2 2 2 2 3 2 2" xfId="23324" xr:uid="{66350C49-C6BD-47B1-A629-44CBA4D2787D}"/>
    <cellStyle name="Normal 10 2 2 2 2 2 3 3" xfId="20417" xr:uid="{FEC6118E-2499-43C5-937B-4C457E886F7E}"/>
    <cellStyle name="Normal 10 2 2 2 2 2 4" xfId="6214" xr:uid="{60BC5078-83F0-4242-82A6-A9B4BC06198B}"/>
    <cellStyle name="Normal 10 2 2 2 2 2 4 2" xfId="21898" xr:uid="{75187A60-249D-4ACE-B1B5-1EF5DCCB1918}"/>
    <cellStyle name="Normal 10 2 2 2 2 2 5" xfId="18977" xr:uid="{AD5F52F4-4E22-4C3C-B08C-DF1DE23A6B13}"/>
    <cellStyle name="Normal 10 2 2 2 2 3" xfId="3958" xr:uid="{A3FB390E-C72E-4B47-9691-67A2B61DC199}"/>
    <cellStyle name="Normal 10 2 2 2 2 3 2" xfId="5391" xr:uid="{A492248C-8FC1-4E2C-B63A-1F1C7221AC44}"/>
    <cellStyle name="Normal 10 2 2 2 2 3 2 2" xfId="8327" xr:uid="{B067DB2C-C9CA-48B3-B91F-54123CDEE715}"/>
    <cellStyle name="Normal 10 2 2 2 2 3 2 2 2" xfId="24011" xr:uid="{B3CA0F33-6D9C-4FF1-8E74-CC62AAF34BCF}"/>
    <cellStyle name="Normal 10 2 2 2 2 3 2 3" xfId="21104" xr:uid="{3FD24D2D-CD7E-4444-9A84-0395C90DEFB0}"/>
    <cellStyle name="Normal 10 2 2 2 2 3 3" xfId="6901" xr:uid="{96FAF1CB-5D80-4408-AC58-76092255072E}"/>
    <cellStyle name="Normal 10 2 2 2 2 3 3 2" xfId="22585" xr:uid="{C05CC2C7-930C-48CF-BF70-3C7D43A3EDF1}"/>
    <cellStyle name="Normal 10 2 2 2 2 3 4" xfId="19677" xr:uid="{681D23B6-826F-4852-B623-28EF240968F3}"/>
    <cellStyle name="Normal 10 2 2 2 2 4" xfId="4680" xr:uid="{C838611C-5046-4420-A6D5-B7BC0485410C}"/>
    <cellStyle name="Normal 10 2 2 2 2 4 2" xfId="7616" xr:uid="{B4D1538D-EC62-4638-9F08-31DF6B986907}"/>
    <cellStyle name="Normal 10 2 2 2 2 4 2 2" xfId="23300" xr:uid="{976F49C0-5FD3-4F51-AEE6-1C61D218107C}"/>
    <cellStyle name="Normal 10 2 2 2 2 4 3" xfId="20393" xr:uid="{13285A61-B70F-4D93-AE6D-E351C9A51457}"/>
    <cellStyle name="Normal 10 2 2 2 2 5" xfId="6190" xr:uid="{0F56CEAB-92C3-4592-B4AD-87C4EC71B154}"/>
    <cellStyle name="Normal 10 2 2 2 2 5 2" xfId="21874" xr:uid="{726C68AB-56A6-45D1-8943-9AD6879FEA7B}"/>
    <cellStyle name="Normal 10 2 2 2 2 6" xfId="18953" xr:uid="{A87C3E8C-5DE4-4003-8B64-48157B6EA3E3}"/>
    <cellStyle name="Normal 10 2 2 2 3" xfId="3957" xr:uid="{F977D146-4B18-4A98-B6F8-4B5F9CDFCBEA}"/>
    <cellStyle name="Normal 10 2 2 2 3 2" xfId="5390" xr:uid="{DC3AFE31-D37C-4109-A283-B4F5937C5799}"/>
    <cellStyle name="Normal 10 2 2 2 3 2 2" xfId="8326" xr:uid="{125496B7-044E-490A-8A60-38B14E8DD10E}"/>
    <cellStyle name="Normal 10 2 2 2 3 2 2 2" xfId="24010" xr:uid="{38E4F4F5-856C-4BCF-A901-CCEEB6EF59E0}"/>
    <cellStyle name="Normal 10 2 2 2 3 2 3" xfId="21103" xr:uid="{A2129B07-3DDB-4C63-988A-0FC1D8BD494C}"/>
    <cellStyle name="Normal 10 2 2 2 3 3" xfId="6900" xr:uid="{1CEF77C3-F73D-4D9C-9C67-E2E3BF32797C}"/>
    <cellStyle name="Normal 10 2 2 2 3 3 2" xfId="22584" xr:uid="{D4CCD682-7D70-4197-BC5D-8DC55FE86522}"/>
    <cellStyle name="Normal 10 2 2 2 3 4" xfId="19676" xr:uid="{2461AEA7-C57A-4BD6-BE7D-D54127E0B8BC}"/>
    <cellStyle name="Normal 10 2 2 2 4" xfId="4679" xr:uid="{FA489EE5-26F7-44C0-A449-CF32E2569733}"/>
    <cellStyle name="Normal 10 2 2 2 4 2" xfId="7615" xr:uid="{8C255A8B-C5FD-40C6-8586-D868C1A4D28A}"/>
    <cellStyle name="Normal 10 2 2 2 4 2 2" xfId="23299" xr:uid="{4E4B71B2-6D1E-4858-AB17-4118A0AF333B}"/>
    <cellStyle name="Normal 10 2 2 2 4 3" xfId="20392" xr:uid="{60929123-BC20-408D-9248-95ED106765D3}"/>
    <cellStyle name="Normal 10 2 2 2 5" xfId="6189" xr:uid="{D08C276C-88A6-457C-88F1-AE46F0DC73BA}"/>
    <cellStyle name="Normal 10 2 2 2 5 2" xfId="21873" xr:uid="{1370D363-15A6-40F2-ACF2-DBA6BDDD2F74}"/>
    <cellStyle name="Normal 10 2 2 2 6" xfId="18952" xr:uid="{F6E12A84-FD18-47A8-BCBF-7246DCCBFCE5}"/>
    <cellStyle name="Normal 10 2 2 3" xfId="3285" xr:uid="{929B55D4-8F49-4F02-82DB-AB42446F3E89}"/>
    <cellStyle name="Normal 10 2 2 4" xfId="3151" xr:uid="{AC6D964E-81BA-469B-B8B6-85BD623F72B9}"/>
    <cellStyle name="Normal 10 2 2 4 2" xfId="3956" xr:uid="{028364F1-DE59-4E38-8DD6-1CF294905A17}"/>
    <cellStyle name="Normal 10 2 2 4 2 2" xfId="5389" xr:uid="{4506C53A-DD78-4D92-A01E-35355D5DCDEE}"/>
    <cellStyle name="Normal 10 2 2 4 2 2 2" xfId="8325" xr:uid="{2D8EE8B5-61E1-4EE0-8380-2D08CAF9C1EE}"/>
    <cellStyle name="Normal 10 2 2 4 2 2 2 2" xfId="24009" xr:uid="{550BE824-7CE2-495C-BC0B-82E3B4DEBA08}"/>
    <cellStyle name="Normal 10 2 2 4 2 2 3" xfId="21102" xr:uid="{D37430FE-EB5A-43FF-9372-63CD307DC475}"/>
    <cellStyle name="Normal 10 2 2 4 2 3" xfId="6899" xr:uid="{E90686A6-B47A-4077-B195-750AC86E2F62}"/>
    <cellStyle name="Normal 10 2 2 4 2 3 2" xfId="22583" xr:uid="{9EA7CA45-AE8C-45BF-A7C5-A75F6E103127}"/>
    <cellStyle name="Normal 10 2 2 4 2 4" xfId="19675" xr:uid="{42473C2F-7310-4A8E-99C7-6A0876D952B3}"/>
    <cellStyle name="Normal 10 2 2 4 3" xfId="4678" xr:uid="{AFC9C1D9-DD22-43FD-8761-2DAEB0EC5114}"/>
    <cellStyle name="Normal 10 2 2 4 3 2" xfId="7614" xr:uid="{FC5F7779-7EC7-4332-8A07-CAC2B694E20F}"/>
    <cellStyle name="Normal 10 2 2 4 3 2 2" xfId="23298" xr:uid="{B66848A2-73EF-4AC8-AE63-094491570E15}"/>
    <cellStyle name="Normal 10 2 2 4 3 3" xfId="20391" xr:uid="{F066F749-FA4E-4E33-82F6-FE327F10F07F}"/>
    <cellStyle name="Normal 10 2 2 4 4" xfId="6188" xr:uid="{AD9F9B55-317A-49D9-92E0-D2F799F22B5E}"/>
    <cellStyle name="Normal 10 2 2 4 4 2" xfId="21872" xr:uid="{D6F58C48-4C8B-4F43-96E4-BF5126F239F7}"/>
    <cellStyle name="Normal 10 2 2 4 5" xfId="18951" xr:uid="{74A5A39D-9520-409D-95BD-A02973831C4F}"/>
    <cellStyle name="Normal 10 2 2 5" xfId="12127" xr:uid="{DD1D5408-3E36-45B2-906B-05FF7381EDBC}"/>
    <cellStyle name="Normal 10 2 2 6" xfId="25530" xr:uid="{591B984E-E116-4F4E-B836-40D09BBAC7EB}"/>
    <cellStyle name="Normal 10 2 3" xfId="3235" xr:uid="{A0C2985B-C26E-43D1-8902-B3768F69E9E7}"/>
    <cellStyle name="Normal 10 2 4" xfId="3126" xr:uid="{3143B735-59D8-43D7-A9AB-7D1C3010555C}"/>
    <cellStyle name="Normal 10 2 4 2" xfId="3945" xr:uid="{A5CE164B-DF2D-4EDB-A5C7-242C995122D3}"/>
    <cellStyle name="Normal 10 2 4 2 2" xfId="5378" xr:uid="{FEE5F8FB-E61E-46DD-849A-B9004E0F1005}"/>
    <cellStyle name="Normal 10 2 4 2 2 2" xfId="8314" xr:uid="{E9686F56-F759-4796-9B99-D06F8252BB12}"/>
    <cellStyle name="Normal 10 2 4 2 2 2 2" xfId="23998" xr:uid="{6C0FB12E-965B-480E-8BBA-0CD27A8A5F66}"/>
    <cellStyle name="Normal 10 2 4 2 2 3" xfId="21091" xr:uid="{5DD79DEF-A35A-4B68-A8CA-747D2C43F4BD}"/>
    <cellStyle name="Normal 10 2 4 2 3" xfId="6888" xr:uid="{8514F763-12F5-4E69-93D5-34FF588F2E05}"/>
    <cellStyle name="Normal 10 2 4 2 3 2" xfId="22572" xr:uid="{1B126389-87F8-43BD-A120-4472571BE451}"/>
    <cellStyle name="Normal 10 2 4 2 4" xfId="19664" xr:uid="{CCA0DC40-965B-49DF-9A7F-6AE9076D9F4E}"/>
    <cellStyle name="Normal 10 2 4 3" xfId="4667" xr:uid="{0F109846-0E8F-4268-8678-6C73A48DCFED}"/>
    <cellStyle name="Normal 10 2 4 3 2" xfId="7603" xr:uid="{298A3168-7068-4691-B443-9D51B0895415}"/>
    <cellStyle name="Normal 10 2 4 3 2 2" xfId="23287" xr:uid="{49BA803D-8A2C-4D82-86E1-A4B094CD20FD}"/>
    <cellStyle name="Normal 10 2 4 3 3" xfId="20380" xr:uid="{A4A4C861-94CE-4B64-9E9E-9DBEE7DC1BE5}"/>
    <cellStyle name="Normal 10 2 4 4" xfId="6177" xr:uid="{429640E9-4A36-4FAC-97DC-B847FA4BFF12}"/>
    <cellStyle name="Normal 10 2 4 4 2" xfId="21861" xr:uid="{6A8A4764-4879-4661-AD62-8988D631B1EA}"/>
    <cellStyle name="Normal 10 2 4 5" xfId="18939" xr:uid="{1BBF1180-365D-45C0-832B-1F8378CB8FF1}"/>
    <cellStyle name="Normal 10 2 5" xfId="8519" xr:uid="{34BD2C5C-28C5-4323-A833-FB94899F7A4F}"/>
    <cellStyle name="Normal 10 2 6" xfId="11162" xr:uid="{83B931F7-90B8-4AB4-A2DF-5304BC82CD75}"/>
    <cellStyle name="Normal 10 3" xfId="383" xr:uid="{145F4847-ADE1-4399-8D9A-247271AFD876}"/>
    <cellStyle name="Normal 10 3 10" xfId="11163" xr:uid="{773D0251-5CCF-491C-8141-81DABAAC4077}"/>
    <cellStyle name="Normal 10 3 10 2" xfId="24659" xr:uid="{CBEA5F73-E540-4F9E-88B9-06DA575A87E6}"/>
    <cellStyle name="Normal 10 3 11" xfId="2014" xr:uid="{6FB5E40D-31BA-420F-9286-1E30E76A30E2}"/>
    <cellStyle name="Normal 10 3 11 2" xfId="18182" xr:uid="{76A81012-CF0B-4851-82AF-4DA02B0A3A39}"/>
    <cellStyle name="Normal 10 3 12" xfId="12165" xr:uid="{28D0857E-9960-4122-AACF-4B20372024F4}"/>
    <cellStyle name="Normal 10 3 13" xfId="17486" xr:uid="{E26D8BE1-C645-4C57-8CA5-6E9ED8CC2E2C}"/>
    <cellStyle name="Normal 10 3 2" xfId="888" xr:uid="{3F18ED35-E4D3-4655-BC48-5B60FD234B0C}"/>
    <cellStyle name="Normal 10 3 2 2" xfId="2370" xr:uid="{F667BAA1-B0AC-49F9-8938-0CA1BE57116B}"/>
    <cellStyle name="Normal 10 3 2 2 2" xfId="2958" xr:uid="{F6E4A901-7AA4-4F9A-8AA2-7B8A16F4B2B7}"/>
    <cellStyle name="Normal 10 3 2 2 2 2" xfId="3831" xr:uid="{C572638B-0E28-4073-9CC5-70B2FAC79E35}"/>
    <cellStyle name="Normal 10 3 2 2 2 2 2" xfId="5264" xr:uid="{CA287E37-9013-4102-98B5-221D8E96C161}"/>
    <cellStyle name="Normal 10 3 2 2 2 2 2 2" xfId="8200" xr:uid="{1B698BF6-E617-4459-8B45-46DAD0C5A512}"/>
    <cellStyle name="Normal 10 3 2 2 2 2 2 2 2" xfId="15683" xr:uid="{90E5DA8D-1915-4B74-9DBD-3FD4EE47E5EB}"/>
    <cellStyle name="Normal 10 3 2 2 2 2 2 2 3" xfId="23884" xr:uid="{6DD3251A-8F4A-494E-8AB9-76FCC7B334DE}"/>
    <cellStyle name="Normal 10 3 2 2 2 2 2 3" xfId="13026" xr:uid="{EF585FBF-1AB7-41F4-9326-12386968707E}"/>
    <cellStyle name="Normal 10 3 2 2 2 2 2 4" xfId="20977" xr:uid="{6AA1D516-D579-451A-B0B9-8C0C532387C1}"/>
    <cellStyle name="Normal 10 3 2 2 2 2 3" xfId="6774" xr:uid="{5BB82313-9046-48A7-88EE-6304306CE50C}"/>
    <cellStyle name="Normal 10 3 2 2 2 2 3 2" xfId="15682" xr:uid="{D68793E7-B3ED-411D-ACC1-4BF9B8543CAF}"/>
    <cellStyle name="Normal 10 3 2 2 2 2 3 3" xfId="22458" xr:uid="{8F7DCCBF-452F-4CE6-AC45-9CA90A22075A}"/>
    <cellStyle name="Normal 10 3 2 2 2 2 4" xfId="13025" xr:uid="{1EAEEAF7-988D-4631-A1DF-36534D3EE40A}"/>
    <cellStyle name="Normal 10 3 2 2 2 2 5" xfId="19550" xr:uid="{6AE55AB9-57F9-43A4-8560-DD94317E6A1B}"/>
    <cellStyle name="Normal 10 3 2 2 2 3" xfId="4553" xr:uid="{38D1DE69-B3AD-46A1-A5C1-80097ECFC12C}"/>
    <cellStyle name="Normal 10 3 2 2 2 3 2" xfId="7489" xr:uid="{668E980B-9601-4E0A-836D-0D62CE029800}"/>
    <cellStyle name="Normal 10 3 2 2 2 3 2 2" xfId="15684" xr:uid="{9601B73E-C88C-43E1-B69E-B2D6C7D9D04C}"/>
    <cellStyle name="Normal 10 3 2 2 2 3 2 3" xfId="23173" xr:uid="{EE6B5AB1-7BFD-4965-9EB7-A6DAAF0F7DEB}"/>
    <cellStyle name="Normal 10 3 2 2 2 3 3" xfId="13027" xr:uid="{FAE38354-FCC0-4DE8-8E8E-53F6BB73F0EB}"/>
    <cellStyle name="Normal 10 3 2 2 2 3 4" xfId="20266" xr:uid="{B7462563-32F8-41ED-BE3A-58773C24ECF5}"/>
    <cellStyle name="Normal 10 3 2 2 2 4" xfId="6063" xr:uid="{A14EC471-98B8-4E59-94CA-BB278F14C9DC}"/>
    <cellStyle name="Normal 10 3 2 2 2 4 2" xfId="15681" xr:uid="{D97784AF-40DE-4837-B84F-A3FA88C38768}"/>
    <cellStyle name="Normal 10 3 2 2 2 4 3" xfId="21747" xr:uid="{3F90B71B-E403-4BDF-8B5D-FD71D24CE4AC}"/>
    <cellStyle name="Normal 10 3 2 2 2 5" xfId="13024" xr:uid="{D27F9E46-9A47-458C-8743-5610E95DFE13}"/>
    <cellStyle name="Normal 10 3 2 2 2 6" xfId="18812" xr:uid="{DC0C6824-CB28-4728-9B23-FDF42EC953BF}"/>
    <cellStyle name="Normal 10 3 2 2 3" xfId="3536" xr:uid="{10F063DA-78B2-4A48-A923-B8C7837FDC90}"/>
    <cellStyle name="Normal 10 3 2 2 3 2" xfId="4971" xr:uid="{C1F9FDD9-8F70-49A8-926C-9B9EE2C1C6E8}"/>
    <cellStyle name="Normal 10 3 2 2 3 2 2" xfId="7907" xr:uid="{CF8A1503-27C4-42A5-AEE4-55E2BEC7B2F7}"/>
    <cellStyle name="Normal 10 3 2 2 3 2 2 2" xfId="15686" xr:uid="{FF7269B4-AE79-48B7-B82B-F98DB38F2D0B}"/>
    <cellStyle name="Normal 10 3 2 2 3 2 2 3" xfId="23591" xr:uid="{1EED40BF-74EF-44B9-8BBE-FEE31E0D5F4E}"/>
    <cellStyle name="Normal 10 3 2 2 3 2 3" xfId="13029" xr:uid="{603A05CC-E359-4405-ACB1-BDDE65F58474}"/>
    <cellStyle name="Normal 10 3 2 2 3 2 4" xfId="20684" xr:uid="{8CC58E8C-D2AC-4C13-91BB-1C354C821DF1}"/>
    <cellStyle name="Normal 10 3 2 2 3 3" xfId="6481" xr:uid="{A781A8F4-73AB-4BCF-9FB4-5CF6A36A1B6C}"/>
    <cellStyle name="Normal 10 3 2 2 3 3 2" xfId="15685" xr:uid="{F6E31D32-4517-40A9-8D69-275F3EC56178}"/>
    <cellStyle name="Normal 10 3 2 2 3 3 3" xfId="22165" xr:uid="{FBCD0F00-6DEB-4225-A42B-C76CAB554E09}"/>
    <cellStyle name="Normal 10 3 2 2 3 4" xfId="13028" xr:uid="{3833626B-6F45-43B5-AAD6-9CB70CC740EF}"/>
    <cellStyle name="Normal 10 3 2 2 3 5" xfId="19257" xr:uid="{E2D535A4-EC87-4951-800E-C9ADEFEAFF07}"/>
    <cellStyle name="Normal 10 3 2 2 4" xfId="4260" xr:uid="{50901ECD-28BB-4421-A467-05DBC59F0CFA}"/>
    <cellStyle name="Normal 10 3 2 2 4 2" xfId="7196" xr:uid="{35022415-13E5-4F24-B5DF-471D1D8DF7C1}"/>
    <cellStyle name="Normal 10 3 2 2 4 2 2" xfId="15687" xr:uid="{BBE472A4-87E9-42D8-A19C-2FBCA14895E3}"/>
    <cellStyle name="Normal 10 3 2 2 4 2 3" xfId="22880" xr:uid="{BF812E90-776F-41CF-960B-02BA76D49E35}"/>
    <cellStyle name="Normal 10 3 2 2 4 3" xfId="13030" xr:uid="{FF3A7C6D-22A3-4F76-B4D5-D4425E4C8916}"/>
    <cellStyle name="Normal 10 3 2 2 4 4" xfId="19973" xr:uid="{E453B79C-9D6A-4847-B771-519438EC12F2}"/>
    <cellStyle name="Normal 10 3 2 2 5" xfId="5770" xr:uid="{2371AC70-01E6-4EB6-A2DF-ED1217E76B8E}"/>
    <cellStyle name="Normal 10 3 2 2 5 2" xfId="15680" xr:uid="{3C555367-6CDF-408B-9015-DDF4DB13A8F8}"/>
    <cellStyle name="Normal 10 3 2 2 5 3" xfId="21454" xr:uid="{B657E5C6-CCB7-40BF-88D3-2A92B107D1DA}"/>
    <cellStyle name="Normal 10 3 2 2 6" xfId="13023" xr:uid="{077C3936-E29C-4821-8348-C86F6D78A425}"/>
    <cellStyle name="Normal 10 3 2 2 7" xfId="18449" xr:uid="{E7F0700E-1147-4EA2-AE9F-E243EBA67979}"/>
    <cellStyle name="Normal 10 3 2 3" xfId="2829" xr:uid="{53EF7176-4F68-4707-8C0C-0ACE2FA4023F}"/>
    <cellStyle name="Normal 10 3 2 3 2" xfId="3702" xr:uid="{1BFC0B7C-F1F7-4ED1-AE53-51D9730E82C6}"/>
    <cellStyle name="Normal 10 3 2 3 2 2" xfId="5135" xr:uid="{742B90AE-F845-4554-A9D4-3E6C67331ECC}"/>
    <cellStyle name="Normal 10 3 2 3 2 2 2" xfId="8071" xr:uid="{B8BD2DE3-B25C-4CC8-9269-E3AD60643738}"/>
    <cellStyle name="Normal 10 3 2 3 2 2 2 2" xfId="15690" xr:uid="{F7768711-3B68-459A-8BA7-86251C76A469}"/>
    <cellStyle name="Normal 10 3 2 3 2 2 2 3" xfId="23755" xr:uid="{B91EE9E8-C124-4869-9434-18643F63C677}"/>
    <cellStyle name="Normal 10 3 2 3 2 2 3" xfId="13033" xr:uid="{C3306F07-12F2-410B-9784-0B521C4400B8}"/>
    <cellStyle name="Normal 10 3 2 3 2 2 4" xfId="20848" xr:uid="{CF92706C-9965-43E4-82FF-6835A2054B2E}"/>
    <cellStyle name="Normal 10 3 2 3 2 3" xfId="6645" xr:uid="{F783D4F8-67A0-45C5-9327-AF3428F4915B}"/>
    <cellStyle name="Normal 10 3 2 3 2 3 2" xfId="15689" xr:uid="{36E4BAAE-446B-400B-86E1-0946EFBDE5E0}"/>
    <cellStyle name="Normal 10 3 2 3 2 3 3" xfId="22329" xr:uid="{8DE8E8B4-21F2-4D94-8701-47FCA9101D23}"/>
    <cellStyle name="Normal 10 3 2 3 2 4" xfId="13032" xr:uid="{FFEB1AF6-29FE-4576-BA44-63FF2C2F227F}"/>
    <cellStyle name="Normal 10 3 2 3 2 5" xfId="19421" xr:uid="{67DB007A-3743-4965-9E7E-DD73EC0AE9CC}"/>
    <cellStyle name="Normal 10 3 2 3 3" xfId="4424" xr:uid="{E0B68A77-F2DD-4674-84D9-73F059C75872}"/>
    <cellStyle name="Normal 10 3 2 3 3 2" xfId="7360" xr:uid="{B5AAAB20-A1F4-4370-8723-E25534447F2E}"/>
    <cellStyle name="Normal 10 3 2 3 3 2 2" xfId="15691" xr:uid="{C5C594C5-A90B-41B3-ABD3-4DA72275DC7A}"/>
    <cellStyle name="Normal 10 3 2 3 3 2 3" xfId="23044" xr:uid="{B70A08CF-7CC1-47A9-97CF-DCDE5E2B9A6A}"/>
    <cellStyle name="Normal 10 3 2 3 3 3" xfId="13034" xr:uid="{4EA072F0-6DAC-4EF9-A4D6-744AFF001832}"/>
    <cellStyle name="Normal 10 3 2 3 3 4" xfId="20137" xr:uid="{8D64028A-9BCC-4F74-ABC2-2279E43DD4F7}"/>
    <cellStyle name="Normal 10 3 2 3 4" xfId="5934" xr:uid="{DABBC549-0644-4D45-ADBE-906FCDF40896}"/>
    <cellStyle name="Normal 10 3 2 3 4 2" xfId="15688" xr:uid="{49A3BF5F-E7B1-46B8-BB12-6DD051B7B896}"/>
    <cellStyle name="Normal 10 3 2 3 4 3" xfId="21618" xr:uid="{3E90905D-E997-49B2-BE0A-403A42C4470B}"/>
    <cellStyle name="Normal 10 3 2 3 5" xfId="13031" xr:uid="{16630630-9D10-479C-9038-C1911D7426C8}"/>
    <cellStyle name="Normal 10 3 2 3 6" xfId="18683" xr:uid="{F6328FCC-CDB6-43CA-8260-DDDE2512EF54}"/>
    <cellStyle name="Normal 10 3 2 4" xfId="3407" xr:uid="{AD5433BB-CA0E-4126-A406-1BDFA65C78BD}"/>
    <cellStyle name="Normal 10 3 2 4 2" xfId="4842" xr:uid="{6B5B44A5-BFD1-40E8-B002-8FF7419DCC3A}"/>
    <cellStyle name="Normal 10 3 2 4 2 2" xfId="7778" xr:uid="{54DE9B80-0F6B-4DC5-AAA0-3147017CCAB2}"/>
    <cellStyle name="Normal 10 3 2 4 2 2 2" xfId="15693" xr:uid="{38D9000B-067F-461C-B7E9-CED29BC513E9}"/>
    <cellStyle name="Normal 10 3 2 4 2 2 3" xfId="23462" xr:uid="{0C2E34D4-AB57-4CF2-8953-538404E64B0C}"/>
    <cellStyle name="Normal 10 3 2 4 2 3" xfId="13036" xr:uid="{9D37391D-8260-4EE1-82F4-1A2E0D494FD5}"/>
    <cellStyle name="Normal 10 3 2 4 2 4" xfId="20555" xr:uid="{D6862EF7-2896-4B51-9289-62D5B84A285E}"/>
    <cellStyle name="Normal 10 3 2 4 3" xfId="6352" xr:uid="{9C08E2B2-3EC5-46A0-80E0-AF79AE5CE148}"/>
    <cellStyle name="Normal 10 3 2 4 3 2" xfId="15692" xr:uid="{13C9B8A2-052F-4A61-8AF4-D8883FF89104}"/>
    <cellStyle name="Normal 10 3 2 4 3 3" xfId="22036" xr:uid="{AFC352BA-B021-44CA-91DF-AF535A0B2BBE}"/>
    <cellStyle name="Normal 10 3 2 4 4" xfId="13035" xr:uid="{8722EF5B-67EB-43DB-8D76-C4C6FC6B1CA0}"/>
    <cellStyle name="Normal 10 3 2 4 5" xfId="19128" xr:uid="{F4A79283-E75D-4D36-8CCB-1CCA5002C5B7}"/>
    <cellStyle name="Normal 10 3 2 5" xfId="4131" xr:uid="{EB17F501-CFA4-490F-A0C4-30DDAAC8C4C9}"/>
    <cellStyle name="Normal 10 3 2 5 2" xfId="7067" xr:uid="{2593E90F-5CC4-490F-8F42-8672845E4561}"/>
    <cellStyle name="Normal 10 3 2 5 2 2" xfId="15694" xr:uid="{F2AC7D22-529F-49FD-8BF2-BD53B588073C}"/>
    <cellStyle name="Normal 10 3 2 5 2 3" xfId="22751" xr:uid="{7C53CAA2-1B99-4B31-8003-4DDEC1AC631F}"/>
    <cellStyle name="Normal 10 3 2 5 3" xfId="13037" xr:uid="{F8826875-5D9C-40E0-A918-FE382E7FB8D0}"/>
    <cellStyle name="Normal 10 3 2 5 4" xfId="19844" xr:uid="{C1EB36E3-438A-425A-996E-D0E3121FCDB5}"/>
    <cellStyle name="Normal 10 3 2 6" xfId="5641" xr:uid="{2139FB27-46EA-4CBE-8B50-BF4021178955}"/>
    <cellStyle name="Normal 10 3 2 6 2" xfId="15007" xr:uid="{6EDADBDA-FDA2-4F7A-BCDE-63349E3FAA05}"/>
    <cellStyle name="Normal 10 3 2 6 3" xfId="21325" xr:uid="{92B47175-9439-488D-B6EF-E738EB58F1E6}"/>
    <cellStyle name="Normal 10 3 2 7" xfId="2224" xr:uid="{721F850C-DB42-431F-886C-01CDB63BF583}"/>
    <cellStyle name="Normal 10 3 2 7 2" xfId="18316" xr:uid="{3E7206AD-4243-454D-A96B-DC22531BFF2A}"/>
    <cellStyle name="Normal 10 3 2 8" xfId="12349" xr:uid="{F513188E-A30B-45C2-98A3-78E98BA41B53}"/>
    <cellStyle name="Normal 10 3 2 9" xfId="17804" xr:uid="{415F39A9-44AD-4B0A-BDA9-FD546D723AB6}"/>
    <cellStyle name="Normal 10 3 3" xfId="2318" xr:uid="{288154E7-9C18-4255-999C-A7C531B52970}"/>
    <cellStyle name="Normal 10 3 3 2" xfId="2908" xr:uid="{50D715D0-13E0-4330-971C-06E2851EE80E}"/>
    <cellStyle name="Normal 10 3 3 2 2" xfId="3781" xr:uid="{2D7E9F71-9349-453E-81D9-76C3FFF4B040}"/>
    <cellStyle name="Normal 10 3 3 2 2 2" xfId="5214" xr:uid="{E80AA36E-5C5F-409B-A34C-8F7BC1ACE8C6}"/>
    <cellStyle name="Normal 10 3 3 2 2 2 2" xfId="8150" xr:uid="{524E120B-FADC-49AF-A34B-770CC4DBF375}"/>
    <cellStyle name="Normal 10 3 3 2 2 2 2 2" xfId="15698" xr:uid="{2E3A5596-0786-40B1-AE8D-644D3CB14719}"/>
    <cellStyle name="Normal 10 3 3 2 2 2 2 3" xfId="23834" xr:uid="{CBF5F6D9-D1F7-4377-837D-75192142932B}"/>
    <cellStyle name="Normal 10 3 3 2 2 2 3" xfId="13041" xr:uid="{677DA63B-29BF-488D-A828-ABCCC0AEFC2F}"/>
    <cellStyle name="Normal 10 3 3 2 2 2 4" xfId="20927" xr:uid="{1A48E853-F373-44A3-8A22-5D807CA8F109}"/>
    <cellStyle name="Normal 10 3 3 2 2 3" xfId="6724" xr:uid="{A11F2709-4E15-4F45-9CE4-1F5DA8B89722}"/>
    <cellStyle name="Normal 10 3 3 2 2 3 2" xfId="15697" xr:uid="{5F7DFFF9-CA71-4E86-A65A-CAE782D90229}"/>
    <cellStyle name="Normal 10 3 3 2 2 3 3" xfId="22408" xr:uid="{6F002D61-E24E-492B-A31C-88D1C09E8506}"/>
    <cellStyle name="Normal 10 3 3 2 2 4" xfId="13040" xr:uid="{313A890A-2170-4D5A-9008-08D5DEA9EA80}"/>
    <cellStyle name="Normal 10 3 3 2 2 5" xfId="19500" xr:uid="{8F240491-6B9C-4E79-8C9F-89EF5E9CBB5E}"/>
    <cellStyle name="Normal 10 3 3 2 3" xfId="4503" xr:uid="{E64675B1-2D37-466F-B702-797AD3431DFA}"/>
    <cellStyle name="Normal 10 3 3 2 3 2" xfId="7439" xr:uid="{0286D43C-D33F-4DD8-9F82-3B5798534D50}"/>
    <cellStyle name="Normal 10 3 3 2 3 2 2" xfId="15699" xr:uid="{A7D216A5-C2CD-4EEF-A39C-47C5AD109D16}"/>
    <cellStyle name="Normal 10 3 3 2 3 2 3" xfId="23123" xr:uid="{F087B2F0-6A36-4B3C-8205-693527F33BCC}"/>
    <cellStyle name="Normal 10 3 3 2 3 3" xfId="13042" xr:uid="{5572C522-4972-4785-85F0-114EE19FBDED}"/>
    <cellStyle name="Normal 10 3 3 2 3 4" xfId="20216" xr:uid="{F69F83C3-473A-4617-9781-FBD0C893DDB7}"/>
    <cellStyle name="Normal 10 3 3 2 4" xfId="6013" xr:uid="{6CEF6978-1A92-46A0-81BE-B35C887D763D}"/>
    <cellStyle name="Normal 10 3 3 2 4 2" xfId="15696" xr:uid="{DA0D1443-0DF8-4362-BD48-D898CBC20F69}"/>
    <cellStyle name="Normal 10 3 3 2 4 3" xfId="21697" xr:uid="{EA0F6D64-AB08-491E-9070-2E75CF471E26}"/>
    <cellStyle name="Normal 10 3 3 2 5" xfId="13039" xr:uid="{8C212B15-FA5C-490D-895A-D8487D4FC741}"/>
    <cellStyle name="Normal 10 3 3 2 6" xfId="18762" xr:uid="{CAB600C8-3AF8-47DD-A5A0-11D74C310872}"/>
    <cellStyle name="Normal 10 3 3 3" xfId="3486" xr:uid="{C2592AF6-B845-4EAC-A107-63339E616707}"/>
    <cellStyle name="Normal 10 3 3 3 2" xfId="4921" xr:uid="{048C7AD3-B1A6-4E38-8C49-1827BA8AA11E}"/>
    <cellStyle name="Normal 10 3 3 3 2 2" xfId="7857" xr:uid="{B7A603EC-580C-4BBD-B62E-2104D721997F}"/>
    <cellStyle name="Normal 10 3 3 3 2 2 2" xfId="15701" xr:uid="{14AB4EC9-7AC7-4F91-8FC3-7BD9FFA28169}"/>
    <cellStyle name="Normal 10 3 3 3 2 2 3" xfId="23541" xr:uid="{5A24D763-9375-49FA-B32D-7A06458039D0}"/>
    <cellStyle name="Normal 10 3 3 3 2 3" xfId="13044" xr:uid="{3392BA7F-B9B2-4480-977D-DFD4DC5EF318}"/>
    <cellStyle name="Normal 10 3 3 3 2 4" xfId="20634" xr:uid="{E93BFF16-3887-4019-8177-062447C69689}"/>
    <cellStyle name="Normal 10 3 3 3 3" xfId="6431" xr:uid="{1C1DAB04-307C-46DA-B125-D9DBC7F32028}"/>
    <cellStyle name="Normal 10 3 3 3 3 2" xfId="15700" xr:uid="{76A75356-4BAD-4DB7-BFDF-E74C02603733}"/>
    <cellStyle name="Normal 10 3 3 3 3 3" xfId="22115" xr:uid="{99754B07-6003-44D7-BC24-3776F6647E12}"/>
    <cellStyle name="Normal 10 3 3 3 4" xfId="13043" xr:uid="{C2874372-47A0-4509-BDD0-EB23E43263B7}"/>
    <cellStyle name="Normal 10 3 3 3 5" xfId="19207" xr:uid="{0AF20BDC-3995-4878-9270-5083622022A9}"/>
    <cellStyle name="Normal 10 3 3 4" xfId="4210" xr:uid="{96E45295-C242-44CB-A8F8-A8F7DA4C6388}"/>
    <cellStyle name="Normal 10 3 3 4 2" xfId="7146" xr:uid="{993CD116-F263-4323-BD7E-EF8753335563}"/>
    <cellStyle name="Normal 10 3 3 4 2 2" xfId="15702" xr:uid="{88A227A7-7D44-432C-88BF-36D56216F559}"/>
    <cellStyle name="Normal 10 3 3 4 2 3" xfId="22830" xr:uid="{6729D04A-BEF3-4228-B05A-2C4E3CC2DEA7}"/>
    <cellStyle name="Normal 10 3 3 4 3" xfId="13045" xr:uid="{2728C243-1151-4891-9FAE-0200CB567570}"/>
    <cellStyle name="Normal 10 3 3 4 4" xfId="19923" xr:uid="{56536B08-B22D-4F3D-87B1-77BE8C4D85BC}"/>
    <cellStyle name="Normal 10 3 3 5" xfId="5720" xr:uid="{7C3A7137-D836-456D-A023-03C510CCE8FE}"/>
    <cellStyle name="Normal 10 3 3 5 2" xfId="15695" xr:uid="{07E64F7D-B240-4247-9B39-85FE3FA2B7B9}"/>
    <cellStyle name="Normal 10 3 3 5 3" xfId="21404" xr:uid="{C733597F-C4F7-4837-8EE3-669DBB6EDA39}"/>
    <cellStyle name="Normal 10 3 3 6" xfId="13038" xr:uid="{F2CDF9CA-5863-4FB1-BD84-5CD12C01F1E1}"/>
    <cellStyle name="Normal 10 3 3 7" xfId="18399" xr:uid="{7883232A-D91E-446E-89EA-DECFE06D4C40}"/>
    <cellStyle name="Normal 10 3 4" xfId="2073" xr:uid="{EB5324FF-D0E8-4143-8235-7F291735B8AB}"/>
    <cellStyle name="Normal 10 3 4 2" xfId="3326" xr:uid="{251992B3-6080-4298-8A8E-CB8FC0B2C01A}"/>
    <cellStyle name="Normal 10 3 4 2 2" xfId="4761" xr:uid="{AC98E06F-9954-4AB6-98ED-8136B4A5A353}"/>
    <cellStyle name="Normal 10 3 4 2 2 2" xfId="7697" xr:uid="{DAE34FE9-8A3C-4849-BB82-99AEDA2E0543}"/>
    <cellStyle name="Normal 10 3 4 2 2 2 2" xfId="15705" xr:uid="{BECB6776-F5B9-4D16-8282-FF4A9C61408A}"/>
    <cellStyle name="Normal 10 3 4 2 2 2 3" xfId="23381" xr:uid="{3063A4C2-9960-47DD-810C-44897614A5D6}"/>
    <cellStyle name="Normal 10 3 4 2 2 3" xfId="13048" xr:uid="{004F0260-30E9-4B38-845F-B3958E5FD2A6}"/>
    <cellStyle name="Normal 10 3 4 2 2 4" xfId="20474" xr:uid="{A29F5D31-4CD6-4F39-AF75-02D46A829235}"/>
    <cellStyle name="Normal 10 3 4 2 3" xfId="6271" xr:uid="{222A2433-04AE-40D0-9B2A-D04B33CE7D48}"/>
    <cellStyle name="Normal 10 3 4 2 3 2" xfId="15704" xr:uid="{54ACFED3-DB8E-4CCB-91A4-C302F91181F6}"/>
    <cellStyle name="Normal 10 3 4 2 3 3" xfId="21955" xr:uid="{2DD2A819-2F4D-4C94-8F8A-2F27E6365334}"/>
    <cellStyle name="Normal 10 3 4 2 4" xfId="13047" xr:uid="{DA22DFE6-09E5-4288-BCF4-8D1D596FD955}"/>
    <cellStyle name="Normal 10 3 4 2 5" xfId="19047" xr:uid="{BEDA7420-5504-4C3B-BA14-25A8DF2018A5}"/>
    <cellStyle name="Normal 10 3 4 3" xfId="4050" xr:uid="{B4BCD016-2723-4EBA-A655-7BE2ADAD599E}"/>
    <cellStyle name="Normal 10 3 4 3 2" xfId="6986" xr:uid="{F0E02D4E-CB12-417F-B75E-0976880D2A39}"/>
    <cellStyle name="Normal 10 3 4 3 2 2" xfId="15706" xr:uid="{11502BB2-BDA8-4389-B3BA-AD1B8269126E}"/>
    <cellStyle name="Normal 10 3 4 3 2 3" xfId="22670" xr:uid="{5B4DC634-BADB-4051-82B5-3007F9162AAC}"/>
    <cellStyle name="Normal 10 3 4 3 3" xfId="13049" xr:uid="{7EA16C82-9547-4EE7-81CF-38F98A02FCE2}"/>
    <cellStyle name="Normal 10 3 4 3 4" xfId="19763" xr:uid="{C3185827-A1F4-4205-8105-B7DCCF9D19F0}"/>
    <cellStyle name="Normal 10 3 4 4" xfId="5560" xr:uid="{C2E8E056-873F-4912-8225-72D9245E1CC8}"/>
    <cellStyle name="Normal 10 3 4 4 2" xfId="15703" xr:uid="{9DF9CB5B-8807-443E-91E9-9065BC1B40EF}"/>
    <cellStyle name="Normal 10 3 4 4 3" xfId="21244" xr:uid="{CFD11F26-2B12-40AF-BB5C-C7AA45642A25}"/>
    <cellStyle name="Normal 10 3 4 5" xfId="13046" xr:uid="{99937D1D-643C-4DA8-B180-F6C5AE400E19}"/>
    <cellStyle name="Normal 10 3 4 6" xfId="18216" xr:uid="{8BE0F407-F019-4D0C-8A36-76E84F9EECFE}"/>
    <cellStyle name="Normal 10 3 5" xfId="2725" xr:uid="{F5335618-500D-41B8-82B7-0777083109E0}"/>
    <cellStyle name="Normal 10 3 5 2" xfId="3632" xr:uid="{E83AC376-A6B3-4FD1-A464-E5FD8654BD11}"/>
    <cellStyle name="Normal 10 3 5 2 2" xfId="5066" xr:uid="{7A9D0EDB-8284-4FF0-AA13-5C8DDD313F55}"/>
    <cellStyle name="Normal 10 3 5 2 2 2" xfId="8002" xr:uid="{76198201-84D0-4B46-BC38-324174A1F697}"/>
    <cellStyle name="Normal 10 3 5 2 2 2 2" xfId="23686" xr:uid="{E9D56FCA-93BF-4EA9-B1D7-36A47F942C75}"/>
    <cellStyle name="Normal 10 3 5 2 2 3" xfId="15708" xr:uid="{1F41EF99-7FB5-440E-9856-ABDFD1DBD38E}"/>
    <cellStyle name="Normal 10 3 5 2 2 4" xfId="20779" xr:uid="{4E82822C-D445-4FF0-A6CA-FE2AC37AC9D7}"/>
    <cellStyle name="Normal 10 3 5 2 3" xfId="6576" xr:uid="{E0D3F468-D061-4209-A773-1638AB502A5B}"/>
    <cellStyle name="Normal 10 3 5 2 3 2" xfId="22260" xr:uid="{D61F3F8C-C956-4396-84D8-EC8A596428FD}"/>
    <cellStyle name="Normal 10 3 5 2 4" xfId="13051" xr:uid="{25E7BD06-4A75-4C0A-9150-02B086130875}"/>
    <cellStyle name="Normal 10 3 5 2 5" xfId="19352" xr:uid="{DDF2B768-907F-4684-828F-EC5013F60112}"/>
    <cellStyle name="Normal 10 3 5 3" xfId="4355" xr:uid="{157580A0-AD32-4C92-B451-F5B9BA482B40}"/>
    <cellStyle name="Normal 10 3 5 3 2" xfId="7291" xr:uid="{5F13E9C9-F73E-412C-906F-232E228FDF48}"/>
    <cellStyle name="Normal 10 3 5 3 2 2" xfId="22975" xr:uid="{999C72E6-41B2-4308-A03D-A66A38D89079}"/>
    <cellStyle name="Normal 10 3 5 3 3" xfId="15707" xr:uid="{0349490E-368C-4818-BB43-79DAB22EA714}"/>
    <cellStyle name="Normal 10 3 5 3 4" xfId="20068" xr:uid="{4C2C41CC-8F76-4F77-9D97-69771F936129}"/>
    <cellStyle name="Normal 10 3 5 4" xfId="5865" xr:uid="{B275A355-E57C-47C2-8578-4F4A8E17DF34}"/>
    <cellStyle name="Normal 10 3 5 4 2" xfId="21549" xr:uid="{8AA6B630-F828-4A77-A5BE-255324E3DB2B}"/>
    <cellStyle name="Normal 10 3 5 5" xfId="13050" xr:uid="{3EDAEDC7-1705-4D69-9C7C-ED791250955D}"/>
    <cellStyle name="Normal 10 3 5 6" xfId="18607" xr:uid="{9EE6285C-C42D-4423-A30A-A6EEB97058BE}"/>
    <cellStyle name="Normal 10 3 6" xfId="3297" xr:uid="{FD6479C6-CBDA-4EF0-8211-C2853E26F697}"/>
    <cellStyle name="Normal 10 3 6 2" xfId="4014" xr:uid="{81C21139-E495-431D-8F87-833C51CDC0B9}"/>
    <cellStyle name="Normal 10 3 6 2 2" xfId="5447" xr:uid="{A8AABD8A-BC3F-49B6-8EA7-B35A34A7CE3C}"/>
    <cellStyle name="Normal 10 3 6 2 2 2" xfId="8383" xr:uid="{D773655E-36C0-4623-BA31-689989B26805}"/>
    <cellStyle name="Normal 10 3 6 2 2 2 2" xfId="24067" xr:uid="{0C64642C-240D-46A4-9792-03B12517F1A6}"/>
    <cellStyle name="Normal 10 3 6 2 2 3" xfId="21160" xr:uid="{9C98E63A-786B-4A4C-8B4C-F5708B7310F8}"/>
    <cellStyle name="Normal 10 3 6 2 3" xfId="6957" xr:uid="{E5353B36-ADB0-4E87-B25C-D3BD81D34926}"/>
    <cellStyle name="Normal 10 3 6 2 3 2" xfId="22641" xr:uid="{3F269F4A-1C1A-4166-8ED4-48380BCA39C2}"/>
    <cellStyle name="Normal 10 3 6 2 4" xfId="15709" xr:uid="{3A35D44F-5B73-4562-944B-E88CC5F4B335}"/>
    <cellStyle name="Normal 10 3 6 2 5" xfId="19733" xr:uid="{BE0D8F1E-524C-46A1-9FBA-971DE0A9AB02}"/>
    <cellStyle name="Normal 10 3 6 3" xfId="4736" xr:uid="{60A51269-906F-4B0B-8466-DBD08A651785}"/>
    <cellStyle name="Normal 10 3 6 3 2" xfId="7672" xr:uid="{3E077790-1F9A-4089-9A9B-9060EB80B4CA}"/>
    <cellStyle name="Normal 10 3 6 3 2 2" xfId="23356" xr:uid="{EC4F1FDD-8FB4-44B2-BC0D-D3C67A68F25B}"/>
    <cellStyle name="Normal 10 3 6 3 3" xfId="20449" xr:uid="{DA04AFF0-8A6A-4D6D-A85E-EF6F2F2FD04D}"/>
    <cellStyle name="Normal 10 3 6 4" xfId="6246" xr:uid="{31966154-39DE-4D64-8E58-637125E4B25C}"/>
    <cellStyle name="Normal 10 3 6 4 2" xfId="21930" xr:uid="{3A122E34-324A-4372-89E3-0E4DF40B9DE7}"/>
    <cellStyle name="Normal 10 3 6 5" xfId="13052" xr:uid="{C1FDCAF5-22EA-427F-B9DC-63531757652E}"/>
    <cellStyle name="Normal 10 3 6 6" xfId="19022" xr:uid="{AD49FC4F-A9EC-47B1-8F26-35B1B61F4233}"/>
    <cellStyle name="Normal 10 3 7" xfId="3314" xr:uid="{6003215A-EF82-4B91-85C9-7E6458C60134}"/>
    <cellStyle name="Normal 10 3 7 2" xfId="4751" xr:uid="{0B1788C2-FDAC-406F-92A1-F2EBFF845D49}"/>
    <cellStyle name="Normal 10 3 7 2 2" xfId="7687" xr:uid="{ED53ED92-1554-4697-A856-635279FD33C3}"/>
    <cellStyle name="Normal 10 3 7 2 2 2" xfId="23371" xr:uid="{BD16ADC8-30B6-4C9C-9EE3-45CD75DE09AB}"/>
    <cellStyle name="Normal 10 3 7 2 3" xfId="17365" xr:uid="{8063FA21-2BF5-491B-A12A-AF064B8D76B4}"/>
    <cellStyle name="Normal 10 3 7 2 4" xfId="20464" xr:uid="{79DF8D36-4521-46BF-8EB4-C43B3D0FCFD0}"/>
    <cellStyle name="Normal 10 3 7 3" xfId="6261" xr:uid="{A935B743-E317-4893-A1DB-86E914966A9C}"/>
    <cellStyle name="Normal 10 3 7 3 2" xfId="21945" xr:uid="{BD2643C1-970A-47CA-90C7-27F9F3C9262E}"/>
    <cellStyle name="Normal 10 3 7 4" xfId="14740" xr:uid="{9D9A2386-8426-429D-A2C9-77FD6CA7D128}"/>
    <cellStyle name="Normal 10 3 7 5" xfId="19037" xr:uid="{3B8B8D58-4840-4BC1-AE0D-D6406E56769D}"/>
    <cellStyle name="Normal 10 3 8" xfId="4040" xr:uid="{B91401C4-1612-42F6-882F-C04B2D1A03C9}"/>
    <cellStyle name="Normal 10 3 8 2" xfId="6976" xr:uid="{5619ACCD-6360-4DC8-BE48-9CF416E4C31F}"/>
    <cellStyle name="Normal 10 3 8 2 2" xfId="17379" xr:uid="{0499E57D-466C-4692-8506-D1CD49B112E8}"/>
    <cellStyle name="Normal 10 3 8 2 3" xfId="22660" xr:uid="{2210A8DA-3864-4C23-9646-B2FE406F7D28}"/>
    <cellStyle name="Normal 10 3 8 3" xfId="14755" xr:uid="{247C8178-4E33-498F-BB05-828C5A39D381}"/>
    <cellStyle name="Normal 10 3 8 4" xfId="19753" xr:uid="{406B8100-C6CB-4BC6-974E-85BFA08A8D91}"/>
    <cellStyle name="Normal 10 3 9" xfId="5550" xr:uid="{98C004F5-A8C4-4170-82D3-4AAA26BB0A16}"/>
    <cellStyle name="Normal 10 3 9 2" xfId="14811" xr:uid="{C002FEDD-D686-484A-B645-D2C0096C3870}"/>
    <cellStyle name="Normal 10 3 9 3" xfId="21234" xr:uid="{0B75179C-A100-4503-AA5E-79C7C5F609A3}"/>
    <cellStyle name="Normal 10 4" xfId="752" xr:uid="{3C6EA6DF-1727-4C9C-A397-E027E4DCEE4E}"/>
    <cellStyle name="Normal 10 4 10" xfId="12128" xr:uid="{47079FA4-8217-4D5E-872C-9BAFFCCED555}"/>
    <cellStyle name="Normal 10 4 11" xfId="17669" xr:uid="{C142FC45-E57C-4E04-A6E7-FB59FD909296}"/>
    <cellStyle name="Normal 10 4 12" xfId="25531" xr:uid="{54161CBB-A38C-4CB3-866E-CB7E26FB7C62}"/>
    <cellStyle name="Normal 10 4 2" xfId="1061" xr:uid="{27428443-8219-47EB-9FED-E57DB7735A6D}"/>
    <cellStyle name="Normal 10 4 2 2" xfId="2881" xr:uid="{EB34828A-DA75-486F-8BFA-BB65A8FD7F56}"/>
    <cellStyle name="Normal 10 4 2 2 2" xfId="3754" xr:uid="{8051DAF5-615E-473F-9996-C1B3343BC1C8}"/>
    <cellStyle name="Normal 10 4 2 2 2 2" xfId="5187" xr:uid="{2B10B0E8-0662-462F-A95A-543D7F4AF5DB}"/>
    <cellStyle name="Normal 10 4 2 2 2 2 2" xfId="8123" xr:uid="{CB54D7A9-9DA4-4EE1-B303-54823243217A}"/>
    <cellStyle name="Normal 10 4 2 2 2 2 2 2" xfId="23807" xr:uid="{23D046AC-F0A8-425B-93BF-4DAD185B8422}"/>
    <cellStyle name="Normal 10 4 2 2 2 2 3" xfId="20900" xr:uid="{FEC95257-4341-44B3-9466-C9CAE471FAA5}"/>
    <cellStyle name="Normal 10 4 2 2 2 3" xfId="6697" xr:uid="{623C292E-1519-45E6-8E6A-A229507D98B4}"/>
    <cellStyle name="Normal 10 4 2 2 2 3 2" xfId="22381" xr:uid="{C6A319F9-93B3-43E4-B099-635C5AAA3D86}"/>
    <cellStyle name="Normal 10 4 2 2 2 4" xfId="19473" xr:uid="{989C607F-D640-4520-9B24-2CA973BC80E2}"/>
    <cellStyle name="Normal 10 4 2 2 3" xfId="4476" xr:uid="{F42F34F6-94E8-4D11-864A-FF6E0CD5966F}"/>
    <cellStyle name="Normal 10 4 2 2 3 2" xfId="7412" xr:uid="{956640D0-CF7D-44C8-BA0C-AA791738A481}"/>
    <cellStyle name="Normal 10 4 2 2 3 2 2" xfId="23096" xr:uid="{D65000C4-7A31-4EC6-83C2-0ACCC13F3635}"/>
    <cellStyle name="Normal 10 4 2 2 3 3" xfId="20189" xr:uid="{D2C6554C-B4C4-4ADA-9903-E9F4E42D9D8B}"/>
    <cellStyle name="Normal 10 4 2 2 4" xfId="5986" xr:uid="{FCD27BB0-6F08-455B-8E4F-ECDD73977316}"/>
    <cellStyle name="Normal 10 4 2 2 4 2" xfId="21670" xr:uid="{70FB4CE4-5018-422E-842C-8DF30A168BA9}"/>
    <cellStyle name="Normal 10 4 2 2 5" xfId="18735" xr:uid="{5E420A7A-C9BB-4A07-BB13-A9A0D564D337}"/>
    <cellStyle name="Normal 10 4 2 3" xfId="3459" xr:uid="{AC519BCF-2982-4C1F-8011-9CE1A96D6218}"/>
    <cellStyle name="Normal 10 4 2 3 2" xfId="4894" xr:uid="{3A076735-1066-49FF-B06B-D11B6184A7F0}"/>
    <cellStyle name="Normal 10 4 2 3 2 2" xfId="7830" xr:uid="{BB348F44-3BCB-4978-85BC-39808D8B69CC}"/>
    <cellStyle name="Normal 10 4 2 3 2 2 2" xfId="23514" xr:uid="{6A68AB76-B937-4635-8863-E20B3126E2AC}"/>
    <cellStyle name="Normal 10 4 2 3 2 3" xfId="20607" xr:uid="{B82B3DFA-93C8-483F-B8E1-B55055772C98}"/>
    <cellStyle name="Normal 10 4 2 3 3" xfId="6404" xr:uid="{A451FB8F-3E28-4C92-8D53-88A0BAE507C4}"/>
    <cellStyle name="Normal 10 4 2 3 3 2" xfId="22088" xr:uid="{4C41C8C6-8097-4A5D-B629-696084132C15}"/>
    <cellStyle name="Normal 10 4 2 3 4" xfId="19180" xr:uid="{668E1E65-282E-4189-9A5D-31CE5D974D3E}"/>
    <cellStyle name="Normal 10 4 2 4" xfId="4183" xr:uid="{5A8A685D-6A3B-4B08-A878-2C4C25945D5A}"/>
    <cellStyle name="Normal 10 4 2 4 2" xfId="7119" xr:uid="{B84D33D9-791F-4A42-95D7-49FF8DF87173}"/>
    <cellStyle name="Normal 10 4 2 4 2 2" xfId="22803" xr:uid="{5B3E4DF3-DE34-454A-B8B9-E262692E3C57}"/>
    <cellStyle name="Normal 10 4 2 4 3" xfId="19896" xr:uid="{4667EDAE-7986-40F6-AC3D-00E78525C72F}"/>
    <cellStyle name="Normal 10 4 2 5" xfId="5693" xr:uid="{FA249B15-6BAD-4FB5-B30E-13819D46B8EB}"/>
    <cellStyle name="Normal 10 4 2 5 2" xfId="21377" xr:uid="{68112140-D696-4527-92B5-ED908994250E}"/>
    <cellStyle name="Normal 10 4 2 6" xfId="11165" xr:uid="{06991D05-5A6B-44AE-A69B-F0DD9F9894B8}"/>
    <cellStyle name="Normal 10 4 2 7" xfId="2284" xr:uid="{E461E6D2-58FD-4E65-818F-79255570DDA0}"/>
    <cellStyle name="Normal 10 4 2 7 2" xfId="18370" xr:uid="{E32E4762-A7F0-4B34-933F-8A8F2B33EEC2}"/>
    <cellStyle name="Normal 10 4 2 8" xfId="14979" xr:uid="{81E6DFFC-5FA5-4555-B7C2-D4BE11F79DFE}"/>
    <cellStyle name="Normal 10 4 2 9" xfId="17976" xr:uid="{39CDDDA9-B179-46E8-AE9D-C453973146FF}"/>
    <cellStyle name="Normal 10 4 3" xfId="2363" xr:uid="{453EBFDF-EC15-47CD-9527-FFCEF4C07DB5}"/>
    <cellStyle name="Normal 10 4 3 2" xfId="2952" xr:uid="{A60DFA90-CC90-46CF-ACC0-C11F5BB41C28}"/>
    <cellStyle name="Normal 10 4 3 2 2" xfId="3825" xr:uid="{02798040-93E2-4EAF-9711-98A84F943196}"/>
    <cellStyle name="Normal 10 4 3 2 2 2" xfId="5258" xr:uid="{7D8D3D99-0D38-4F1B-AF25-369D8AC7B9BC}"/>
    <cellStyle name="Normal 10 4 3 2 2 2 2" xfId="8194" xr:uid="{A27B015B-2C82-4093-A851-3FD5FB84C611}"/>
    <cellStyle name="Normal 10 4 3 2 2 2 2 2" xfId="23878" xr:uid="{2857FBC2-A61E-449F-88B6-E80AA7A5C0BF}"/>
    <cellStyle name="Normal 10 4 3 2 2 2 3" xfId="20971" xr:uid="{994E4F44-8645-4772-AB1C-D3555D363717}"/>
    <cellStyle name="Normal 10 4 3 2 2 3" xfId="6768" xr:uid="{9FAE3532-9B76-4266-88A0-9798035EE5D2}"/>
    <cellStyle name="Normal 10 4 3 2 2 3 2" xfId="22452" xr:uid="{AAE3FFD8-5B7B-4FAF-BE98-DC2F70655040}"/>
    <cellStyle name="Normal 10 4 3 2 2 4" xfId="19544" xr:uid="{F4418170-6779-4F8F-84DA-D617664D1F09}"/>
    <cellStyle name="Normal 10 4 3 2 3" xfId="4547" xr:uid="{646D0582-FD6A-4DB7-A79A-E650E78000B1}"/>
    <cellStyle name="Normal 10 4 3 2 3 2" xfId="7483" xr:uid="{4CFA6D8A-1F56-408A-A1C5-9ED43EC819AD}"/>
    <cellStyle name="Normal 10 4 3 2 3 2 2" xfId="23167" xr:uid="{70B56582-D121-4818-B9C4-4E229723D867}"/>
    <cellStyle name="Normal 10 4 3 2 3 3" xfId="20260" xr:uid="{2739947B-6FC1-43B9-8962-EC2065DBA2A9}"/>
    <cellStyle name="Normal 10 4 3 2 4" xfId="6057" xr:uid="{AF85FD91-6762-46D3-BC7F-C785F1DD44DF}"/>
    <cellStyle name="Normal 10 4 3 2 4 2" xfId="21741" xr:uid="{02E1FB33-86FE-42BE-AA85-BC381250C3A3}"/>
    <cellStyle name="Normal 10 4 3 2 5" xfId="18806" xr:uid="{2138B036-82D2-4E20-942B-AC29D5EC533A}"/>
    <cellStyle name="Normal 10 4 3 3" xfId="3530" xr:uid="{010C1B8A-374E-4FEE-8D26-F18DC248E282}"/>
    <cellStyle name="Normal 10 4 3 3 2" xfId="4965" xr:uid="{83DA2120-D220-4DD3-9122-1D4F5A27ACFC}"/>
    <cellStyle name="Normal 10 4 3 3 2 2" xfId="7901" xr:uid="{482C274F-3A22-4D54-BA63-A58C422F3AC1}"/>
    <cellStyle name="Normal 10 4 3 3 2 2 2" xfId="23585" xr:uid="{56E45BC9-F44D-48F2-9166-A879A2ADB520}"/>
    <cellStyle name="Normal 10 4 3 3 2 3" xfId="20678" xr:uid="{DB284ED7-4D64-404C-8D20-9E5FC830D189}"/>
    <cellStyle name="Normal 10 4 3 3 3" xfId="6475" xr:uid="{7E9A3941-388A-4EF6-9441-F0D1A29E79B6}"/>
    <cellStyle name="Normal 10 4 3 3 3 2" xfId="22159" xr:uid="{DD3E523C-A201-4DC8-934D-1CF509DC21E5}"/>
    <cellStyle name="Normal 10 4 3 3 4" xfId="19251" xr:uid="{8ACB8288-A383-4B06-B994-47CB21E4D1A8}"/>
    <cellStyle name="Normal 10 4 3 4" xfId="4254" xr:uid="{083919DA-F9AE-4C20-AB7F-37823E4F9432}"/>
    <cellStyle name="Normal 10 4 3 4 2" xfId="7190" xr:uid="{36DEA85D-CC50-4400-8128-0B138D584EAC}"/>
    <cellStyle name="Normal 10 4 3 4 2 2" xfId="22874" xr:uid="{1C5AD721-04D7-45CA-99C4-D262DA6DBF93}"/>
    <cellStyle name="Normal 10 4 3 4 3" xfId="19967" xr:uid="{997BE271-4A23-458B-9007-B311F18D0E8F}"/>
    <cellStyle name="Normal 10 4 3 5" xfId="5764" xr:uid="{3871CC71-B580-4BAF-9375-19DE370C8BA0}"/>
    <cellStyle name="Normal 10 4 3 5 2" xfId="21448" xr:uid="{B7717C82-01F1-4851-9052-ED6F39A72F5D}"/>
    <cellStyle name="Normal 10 4 3 6" xfId="18443" xr:uid="{F53F9054-2B0D-4E54-8DBE-FB02812BFFA7}"/>
    <cellStyle name="Normal 10 4 4" xfId="2812" xr:uid="{F82CEBA9-FC8C-48CE-A506-3BD2D016A3B1}"/>
    <cellStyle name="Normal 10 4 4 2" xfId="3686" xr:uid="{5E8FDBE1-AC13-4DB5-9F2C-05C8AD024737}"/>
    <cellStyle name="Normal 10 4 4 2 2" xfId="5119" xr:uid="{5EE6888F-10DD-45A7-8300-9303F551866D}"/>
    <cellStyle name="Normal 10 4 4 2 2 2" xfId="8055" xr:uid="{B87BC147-2429-4777-99BA-650F5462751B}"/>
    <cellStyle name="Normal 10 4 4 2 2 2 2" xfId="23739" xr:uid="{13A349D8-9578-4953-A3A8-FD49F9F8B602}"/>
    <cellStyle name="Normal 10 4 4 2 2 3" xfId="20832" xr:uid="{F35B481E-F508-4ADA-8605-4678E2DFCD28}"/>
    <cellStyle name="Normal 10 4 4 2 3" xfId="6629" xr:uid="{3D62D0A6-A110-4621-AB6B-77E8B32AB535}"/>
    <cellStyle name="Normal 10 4 4 2 3 2" xfId="22313" xr:uid="{D2B09D14-2821-43DB-8188-5B27517B4083}"/>
    <cellStyle name="Normal 10 4 4 2 4" xfId="19405" xr:uid="{DDE8F703-C323-424E-9979-F0EECBEED2E7}"/>
    <cellStyle name="Normal 10 4 4 3" xfId="4408" xr:uid="{3FAFFD4C-0508-4353-888B-CA6A6E05A8E3}"/>
    <cellStyle name="Normal 10 4 4 3 2" xfId="7344" xr:uid="{20182192-9AAE-4323-A4E6-CF82FBC9C9B2}"/>
    <cellStyle name="Normal 10 4 4 3 2 2" xfId="23028" xr:uid="{320979B3-0123-4C03-8AA1-EA5D5B33C1C7}"/>
    <cellStyle name="Normal 10 4 4 3 3" xfId="20121" xr:uid="{BC8A80A9-A6F1-4EC4-BA6A-5489933D0B4A}"/>
    <cellStyle name="Normal 10 4 4 4" xfId="5918" xr:uid="{2DE5BED3-EC1F-4063-BDB8-7DBD74CCB617}"/>
    <cellStyle name="Normal 10 4 4 4 2" xfId="21602" xr:uid="{DD100AE1-EDE2-4242-B252-97E0DBC770AB}"/>
    <cellStyle name="Normal 10 4 4 5" xfId="18667" xr:uid="{1A41E8BD-809A-4D12-BA74-ECC36A43F12E}"/>
    <cellStyle name="Normal 10 4 5" xfId="3391" xr:uid="{F74EC617-41FE-451C-9A71-B5968980A01B}"/>
    <cellStyle name="Normal 10 4 5 2" xfId="4826" xr:uid="{A6D14751-8C37-4531-8F73-00EB7981DA93}"/>
    <cellStyle name="Normal 10 4 5 2 2" xfId="7762" xr:uid="{700646F9-40F3-4E87-9FFC-98B126F8E81A}"/>
    <cellStyle name="Normal 10 4 5 2 2 2" xfId="23446" xr:uid="{0AED5DF3-752F-409A-A364-CCC1CB56E4C8}"/>
    <cellStyle name="Normal 10 4 5 2 3" xfId="20539" xr:uid="{14BF6D89-14D9-498E-8E40-55EF58DC4D03}"/>
    <cellStyle name="Normal 10 4 5 3" xfId="6336" xr:uid="{37A1410A-D605-4826-909F-8DAE60E65CE2}"/>
    <cellStyle name="Normal 10 4 5 3 2" xfId="22020" xr:uid="{E36A053C-147C-4F94-AC2A-5A333D3DF809}"/>
    <cellStyle name="Normal 10 4 5 4" xfId="19112" xr:uid="{204D36C4-50D8-476C-BDD0-BC968AAF659E}"/>
    <cellStyle name="Normal 10 4 6" xfId="4115" xr:uid="{753394F8-84D2-43DE-A6E8-9EC325725393}"/>
    <cellStyle name="Normal 10 4 6 2" xfId="7051" xr:uid="{FBDFF19D-221E-45BD-9523-E9AE050D6A0C}"/>
    <cellStyle name="Normal 10 4 6 2 2" xfId="22735" xr:uid="{A5FDBCFF-A3C3-4F3F-8FF7-D5E0CB319124}"/>
    <cellStyle name="Normal 10 4 6 3" xfId="19828" xr:uid="{64A4CE19-61C3-4B29-A9DE-47A86C72BAB2}"/>
    <cellStyle name="Normal 10 4 7" xfId="5625" xr:uid="{73447072-6EF6-4E1D-BEB0-8FDA741CDB40}"/>
    <cellStyle name="Normal 10 4 7 2" xfId="21309" xr:uid="{35F9D0F4-0D12-4AEF-8FB0-7DEE49F20602}"/>
    <cellStyle name="Normal 10 4 8" xfId="11164" xr:uid="{5C0D25BE-7790-4F22-B74C-ED6447367F88}"/>
    <cellStyle name="Normal 10 4 9" xfId="2173" xr:uid="{8099B44C-4FF2-4341-BF3E-01741878AA37}"/>
    <cellStyle name="Normal 10 4 9 2" xfId="18290" xr:uid="{08F41429-9AE0-45C2-BEE9-9D8779CB0435}"/>
    <cellStyle name="Normal 10 5" xfId="2219" xr:uid="{FCA59A58-6D6B-4E25-8616-AEE807C59A69}"/>
    <cellStyle name="Normal 10 5 2" xfId="2826" xr:uid="{DF7762B1-31C6-4A1D-8710-4B3D0CB51390}"/>
    <cellStyle name="Normal 10 5 2 2" xfId="3699" xr:uid="{8B65AF87-8A55-435E-8CAE-85FCBF7EF8AF}"/>
    <cellStyle name="Normal 10 5 2 2 2" xfId="5132" xr:uid="{6771E1DF-788C-4E75-BA82-1520D54A002C}"/>
    <cellStyle name="Normal 10 5 2 2 2 2" xfId="8068" xr:uid="{46AA572F-FB4D-467E-92AA-4BECFA229870}"/>
    <cellStyle name="Normal 10 5 2 2 2 2 2" xfId="23752" xr:uid="{CF386F64-45EF-488B-AE2C-9F3141D6E0FE}"/>
    <cellStyle name="Normal 10 5 2 2 2 3" xfId="20845" xr:uid="{86F5CE45-4B2E-4715-AFC2-E19F96EF52BC}"/>
    <cellStyle name="Normal 10 5 2 2 3" xfId="6642" xr:uid="{0EC7F807-1DD6-4AA0-BE0C-2AEEAB1D1FF5}"/>
    <cellStyle name="Normal 10 5 2 2 3 2" xfId="22326" xr:uid="{78FA1C32-880D-4B15-920B-A89D4161B157}"/>
    <cellStyle name="Normal 10 5 2 2 4" xfId="19418" xr:uid="{178ADF9F-4A43-42ED-B38E-EDCC1F85E850}"/>
    <cellStyle name="Normal 10 5 2 3" xfId="4421" xr:uid="{260BC87A-0C71-4E16-B9FF-EBE6B7944BD3}"/>
    <cellStyle name="Normal 10 5 2 3 2" xfId="7357" xr:uid="{EB1602F8-F04B-4C2D-B2A8-29F650882DF2}"/>
    <cellStyle name="Normal 10 5 2 3 2 2" xfId="23041" xr:uid="{93FBA6F3-778C-4E96-A4DA-77E0790FB17D}"/>
    <cellStyle name="Normal 10 5 2 3 3" xfId="20134" xr:uid="{55DF7B2C-AD4F-4C03-B1FA-0CD13C8587AD}"/>
    <cellStyle name="Normal 10 5 2 4" xfId="5931" xr:uid="{97612B7C-50AD-4403-B5BB-8AFA0556F0E9}"/>
    <cellStyle name="Normal 10 5 2 4 2" xfId="21615" xr:uid="{83F3C574-88D4-4612-94A8-1FA99B9C9596}"/>
    <cellStyle name="Normal 10 5 2 5" xfId="18680" xr:uid="{CA2B3845-FD92-422F-BF33-A16FCAA7D159}"/>
    <cellStyle name="Normal 10 5 3" xfId="3404" xr:uid="{41EDE3BA-A793-4D8C-B6B2-D6A34D912761}"/>
    <cellStyle name="Normal 10 5 3 2" xfId="4839" xr:uid="{A965C0E1-FF5B-4D2D-A72B-F2A6E3E772DE}"/>
    <cellStyle name="Normal 10 5 3 2 2" xfId="7775" xr:uid="{DA02F655-B41F-4300-B257-E9BAD3FC7EAC}"/>
    <cellStyle name="Normal 10 5 3 2 2 2" xfId="23459" xr:uid="{C664ACF9-8DE2-4F5C-85CA-B07E8BE28CFF}"/>
    <cellStyle name="Normal 10 5 3 2 3" xfId="20552" xr:uid="{89415519-A624-44F1-92D4-9C381EB3B15E}"/>
    <cellStyle name="Normal 10 5 3 3" xfId="6349" xr:uid="{468C7890-E80D-4860-8D67-78C593C6C287}"/>
    <cellStyle name="Normal 10 5 3 3 2" xfId="22033" xr:uid="{DEAE580F-2D9F-4C98-B067-668C687DC07A}"/>
    <cellStyle name="Normal 10 5 3 4" xfId="19125" xr:uid="{13CE83CB-D125-4B35-8C09-E41922E66399}"/>
    <cellStyle name="Normal 10 5 4" xfId="4128" xr:uid="{339D9DCD-7E55-40D6-ABCA-FE0C0BD6F4C1}"/>
    <cellStyle name="Normal 10 5 4 2" xfId="7064" xr:uid="{8E6DA8D6-20E2-47D3-962D-5934A72FC83A}"/>
    <cellStyle name="Normal 10 5 4 2 2" xfId="22748" xr:uid="{946EDCA3-1D98-48D1-BCB0-6C703EDF7B93}"/>
    <cellStyle name="Normal 10 5 4 3" xfId="19841" xr:uid="{FADC88ED-793A-4CC0-A3C4-CCAB35D54882}"/>
    <cellStyle name="Normal 10 5 5" xfId="5638" xr:uid="{E9E2FBDD-1AEA-4A8A-8DB0-620DB5CA40EF}"/>
    <cellStyle name="Normal 10 5 5 2" xfId="21322" xr:uid="{70011B0D-D52F-48CA-A339-CD88FBA50F0B}"/>
    <cellStyle name="Normal 10 5 6" xfId="18313" xr:uid="{0BE94D72-8046-4E03-AE2E-2E273A30B429}"/>
    <cellStyle name="Normal 10 6" xfId="2315" xr:uid="{45767791-CAE1-4E1A-A238-AC3F7E6D9F70}"/>
    <cellStyle name="Normal 10 6 2" xfId="2905" xr:uid="{5BBC389C-77A4-4AB8-81D9-E36B80732CCB}"/>
    <cellStyle name="Normal 10 6 2 2" xfId="3778" xr:uid="{82106343-66E9-4FDC-BDD2-91B885E6CBF6}"/>
    <cellStyle name="Normal 10 6 2 2 2" xfId="5211" xr:uid="{0F55437F-2CC1-4C49-B888-E2E286A586E5}"/>
    <cellStyle name="Normal 10 6 2 2 2 2" xfId="8147" xr:uid="{46A8B996-4C01-4B90-817A-649191B7AB74}"/>
    <cellStyle name="Normal 10 6 2 2 2 2 2" xfId="23831" xr:uid="{B567D62B-3B43-41D2-AB21-F58C7C10612F}"/>
    <cellStyle name="Normal 10 6 2 2 2 3" xfId="20924" xr:uid="{5024964A-247F-444E-8EBD-0004D5213201}"/>
    <cellStyle name="Normal 10 6 2 2 3" xfId="6721" xr:uid="{8269E661-1C25-4D74-BB38-1D6C7B8FD2DE}"/>
    <cellStyle name="Normal 10 6 2 2 3 2" xfId="22405" xr:uid="{4998CB19-DBD9-45CC-B11C-C8A5C1237681}"/>
    <cellStyle name="Normal 10 6 2 2 4" xfId="19497" xr:uid="{75F890E6-4D1E-4DE0-80F2-F1F53507FF19}"/>
    <cellStyle name="Normal 10 6 2 3" xfId="4500" xr:uid="{1F7B1CE6-9E14-4DEA-BE84-87B829107EDB}"/>
    <cellStyle name="Normal 10 6 2 3 2" xfId="7436" xr:uid="{8479FB79-6EE3-426B-BAB2-67F21EEC6941}"/>
    <cellStyle name="Normal 10 6 2 3 2 2" xfId="23120" xr:uid="{A69D57B0-C7DE-464F-8A9D-6BFCF2B89DAC}"/>
    <cellStyle name="Normal 10 6 2 3 3" xfId="20213" xr:uid="{DE67699E-235B-4F9C-BAD4-ED0BE06BFD9D}"/>
    <cellStyle name="Normal 10 6 2 4" xfId="6010" xr:uid="{F239D225-E4C1-4209-AC1E-D7988DB3E8C4}"/>
    <cellStyle name="Normal 10 6 2 4 2" xfId="21694" xr:uid="{3556B06E-3E98-4221-BCB6-0CB50ED21658}"/>
    <cellStyle name="Normal 10 6 2 5" xfId="18759" xr:uid="{B288C530-7C44-490C-A94C-906ECD68DCBF}"/>
    <cellStyle name="Normal 10 6 3" xfId="3483" xr:uid="{E0CEC916-798B-4D2E-9245-78B32EE57E00}"/>
    <cellStyle name="Normal 10 6 3 2" xfId="4918" xr:uid="{23716E5E-B3C9-4B7A-B0F6-40CD29729C35}"/>
    <cellStyle name="Normal 10 6 3 2 2" xfId="7854" xr:uid="{F1766B3F-8F1F-4364-BC52-42BE1948F1A6}"/>
    <cellStyle name="Normal 10 6 3 2 2 2" xfId="23538" xr:uid="{F2D10858-D79B-4651-9FE2-D9749D62967C}"/>
    <cellStyle name="Normal 10 6 3 2 3" xfId="20631" xr:uid="{D1FB693E-F6F9-4F72-A00D-B0042D318894}"/>
    <cellStyle name="Normal 10 6 3 3" xfId="6428" xr:uid="{CD32320E-301D-4681-ABDF-F14CCA1C1229}"/>
    <cellStyle name="Normal 10 6 3 3 2" xfId="22112" xr:uid="{887BE1A8-A795-42FA-9747-2FF18C49DC94}"/>
    <cellStyle name="Normal 10 6 3 4" xfId="19204" xr:uid="{52216BD8-A1F3-44C3-B53C-60FF9D2535D0}"/>
    <cellStyle name="Normal 10 6 4" xfId="4207" xr:uid="{0947B799-3386-4C9D-B275-CD45A50D37FA}"/>
    <cellStyle name="Normal 10 6 4 2" xfId="7143" xr:uid="{F74F4508-1639-41F9-9BE8-94863CE20C4F}"/>
    <cellStyle name="Normal 10 6 4 2 2" xfId="22827" xr:uid="{0E9BF50F-0ED2-4F52-B7DD-B1A3FFA60CA5}"/>
    <cellStyle name="Normal 10 6 4 3" xfId="19920" xr:uid="{0F22430A-D588-474B-B939-52BF2269B71E}"/>
    <cellStyle name="Normal 10 6 5" xfId="5717" xr:uid="{9E70F7B4-A85B-4CE9-BDDC-57BC8373D3F2}"/>
    <cellStyle name="Normal 10 6 5 2" xfId="21401" xr:uid="{449435F1-FCF2-4506-8473-54C7B7D93482}"/>
    <cellStyle name="Normal 10 6 6" xfId="18396" xr:uid="{57ECAA75-991F-41F9-944B-9AF6FABAAFC8}"/>
    <cellStyle name="Normal 10 7" xfId="2042" xr:uid="{A37AECCD-0346-4A81-AB76-26A4A9623883}"/>
    <cellStyle name="Normal 10 7 2" xfId="3196" xr:uid="{BD489104-0562-481F-A080-9412F7795112}"/>
    <cellStyle name="Normal 10 7 2 2" xfId="3993" xr:uid="{AC6A4241-C0DB-41AA-8731-02CFDCA122BD}"/>
    <cellStyle name="Normal 10 7 2 2 2" xfId="5426" xr:uid="{ECD3E16D-66CD-4B51-8FF0-CA3DF9A58FCC}"/>
    <cellStyle name="Normal 10 7 2 2 2 2" xfId="8362" xr:uid="{B5337535-BDFD-4ACF-BF32-F1F989DBDB59}"/>
    <cellStyle name="Normal 10 7 2 2 2 2 2" xfId="24046" xr:uid="{AB8AE6F1-CBD4-4299-B5B1-F14F23F3267F}"/>
    <cellStyle name="Normal 10 7 2 2 2 3" xfId="21139" xr:uid="{1331E1A0-A504-4B7E-ACAB-445208D4964D}"/>
    <cellStyle name="Normal 10 7 2 2 3" xfId="6936" xr:uid="{50645367-8A53-4D29-9AE7-B14421EC402C}"/>
    <cellStyle name="Normal 10 7 2 2 3 2" xfId="22620" xr:uid="{32C38981-1635-4560-9C87-09A2386B859C}"/>
    <cellStyle name="Normal 10 7 2 2 4" xfId="19712" xr:uid="{D92A4647-6C4A-499A-8155-C714B9372FA5}"/>
    <cellStyle name="Normal 10 7 2 3" xfId="4715" xr:uid="{B0B868B8-B429-4C5C-B7C3-E0E34A9FE739}"/>
    <cellStyle name="Normal 10 7 2 3 2" xfId="7651" xr:uid="{53772235-1E8B-4C06-BEAD-D8F3FF9F1110}"/>
    <cellStyle name="Normal 10 7 2 3 2 2" xfId="23335" xr:uid="{C03688FC-E3EC-4FFC-BCA2-75CDEFC5B839}"/>
    <cellStyle name="Normal 10 7 2 3 3" xfId="20428" xr:uid="{BF0555AC-5BB5-490B-8666-0B839056213B}"/>
    <cellStyle name="Normal 10 7 2 4" xfId="6225" xr:uid="{D325D97E-D550-46BF-B5A9-539F78C9ECE4}"/>
    <cellStyle name="Normal 10 7 2 4 2" xfId="21909" xr:uid="{91C51457-060E-4421-A296-735CA9F2E2B3}"/>
    <cellStyle name="Normal 10 7 2 5" xfId="18989" xr:uid="{76242148-F23C-4BF8-B5DE-06298D2F8769}"/>
    <cellStyle name="Normal 10 7 3" xfId="3321" xr:uid="{996A5A83-5BE6-4C2F-8DD6-8C4623371AB2}"/>
    <cellStyle name="Normal 10 7 3 2" xfId="4758" xr:uid="{2784BAD2-17A1-4C13-90F4-D1620EC00392}"/>
    <cellStyle name="Normal 10 7 3 2 2" xfId="7694" xr:uid="{59BD91E0-1777-4219-99C2-FE1631832C23}"/>
    <cellStyle name="Normal 10 7 3 2 2 2" xfId="23378" xr:uid="{EF7B0512-94D7-458F-9DB4-5B8B8EF12DB7}"/>
    <cellStyle name="Normal 10 7 3 2 3" xfId="20471" xr:uid="{D14F0AF8-1FC5-4896-92A9-F88D0209ADBB}"/>
    <cellStyle name="Normal 10 7 3 3" xfId="6268" xr:uid="{DF2F5BB5-CD7E-46B7-8973-7287BD54251E}"/>
    <cellStyle name="Normal 10 7 3 3 2" xfId="21952" xr:uid="{97E0D37E-78D8-4A06-A48E-8C10960E0137}"/>
    <cellStyle name="Normal 10 7 3 4" xfId="19044" xr:uid="{6A3F1639-E554-4A34-AE5E-672EE346B0F1}"/>
    <cellStyle name="Normal 10 7 4" xfId="4047" xr:uid="{741CEF5D-C082-48F4-B402-D4B804ED3D74}"/>
    <cellStyle name="Normal 10 7 4 2" xfId="6983" xr:uid="{64BF3854-823D-417A-822B-D8B2C6EFAE24}"/>
    <cellStyle name="Normal 10 7 4 2 2" xfId="22667" xr:uid="{1C47CC60-0673-418F-8C12-8FD1E4C6821D}"/>
    <cellStyle name="Normal 10 7 4 3" xfId="19760" xr:uid="{5953E5C6-F985-43D9-B35B-510F147FA362}"/>
    <cellStyle name="Normal 10 7 5" xfId="5557" xr:uid="{BFD1A631-4F40-40C3-9940-449F86EA4D87}"/>
    <cellStyle name="Normal 10 7 5 2" xfId="21241" xr:uid="{C5F9D63B-BF37-4A41-A9A4-27CBE6D34203}"/>
    <cellStyle name="Normal 10 7 6" xfId="18192" xr:uid="{B666C77E-3F73-4B8D-8006-F1BAAC53C4A7}"/>
    <cellStyle name="Normal 10 8" xfId="2680" xr:uid="{5C07B768-914B-4D98-A341-1773B91F2FBA}"/>
    <cellStyle name="Normal 10 8 2" xfId="3617" xr:uid="{F84C2F6C-EBA3-4714-B5F0-A75CE8975336}"/>
    <cellStyle name="Normal 10 8 2 2" xfId="5051" xr:uid="{8242ED86-98CC-4269-B361-BA5E5CD40BD3}"/>
    <cellStyle name="Normal 10 8 2 2 2" xfId="7987" xr:uid="{D624F36A-EF31-4C22-AB1E-EF467F04C9D8}"/>
    <cellStyle name="Normal 10 8 2 2 2 2" xfId="23671" xr:uid="{FB2C59BF-CAC6-4CD5-A3EB-BF6D53DDDAD3}"/>
    <cellStyle name="Normal 10 8 2 2 3" xfId="20764" xr:uid="{882F5EB2-7060-4EDF-A47A-4F657C2AFEBC}"/>
    <cellStyle name="Normal 10 8 2 3" xfId="6561" xr:uid="{4B403536-299E-4540-B46E-F6C020B065C5}"/>
    <cellStyle name="Normal 10 8 2 3 2" xfId="22245" xr:uid="{2809313D-9310-4DEB-8E6E-DA42C7B4676E}"/>
    <cellStyle name="Normal 10 8 2 4" xfId="19337" xr:uid="{B20ED744-1EAC-4BE5-8228-D328F3155848}"/>
    <cellStyle name="Normal 10 8 3" xfId="4340" xr:uid="{58179BDC-C9E1-4D13-A793-F110FE7F8E20}"/>
    <cellStyle name="Normal 10 8 3 2" xfId="7276" xr:uid="{DEA6B091-BF52-4480-A460-F11B45E44A40}"/>
    <cellStyle name="Normal 10 8 3 2 2" xfId="22960" xr:uid="{5EC92D1E-9F0B-4319-B5AE-46513140D01A}"/>
    <cellStyle name="Normal 10 8 3 3" xfId="20053" xr:uid="{DC66C9F2-A1AA-4E6C-B04D-B297B887C855}"/>
    <cellStyle name="Normal 10 8 4" xfId="5850" xr:uid="{A6F9A73A-2D40-41B7-8131-99C04B4C0CD5}"/>
    <cellStyle name="Normal 10 8 4 2" xfId="21534" xr:uid="{509FECB4-F8A3-4B23-BAE8-A7303D30F203}"/>
    <cellStyle name="Normal 10 8 5" xfId="18586" xr:uid="{FB64CEC1-E62F-4E32-BB68-FA0661356192}"/>
    <cellStyle name="Normal 10 9" xfId="3109" xr:uid="{047E532E-CAC5-4D7D-BA8C-023DBCBC786A}"/>
    <cellStyle name="Normal 100" xfId="1144" xr:uid="{CE1DADC1-ECDA-4056-B1CF-6D4EBDDA2150}"/>
    <cellStyle name="Normal 100 2" xfId="3058" xr:uid="{BC9BA884-1ED9-4CFD-9B23-E41E8C8BEA06}"/>
    <cellStyle name="Normal 100 2 2" xfId="3915" xr:uid="{D8485947-88CB-4019-BD1E-87F285334A97}"/>
    <cellStyle name="Normal 100 2 2 2" xfId="5348" xr:uid="{A1B4593C-4E3A-4031-A011-1E9404BD9F47}"/>
    <cellStyle name="Normal 100 2 2 2 2" xfId="8284" xr:uid="{F6C27CB7-99BE-4CD1-8B59-D1ED5006E44F}"/>
    <cellStyle name="Normal 100 2 2 2 2 2" xfId="15713" xr:uid="{064F1767-6DA0-42FB-82FF-9CF988F7CCEB}"/>
    <cellStyle name="Normal 100 2 2 2 2 3" xfId="23968" xr:uid="{0E0497AB-AE72-4852-9A1C-C1F744756738}"/>
    <cellStyle name="Normal 100 2 2 2 3" xfId="13056" xr:uid="{5BC063E1-819D-4E59-B467-51B8154C4D4F}"/>
    <cellStyle name="Normal 100 2 2 2 4" xfId="21061" xr:uid="{72E0D81D-CC0B-49E2-BB29-6A0B4A5753CA}"/>
    <cellStyle name="Normal 100 2 2 3" xfId="6858" xr:uid="{DE49042C-1195-45C3-B7AC-EE44FA69BB5B}"/>
    <cellStyle name="Normal 100 2 2 3 2" xfId="15712" xr:uid="{DB38F61E-6A6B-4277-97B9-6C9999917491}"/>
    <cellStyle name="Normal 100 2 2 3 3" xfId="22542" xr:uid="{483F0618-2257-405B-8FF5-6F5D37F343A0}"/>
    <cellStyle name="Normal 100 2 2 4" xfId="13055" xr:uid="{C6268ACB-9112-498C-8E59-52B9063F32B6}"/>
    <cellStyle name="Normal 100 2 2 5" xfId="19634" xr:uid="{3B2AFD3C-6C70-450B-9905-D881C0D16756}"/>
    <cellStyle name="Normal 100 2 3" xfId="4637" xr:uid="{BBD02112-2FF6-45F4-81CB-C5C5630E5E5B}"/>
    <cellStyle name="Normal 100 2 3 2" xfId="7573" xr:uid="{40F4CF13-AF43-4D30-85E5-69555B8D9769}"/>
    <cellStyle name="Normal 100 2 3 2 2" xfId="15714" xr:uid="{6B2251A2-9116-4A9A-90BC-39251633ED25}"/>
    <cellStyle name="Normal 100 2 3 2 3" xfId="23257" xr:uid="{F5B1B43E-D94F-43AE-9AFE-131F8F41BE83}"/>
    <cellStyle name="Normal 100 2 3 3" xfId="13057" xr:uid="{F28B93AA-F431-4FC5-AB3B-9B14EFBAF834}"/>
    <cellStyle name="Normal 100 2 3 4" xfId="20350" xr:uid="{EB20C816-5C6F-4FE9-A1EB-3E36CCC1A735}"/>
    <cellStyle name="Normal 100 2 4" xfId="6147" xr:uid="{09666963-75B7-485D-8912-2B07A4DCF11C}"/>
    <cellStyle name="Normal 100 2 4 2" xfId="15711" xr:uid="{D71F9DEE-DEE6-4A53-ACD9-C9DE5B38A6DD}"/>
    <cellStyle name="Normal 100 2 4 3" xfId="21831" xr:uid="{82F68722-CE29-4345-954E-4BFC8B084D7E}"/>
    <cellStyle name="Normal 100 2 5" xfId="13054" xr:uid="{08F6EBBA-5F40-4124-AC11-841F2660438D}"/>
    <cellStyle name="Normal 100 2 6" xfId="18899" xr:uid="{E01CE650-E941-4ACA-B88C-4FC3E8437A41}"/>
    <cellStyle name="Normal 100 3" xfId="13058" xr:uid="{7BF0856E-B1D8-4D50-A0FB-86C7605E2347}"/>
    <cellStyle name="Normal 100 3 2" xfId="13059" xr:uid="{84F703A1-714C-4E5C-B57D-BC338BBB298D}"/>
    <cellStyle name="Normal 100 3 2 2" xfId="15716" xr:uid="{FDA9FCD1-0C2E-4FAA-ADDF-0F1F7DFECA35}"/>
    <cellStyle name="Normal 100 3 3" xfId="15715" xr:uid="{1D2B5E84-C83B-42D4-B1E6-9A185D72184A}"/>
    <cellStyle name="Normal 100 4" xfId="13060" xr:uid="{B1F4BCAD-3024-460C-9EA1-FFF9FBED9FEA}"/>
    <cellStyle name="Normal 100 4 2" xfId="15717" xr:uid="{5A5B2A8C-A012-4CB2-B8B2-C0F50F1F1B57}"/>
    <cellStyle name="Normal 100 5" xfId="15710" xr:uid="{11BFA02F-3579-4080-9891-E4A12D1E6DA6}"/>
    <cellStyle name="Normal 100 6" xfId="13053" xr:uid="{44344F2F-9679-4AFE-A9A3-DFE2764A6082}"/>
    <cellStyle name="Normal 101" xfId="1137" xr:uid="{9051902D-65C4-44F4-94FF-E47A4A826C5A}"/>
    <cellStyle name="Normal 101 2" xfId="3065" xr:uid="{C988D915-40A8-489D-8426-1CA9321E73FC}"/>
    <cellStyle name="Normal 101 2 2" xfId="13063" xr:uid="{B36E3E5B-3628-41C3-9B38-0F846C373FFE}"/>
    <cellStyle name="Normal 101 2 2 2" xfId="13064" xr:uid="{71B825CC-C5FC-4A8A-BA55-455E2594D240}"/>
    <cellStyle name="Normal 101 2 2 2 2" xfId="15721" xr:uid="{FA778392-6B8F-478F-AC54-3C979DD3227D}"/>
    <cellStyle name="Normal 101 2 2 3" xfId="15720" xr:uid="{35CE50E0-44FD-42A0-9FEC-637F4FD770F5}"/>
    <cellStyle name="Normal 101 2 3" xfId="13065" xr:uid="{5A59D082-2903-4159-9D44-73D479923E1A}"/>
    <cellStyle name="Normal 101 2 3 2" xfId="15722" xr:uid="{175EB8DB-B9C1-4219-BEC9-1B61589DBFB7}"/>
    <cellStyle name="Normal 101 2 4" xfId="15719" xr:uid="{7B33FD35-60A5-4E41-9B5A-B147764E2053}"/>
    <cellStyle name="Normal 101 2 5" xfId="13062" xr:uid="{8A89F527-7156-468B-9CE0-6EBB18530445}"/>
    <cellStyle name="Normal 101 3" xfId="13066" xr:uid="{BA4F7E64-DEBA-4519-823B-BEA1038490CE}"/>
    <cellStyle name="Normal 101 3 2" xfId="13067" xr:uid="{DDFE104A-71FF-4925-B8B3-C3AF55331823}"/>
    <cellStyle name="Normal 101 3 2 2" xfId="15724" xr:uid="{BCB899AF-5349-43EB-BD3D-61706510FF98}"/>
    <cellStyle name="Normal 101 3 3" xfId="15723" xr:uid="{6EBA25A3-06F3-4D4F-93B4-9E59C72CB691}"/>
    <cellStyle name="Normal 101 4" xfId="13068" xr:uid="{02B878AB-52A1-42F7-B8BD-321F053320D0}"/>
    <cellStyle name="Normal 101 4 2" xfId="15725" xr:uid="{30240912-944C-4205-A344-D803046C1DEA}"/>
    <cellStyle name="Normal 101 5" xfId="14712" xr:uid="{FE8BE3CC-425F-4335-A290-280606C55D2F}"/>
    <cellStyle name="Normal 101 5 2" xfId="17342" xr:uid="{FB47D619-91B4-4C32-8A1E-67DDDDD10F3A}"/>
    <cellStyle name="Normal 101 6" xfId="15718" xr:uid="{98C90836-A5D6-4A21-BCE9-A63E4B7D95E8}"/>
    <cellStyle name="Normal 101 7" xfId="13061" xr:uid="{2E00E375-D8B1-4B19-9F18-EEA098D4D669}"/>
    <cellStyle name="Normal 101 8" xfId="25335" xr:uid="{8E246C6E-3DB9-4072-909B-728110208238}"/>
    <cellStyle name="Normal 102" xfId="1153" xr:uid="{16055E83-2011-42F9-A868-068C7D5B5501}"/>
    <cellStyle name="Normal 102 2" xfId="3069" xr:uid="{85EDD97E-BFC9-4FC7-8191-021B7720476A}"/>
    <cellStyle name="Normal 102 2 2" xfId="3923" xr:uid="{FBF288F8-4228-4460-B93C-F5A778CE82CE}"/>
    <cellStyle name="Normal 102 2 2 2" xfId="5356" xr:uid="{90C6A769-B7ED-4980-BB4F-57118CD2795B}"/>
    <cellStyle name="Normal 102 2 2 2 2" xfId="8292" xr:uid="{993C343F-998C-4FA3-9F56-6FB65085103D}"/>
    <cellStyle name="Normal 102 2 2 2 2 2" xfId="15729" xr:uid="{DC8E2AF3-9BAD-4132-A166-8E19D7162189}"/>
    <cellStyle name="Normal 102 2 2 2 2 3" xfId="23976" xr:uid="{0B2D5953-ADA5-4A0F-9E14-88C789D2D93C}"/>
    <cellStyle name="Normal 102 2 2 2 3" xfId="13072" xr:uid="{EFDE53FB-6A69-4C86-9B62-7820986CECF5}"/>
    <cellStyle name="Normal 102 2 2 2 4" xfId="21069" xr:uid="{6AF9A857-8816-480A-9F4A-BAAE6A07E4E3}"/>
    <cellStyle name="Normal 102 2 2 3" xfId="6866" xr:uid="{F6E40897-F55C-4AAF-AF38-484462E87FB8}"/>
    <cellStyle name="Normal 102 2 2 3 2" xfId="15728" xr:uid="{206AA199-37A4-4C74-ADCE-A3CBE64C5677}"/>
    <cellStyle name="Normal 102 2 2 3 3" xfId="22550" xr:uid="{AB69F413-90A5-4BF7-8ADD-CC6C74EA9EFA}"/>
    <cellStyle name="Normal 102 2 2 4" xfId="13071" xr:uid="{FF006043-9A67-438E-802C-CD5C14D42504}"/>
    <cellStyle name="Normal 102 2 2 5" xfId="19642" xr:uid="{C511ECE5-2D66-43D9-8943-F5DA8CB75CCE}"/>
    <cellStyle name="Normal 102 2 3" xfId="4645" xr:uid="{4DDB4613-106E-482D-9916-680D3E557DAC}"/>
    <cellStyle name="Normal 102 2 3 2" xfId="7581" xr:uid="{D1D0EF16-29A1-44DA-8109-7FF0FE7D1DF0}"/>
    <cellStyle name="Normal 102 2 3 2 2" xfId="15730" xr:uid="{94978BC6-32BC-45DC-8ABC-60F4546500F4}"/>
    <cellStyle name="Normal 102 2 3 2 3" xfId="23265" xr:uid="{534E602D-683C-4624-A2AD-CA9E5D3B25B4}"/>
    <cellStyle name="Normal 102 2 3 3" xfId="13073" xr:uid="{C38F5B78-AD2F-4C0D-86A5-DF1D41CBD884}"/>
    <cellStyle name="Normal 102 2 3 4" xfId="20358" xr:uid="{2E88B045-8E01-478E-A768-1FDA3565ED27}"/>
    <cellStyle name="Normal 102 2 4" xfId="6155" xr:uid="{6B20AA3E-B58E-4555-8960-8C0D350A2980}"/>
    <cellStyle name="Normal 102 2 4 2" xfId="15727" xr:uid="{7A7A1E7D-8806-46B9-B046-24B757D26088}"/>
    <cellStyle name="Normal 102 2 4 3" xfId="21839" xr:uid="{889C0D33-4AD7-45B8-B2DB-DFF5BD0938B5}"/>
    <cellStyle name="Normal 102 2 5" xfId="13070" xr:uid="{ACEDE8AD-3CBB-48D3-9ECC-8B2FEA0F6394}"/>
    <cellStyle name="Normal 102 2 6" xfId="18909" xr:uid="{2EAA18C5-C8FB-472C-9908-3ACCD717541D}"/>
    <cellStyle name="Normal 102 3" xfId="2587" xr:uid="{78407E7C-0DE3-499D-8019-271CC500D517}"/>
    <cellStyle name="Normal 102 3 2" xfId="13075" xr:uid="{4EB941D9-995C-4114-B49C-E614770F9CC8}"/>
    <cellStyle name="Normal 102 3 2 2" xfId="15732" xr:uid="{089AA8A6-2111-4F59-8E2A-305BF4AA4D32}"/>
    <cellStyle name="Normal 102 3 3" xfId="15731" xr:uid="{A02C84E0-FDB4-4EE5-BCE9-E640C0E9BB58}"/>
    <cellStyle name="Normal 102 3 4" xfId="13074" xr:uid="{FBC29FBA-7547-4B87-9904-B69CF857F4F7}"/>
    <cellStyle name="Normal 102 4" xfId="13076" xr:uid="{2DA6F8C1-9E2E-43E8-93D2-F059FE67634B}"/>
    <cellStyle name="Normal 102 4 2" xfId="15733" xr:uid="{DE600803-5022-4173-8D01-A8FACC40950A}"/>
    <cellStyle name="Normal 102 5" xfId="15726" xr:uid="{11864402-DB02-46D1-9A28-AB0A3FC023C9}"/>
    <cellStyle name="Normal 102 6" xfId="13069" xr:uid="{10A8D087-B6D3-4CCB-8C19-B4E2385B51DB}"/>
    <cellStyle name="Normal 102 7" xfId="18027" xr:uid="{BAF0FD61-8950-44F3-892B-75063D63CA95}"/>
    <cellStyle name="Normal 103" xfId="1133" xr:uid="{49DCC5E1-64D9-4306-BF3F-B6733CE4C05C}"/>
    <cellStyle name="Normal 103 2" xfId="3078" xr:uid="{E81D6954-17BD-425D-B711-7A9AB8F0A7E1}"/>
    <cellStyle name="Normal 103 2 2" xfId="3931" xr:uid="{75B4395F-0828-4145-BFE0-C054465A1774}"/>
    <cellStyle name="Normal 103 2 2 2" xfId="5364" xr:uid="{F59B09DA-2EFC-4B0C-9683-16AEA49CA65C}"/>
    <cellStyle name="Normal 103 2 2 2 2" xfId="8300" xr:uid="{D730F7C5-8980-4BFC-B8C9-B4646E9225C4}"/>
    <cellStyle name="Normal 103 2 2 2 2 2" xfId="15737" xr:uid="{4F00C31B-68C4-4DB2-BD34-75ABC1B122F5}"/>
    <cellStyle name="Normal 103 2 2 2 2 3" xfId="23984" xr:uid="{37B1C042-F700-4949-9FFF-3A460962A242}"/>
    <cellStyle name="Normal 103 2 2 2 3" xfId="13080" xr:uid="{31E3127A-725D-4275-B134-3B3FD8EE3DCA}"/>
    <cellStyle name="Normal 103 2 2 2 4" xfId="21077" xr:uid="{43290E47-EBA6-418F-BCE1-BB1713F4FB18}"/>
    <cellStyle name="Normal 103 2 2 3" xfId="6874" xr:uid="{E9DEC022-A695-41BA-ACBD-44D8E06D7606}"/>
    <cellStyle name="Normal 103 2 2 3 2" xfId="15736" xr:uid="{D326AF36-A52C-4E52-B50E-808E5716A2B0}"/>
    <cellStyle name="Normal 103 2 2 3 3" xfId="22558" xr:uid="{2FF13F94-F5C5-41E1-8F98-B62F89963D2B}"/>
    <cellStyle name="Normal 103 2 2 4" xfId="13079" xr:uid="{6671ADFF-33E8-407E-8051-A4486FA0B4BA}"/>
    <cellStyle name="Normal 103 2 2 5" xfId="19650" xr:uid="{BB1B12C9-EB61-4B19-8341-399D68675489}"/>
    <cellStyle name="Normal 103 2 3" xfId="4653" xr:uid="{65EDA1A2-0AAA-42F5-9E9A-94D80CD34C58}"/>
    <cellStyle name="Normal 103 2 3 2" xfId="7589" xr:uid="{A652D2B3-E847-4D68-9800-0B5537839208}"/>
    <cellStyle name="Normal 103 2 3 2 2" xfId="15738" xr:uid="{D5CCEB89-970D-45A1-B532-F54320AB2163}"/>
    <cellStyle name="Normal 103 2 3 2 3" xfId="23273" xr:uid="{1A315E93-0E6A-47BF-8719-70CB31167B46}"/>
    <cellStyle name="Normal 103 2 3 3" xfId="13081" xr:uid="{3083C3E8-4376-42E8-B902-A8C95A44DE05}"/>
    <cellStyle name="Normal 103 2 3 4" xfId="20366" xr:uid="{8FDA9DBD-F248-4CE8-8538-E9AFBF0E2545}"/>
    <cellStyle name="Normal 103 2 4" xfId="6163" xr:uid="{B1B931BD-1063-4FBF-8EB2-0F5AB87ADB01}"/>
    <cellStyle name="Normal 103 2 4 2" xfId="15735" xr:uid="{92636BF6-3AAF-4D34-8598-ADE73ADE4610}"/>
    <cellStyle name="Normal 103 2 4 3" xfId="21847" xr:uid="{A069117C-3A66-4140-A2F8-1B91AAE9607D}"/>
    <cellStyle name="Normal 103 2 5" xfId="13078" xr:uid="{B4346E6E-AA59-4CC4-9DBD-3398ABBBFE92}"/>
    <cellStyle name="Normal 103 2 6" xfId="18917" xr:uid="{D7E68F3E-DBEB-4D7F-BDDD-B472B6F05608}"/>
    <cellStyle name="Normal 103 3" xfId="2665" xr:uid="{12B07E75-7F85-41D2-8CBD-D36F6F8492A4}"/>
    <cellStyle name="Normal 103 3 2" xfId="13083" xr:uid="{46BB85CE-C545-40CC-AB4A-1425F5D70F82}"/>
    <cellStyle name="Normal 103 3 2 2" xfId="15740" xr:uid="{47C5EADE-B7C2-4F69-B6CA-B7B2F06A6AA9}"/>
    <cellStyle name="Normal 103 3 3" xfId="15739" xr:uid="{FCB73FC3-C8C3-4222-81D2-4C5F69916F2F}"/>
    <cellStyle name="Normal 103 3 4" xfId="13082" xr:uid="{F46891F1-FF19-48CA-97B0-545CB14B6514}"/>
    <cellStyle name="Normal 103 4" xfId="13084" xr:uid="{3212EBD3-9B47-4092-8180-D668F1D7B23B}"/>
    <cellStyle name="Normal 103 4 2" xfId="15741" xr:uid="{1DA4BA87-D22B-4E61-B403-F57282B9599E}"/>
    <cellStyle name="Normal 103 5" xfId="15734" xr:uid="{78AE4265-2288-44F7-B041-26CAADAD8470}"/>
    <cellStyle name="Normal 103 6" xfId="13077" xr:uid="{0C0EFD10-50C1-4C37-A40A-A253A69543C3}"/>
    <cellStyle name="Normal 103 7" xfId="18024" xr:uid="{83360479-2CFA-47EA-BD6F-6F0AA8EA7F27}"/>
    <cellStyle name="Normal 104" xfId="1156" xr:uid="{672D9DA0-2752-4206-933B-65BDC2B8ED15}"/>
    <cellStyle name="Normal 104 2" xfId="3081" xr:uid="{E30AA7C8-86A2-4BC8-9949-A4082216ACF9}"/>
    <cellStyle name="Normal 104 2 2" xfId="3934" xr:uid="{E5F164E5-B87B-417A-A6BD-E1ECE9062C97}"/>
    <cellStyle name="Normal 104 2 2 2" xfId="5367" xr:uid="{1AE40D67-C153-4EF5-BB69-EB05AE873613}"/>
    <cellStyle name="Normal 104 2 2 2 2" xfId="8303" xr:uid="{F6CD85C8-40C8-4F38-B5A8-86E49F795B75}"/>
    <cellStyle name="Normal 104 2 2 2 2 2" xfId="15745" xr:uid="{29B5DF28-E102-41E4-B2C1-6753B510318F}"/>
    <cellStyle name="Normal 104 2 2 2 2 3" xfId="23987" xr:uid="{AFFF3C2E-D92C-41C2-A726-130D2712D0C7}"/>
    <cellStyle name="Normal 104 2 2 2 3" xfId="13088" xr:uid="{D2AEEAE1-0B0F-4937-A674-ADBE5DB66767}"/>
    <cellStyle name="Normal 104 2 2 2 4" xfId="21080" xr:uid="{F774932E-B778-48D5-9CC0-1520E935349E}"/>
    <cellStyle name="Normal 104 2 2 3" xfId="6877" xr:uid="{11D5C124-B6D5-4D48-99DE-49A1B99B3C9C}"/>
    <cellStyle name="Normal 104 2 2 3 2" xfId="15744" xr:uid="{EC194C1E-E641-420D-9000-ABB505A6FC2E}"/>
    <cellStyle name="Normal 104 2 2 3 3" xfId="22561" xr:uid="{021A5F5A-C646-4D2C-A044-E4A7609B90E1}"/>
    <cellStyle name="Normal 104 2 2 4" xfId="13087" xr:uid="{99B22FF5-5B89-48F2-8969-F028FE7681EE}"/>
    <cellStyle name="Normal 104 2 2 5" xfId="19653" xr:uid="{802452B3-F1D9-4012-B2E1-1342500516AC}"/>
    <cellStyle name="Normal 104 2 3" xfId="4656" xr:uid="{F2230574-AB8F-4FAA-9E39-0C0997C52652}"/>
    <cellStyle name="Normal 104 2 3 2" xfId="7592" xr:uid="{A8DF58BC-914F-4806-9347-4E1076DC9F5E}"/>
    <cellStyle name="Normal 104 2 3 2 2" xfId="15746" xr:uid="{301912A8-84BE-41FD-BD3D-9272690D8CA3}"/>
    <cellStyle name="Normal 104 2 3 2 3" xfId="23276" xr:uid="{D4FBD56A-4B48-4622-AF90-4D3D1E82A0B8}"/>
    <cellStyle name="Normal 104 2 3 3" xfId="13089" xr:uid="{E51A8370-FB52-43B0-8DC9-254B3FC09CFA}"/>
    <cellStyle name="Normal 104 2 3 4" xfId="20369" xr:uid="{39C685DA-C644-41D1-AB34-3FF85FA5CD89}"/>
    <cellStyle name="Normal 104 2 4" xfId="6166" xr:uid="{06A896E6-6108-40A1-B713-5D8A51862D97}"/>
    <cellStyle name="Normal 104 2 4 2" xfId="15743" xr:uid="{84B4929C-87A2-4D65-BC7F-1CB785DCD97E}"/>
    <cellStyle name="Normal 104 2 4 3" xfId="21850" xr:uid="{7B28DEA7-03FD-405D-935A-EB8A429D9266}"/>
    <cellStyle name="Normal 104 2 5" xfId="13086" xr:uid="{931246C1-5501-4C98-9114-AC7E46150C95}"/>
    <cellStyle name="Normal 104 2 6" xfId="18920" xr:uid="{9226ED79-C580-402F-BC76-41A9C904F886}"/>
    <cellStyle name="Normal 104 3" xfId="2765" xr:uid="{1FECEA8E-818F-4A95-83F5-743AFEBCEF18}"/>
    <cellStyle name="Normal 104 3 2" xfId="13091" xr:uid="{E9702D98-D98C-4E32-8747-0EFECEECDFA1}"/>
    <cellStyle name="Normal 104 3 2 2" xfId="15748" xr:uid="{2DD49EA8-2CBD-4635-8ECB-9323FDCFEF13}"/>
    <cellStyle name="Normal 104 3 3" xfId="15747" xr:uid="{6F7E1AAA-C3F3-4361-9CCD-D942CFEF242F}"/>
    <cellStyle name="Normal 104 3 4" xfId="13090" xr:uid="{0B823601-71BB-461F-9358-E8FA0A29FD37}"/>
    <cellStyle name="Normal 104 4" xfId="13092" xr:uid="{53A9377A-5B10-4DC0-B96F-88C89C202A03}"/>
    <cellStyle name="Normal 104 4 2" xfId="15749" xr:uid="{EDF36532-5E2A-416D-81FD-95EB320E6D5C}"/>
    <cellStyle name="Normal 104 5" xfId="15742" xr:uid="{502DFA20-B1F2-4922-8B4C-F1844B24ACA4}"/>
    <cellStyle name="Normal 104 6" xfId="13085" xr:uid="{260EC65C-340B-4398-85DB-5D9272BC352A}"/>
    <cellStyle name="Normal 104 7" xfId="18028" xr:uid="{DCA37AC6-E9D0-46D3-A237-2E864763BEA5}"/>
    <cellStyle name="Normal 105" xfId="1157" xr:uid="{9DD56ECE-A770-46E7-A85B-EB027FFB9AAF}"/>
    <cellStyle name="Normal 105 2" xfId="2685" xr:uid="{EA771CF4-8CC0-4CA8-AF48-969D4C955A6B}"/>
    <cellStyle name="Normal 105 2 2" xfId="13095" xr:uid="{30F850F6-D2CA-47D5-81C1-8C3AD2131BE7}"/>
    <cellStyle name="Normal 105 2 2 2" xfId="15752" xr:uid="{2AD93A7D-FCEC-42E3-93A9-26DFA0061770}"/>
    <cellStyle name="Normal 105 2 3" xfId="15751" xr:uid="{5F2A0815-73E9-4334-9AA8-43711FD72F72}"/>
    <cellStyle name="Normal 105 2 4" xfId="13094" xr:uid="{9EB89483-BB5E-485C-B72C-262A793F30A3}"/>
    <cellStyle name="Normal 105 3" xfId="13096" xr:uid="{F171C2FB-91A6-47A1-A49B-6085C21C05A1}"/>
    <cellStyle name="Normal 105 3 2" xfId="15753" xr:uid="{FD4B65DA-0F4B-4083-8A5D-115D25E3DDE3}"/>
    <cellStyle name="Normal 105 4" xfId="15750" xr:uid="{0862E65A-9A42-43A9-AB8D-2586F52CAB81}"/>
    <cellStyle name="Normal 105 5" xfId="13093" xr:uid="{1FDE2A3D-0176-44A8-8425-5ECF3332E8A8}"/>
    <cellStyle name="Normal 105 6" xfId="18029" xr:uid="{1AE9F1CC-6B74-46F8-9F69-91D0A4303972}"/>
    <cellStyle name="Normal 106" xfId="1161" xr:uid="{5EE74762-9734-42D4-98CE-BF831ADCBF93}"/>
    <cellStyle name="Normal 106 2" xfId="2792" xr:uid="{5CBC110F-73B5-4AC1-8D6B-D069E0D99DE4}"/>
    <cellStyle name="Normal 106 2 2" xfId="13099" xr:uid="{A7F47DC0-D3B0-4A79-86E9-76B8A899F5A4}"/>
    <cellStyle name="Normal 106 2 2 2" xfId="15756" xr:uid="{C61F3D37-0DF6-4BE6-9B54-22C350846F9A}"/>
    <cellStyle name="Normal 106 2 3" xfId="15755" xr:uid="{6511E2B7-C8B8-456F-8DC0-4CB987092874}"/>
    <cellStyle name="Normal 106 2 4" xfId="13098" xr:uid="{69E89FAC-8D3A-493A-90EC-620A831296FF}"/>
    <cellStyle name="Normal 106 3" xfId="13100" xr:uid="{C87DFACA-6D91-4FE4-95E9-06B14554335F}"/>
    <cellStyle name="Normal 106 3 2" xfId="15757" xr:uid="{28FACFEE-CD8E-4C88-9C71-A5924427A5B4}"/>
    <cellStyle name="Normal 106 4" xfId="14704" xr:uid="{DB939FCA-E235-43A6-A5E7-0B7F9EB3E8D4}"/>
    <cellStyle name="Normal 106 4 2" xfId="17334" xr:uid="{E4765B61-8CE6-4994-9C2D-61153179998F}"/>
    <cellStyle name="Normal 106 5" xfId="15754" xr:uid="{87E61200-FE47-46B5-A716-8865CEA2609E}"/>
    <cellStyle name="Normal 106 6" xfId="13097" xr:uid="{FE9717D0-2BF2-44B5-9531-5D73CFBEBADC}"/>
    <cellStyle name="Normal 106 7" xfId="18033" xr:uid="{1360AC53-18B3-45AF-97C4-FB19766450C1}"/>
    <cellStyle name="Normal 107" xfId="1159" xr:uid="{BC562B2D-E49B-41DC-A9C0-7388B503F6B0}"/>
    <cellStyle name="Normal 107 2" xfId="2745" xr:uid="{DA6CFDE5-929D-44A7-A256-195570D658D7}"/>
    <cellStyle name="Normal 107 2 2" xfId="13103" xr:uid="{0233CDA8-3398-434F-9CD2-DBA2BFE2D7F4}"/>
    <cellStyle name="Normal 107 2 2 2" xfId="15760" xr:uid="{92BA43C0-C1DB-4D7B-8B54-33BD8D222DF5}"/>
    <cellStyle name="Normal 107 2 3" xfId="15759" xr:uid="{04EFD000-9022-42D8-89D6-140DAC111789}"/>
    <cellStyle name="Normal 107 2 4" xfId="13102" xr:uid="{EF35DE16-485D-4257-98DD-365E34804BAB}"/>
    <cellStyle name="Normal 107 3" xfId="13104" xr:uid="{A0023642-2F2C-47C1-8AAA-FB535764F7D9}"/>
    <cellStyle name="Normal 107 3 2" xfId="15761" xr:uid="{D5DE5460-3F3D-4EFA-8EDC-28B62A89B346}"/>
    <cellStyle name="Normal 107 4" xfId="15758" xr:uid="{A04ED73E-ABA3-4767-853D-A92353108664}"/>
    <cellStyle name="Normal 107 5" xfId="13101" xr:uid="{D97A2AA1-3E67-463C-AA84-D2FFDC48EC96}"/>
    <cellStyle name="Normal 107 6" xfId="18031" xr:uid="{A2BB6432-B6D3-4B0F-BB79-2A3EFD5EB5D8}"/>
    <cellStyle name="Normal 108" xfId="1165" xr:uid="{8A4FA702-D359-4B41-B125-B42DBA621F23}"/>
    <cellStyle name="Normal 108 2" xfId="1169" xr:uid="{95F3E64F-12A1-4913-9FAB-5A9352556C0B}"/>
    <cellStyle name="Normal 108 2 10" xfId="25532" xr:uid="{37873A32-2428-4B4F-960A-D94191238F6D}"/>
    <cellStyle name="Normal 108 2 2" xfId="1175" xr:uid="{E35893A5-BBEB-4135-8CF1-F158E7575010}"/>
    <cellStyle name="Normal 108 2 2 2" xfId="7992" xr:uid="{58D3172E-F5FC-4AE0-A88C-89045C42EB66}"/>
    <cellStyle name="Normal 108 2 2 2 2" xfId="15764" xr:uid="{AF230225-019C-49D2-83EA-8ADB5E27BB1E}"/>
    <cellStyle name="Normal 108 2 2 2 3" xfId="23676" xr:uid="{707E41D1-962F-4B20-924D-ED78B1B0C126}"/>
    <cellStyle name="Normal 108 2 2 3" xfId="5056" xr:uid="{8722DE36-03CC-4C13-A5AF-57C15202A5D0}"/>
    <cellStyle name="Normal 108 2 2 3 2" xfId="20769" xr:uid="{EF1E4EFC-216D-4AF9-8A17-4AE337889684}"/>
    <cellStyle name="Normal 108 2 2 4" xfId="13105" xr:uid="{FF77330E-FE21-460E-BFCD-A36AD307E8C4}"/>
    <cellStyle name="Normal 108 2 2 5" xfId="18047" xr:uid="{E2873A0F-9948-4AA6-A87C-B700310E1369}"/>
    <cellStyle name="Normal 108 2 3" xfId="1180" xr:uid="{A0E6B686-5643-43B6-851A-8CD350710918}"/>
    <cellStyle name="Normal 108 2 3 2" xfId="6566" xr:uid="{F07337D7-289D-4F06-900E-0B74F91BD135}"/>
    <cellStyle name="Normal 108 2 3 2 2" xfId="22250" xr:uid="{C483B212-5B9F-4068-8473-ABA5DA94208C}"/>
    <cellStyle name="Normal 108 2 3 3" xfId="15763" xr:uid="{B9609947-5806-4CBC-ACBA-42DF25BD5E1F}"/>
    <cellStyle name="Normal 108 2 3 4" xfId="18052" xr:uid="{0127172D-BA80-41C0-8324-C81E1D13D3E7}"/>
    <cellStyle name="Normal 108 2 4" xfId="1183" xr:uid="{B1CE17BA-FAB5-4A4D-A779-B4E277323A8B}"/>
    <cellStyle name="Normal 108 2 4 2" xfId="18055" xr:uid="{F107EAEE-8EB7-4CF8-B54D-9F43D91DDA9B}"/>
    <cellStyle name="Normal 108 2 5" xfId="3622" xr:uid="{86EAA221-ABB5-4406-9CEA-48A300A1FA6C}"/>
    <cellStyle name="Normal 108 2 5 2" xfId="19342" xr:uid="{03BE5255-4E91-4CAA-9679-427F3D979A97}"/>
    <cellStyle name="Normal 108 2 6" xfId="12080" xr:uid="{62B1E401-2448-4E07-B684-6C6AB659F69F}"/>
    <cellStyle name="Normal 108 2 6 2" xfId="25169" xr:uid="{1135FF70-5C0F-4AD8-9A51-76227C2F00F5}"/>
    <cellStyle name="Normal 108 2 7" xfId="12085" xr:uid="{668513C7-A01F-474E-AFBD-4B624E5D9641}"/>
    <cellStyle name="Normal 108 2 7 2" xfId="25174" xr:uid="{437D0394-E220-4712-AD86-9A510C8BE506}"/>
    <cellStyle name="Normal 108 2 8" xfId="12129" xr:uid="{4F54CD13-C912-48B6-A88B-EB1313F8FE4E}"/>
    <cellStyle name="Normal 108 2 9" xfId="18041" xr:uid="{F10C826E-F6CF-4252-B259-88EF4F858602}"/>
    <cellStyle name="Normal 108 3" xfId="4345" xr:uid="{DD5BABB5-E448-485E-A6E1-F20B8EEFFA76}"/>
    <cellStyle name="Normal 108 3 2" xfId="7281" xr:uid="{7225075F-0C9F-487C-B768-248C38CC08CC}"/>
    <cellStyle name="Normal 108 3 2 2" xfId="15765" xr:uid="{78B42EFB-FE1B-4079-B9D6-765D1DFB7452}"/>
    <cellStyle name="Normal 108 3 2 3" xfId="22965" xr:uid="{822F4072-23D0-4225-B192-E8CB37A8BCB4}"/>
    <cellStyle name="Normal 108 3 3" xfId="13106" xr:uid="{7B4EAFC4-2DD2-4E92-B072-44778784D56D}"/>
    <cellStyle name="Normal 108 3 4" xfId="20058" xr:uid="{30314000-44B4-4210-94DE-31DEFB1AD321}"/>
    <cellStyle name="Normal 108 4" xfId="5855" xr:uid="{4D726209-1115-49C1-8545-5026AB9BCF0C}"/>
    <cellStyle name="Normal 108 4 2" xfId="17338" xr:uid="{3C6520DD-2FC9-4CF8-ABF2-DF1C4C0F965A}"/>
    <cellStyle name="Normal 108 4 3" xfId="14708" xr:uid="{3BEB844A-9371-4E3C-BAD7-635BB0E8B92F}"/>
    <cellStyle name="Normal 108 4 4" xfId="21539" xr:uid="{B55AD347-7877-469C-A780-D79E36116643}"/>
    <cellStyle name="Normal 108 5" xfId="2697" xr:uid="{7664991A-4273-40A4-8EE0-B80DC3EC4B47}"/>
    <cellStyle name="Normal 108 5 2" xfId="15762" xr:uid="{717E647C-8E40-4056-A750-7D0E7158BA95}"/>
    <cellStyle name="Normal 108 5 3" xfId="18593" xr:uid="{211DE0B5-7301-4E16-93B4-C8902178735C}"/>
    <cellStyle name="Normal 108 6" xfId="18037" xr:uid="{193E1A09-B7DB-4B39-8046-EF33D6FEB080}"/>
    <cellStyle name="Normal 109" xfId="1171" xr:uid="{0942750E-8179-47E2-A9D8-9A0FDD0E91A1}"/>
    <cellStyle name="Normal 109 2" xfId="2730" xr:uid="{A22D7ED0-AF73-42B7-8992-63A74A03906A}"/>
    <cellStyle name="Normal 109 2 2" xfId="13108" xr:uid="{636E9F50-461B-4045-91EA-0D829655B223}"/>
    <cellStyle name="Normal 109 3" xfId="13107" xr:uid="{573DF106-93AD-4392-BA70-615F088225BB}"/>
    <cellStyle name="Normal 109 4" xfId="18043" xr:uid="{6DDB6B81-3E41-4407-867D-448067101EB7}"/>
    <cellStyle name="Normal 11" xfId="568" xr:uid="{1D3D244D-F4AC-40E1-9F5D-BBEAD92CA9D7}"/>
    <cellStyle name="Normal 11 10" xfId="8540" xr:uid="{13717524-4060-45DB-AB36-BE27CC67384B}"/>
    <cellStyle name="Normal 11 10 2" xfId="11167" xr:uid="{DC3DC08D-6A04-461F-A76C-7A88D8C94696}"/>
    <cellStyle name="Normal 11 10 2 2" xfId="17386" xr:uid="{B1D2488D-54E3-45C5-BAE7-604E2A1D322A}"/>
    <cellStyle name="Normal 11 10 2 3" xfId="24661" xr:uid="{2A4DD6DF-D535-4581-88B5-D7899CBCD2D8}"/>
    <cellStyle name="Normal 11 10 3" xfId="14762" xr:uid="{D5CEF1C9-C126-41D5-AA83-95A0DAEBAECC}"/>
    <cellStyle name="Normal 11 10 4" xfId="24190" xr:uid="{588D5520-D941-422A-9170-769E09C3E2B5}"/>
    <cellStyle name="Normal 11 11" xfId="11168" xr:uid="{DC32E19F-3251-4BB4-ACEE-2C308A1EE35E}"/>
    <cellStyle name="Normal 11 11 2" xfId="11169" xr:uid="{FBB663C4-9038-4512-BF47-C6F3A9D678F9}"/>
    <cellStyle name="Normal 11 11 2 2" xfId="24663" xr:uid="{06599992-8700-41A8-BC67-4744341B5633}"/>
    <cellStyle name="Normal 11 11 3" xfId="24662" xr:uid="{9D67575B-893C-46EB-B88A-7966DCA758AF}"/>
    <cellStyle name="Normal 11 12" xfId="11170" xr:uid="{B084100F-BA92-4D81-8289-B7C89A77C04E}"/>
    <cellStyle name="Normal 11 12 2" xfId="11171" xr:uid="{437DBF9C-4B98-4254-B1C4-D1363E18404A}"/>
    <cellStyle name="Normal 11 12 2 2" xfId="24665" xr:uid="{31C163E5-0619-4031-B9B9-BEF48DA0A1FD}"/>
    <cellStyle name="Normal 11 12 3" xfId="24664" xr:uid="{10A4EF4D-7836-4ACA-B1A0-5EAE99CC8955}"/>
    <cellStyle name="Normal 11 13" xfId="11172" xr:uid="{CF110A13-02A8-48E1-9CD5-C0DB98D7586E}"/>
    <cellStyle name="Normal 11 13 2" xfId="11173" xr:uid="{31E5FFD7-BC1D-4701-9726-BB02ABDAD50E}"/>
    <cellStyle name="Normal 11 13 2 2" xfId="24667" xr:uid="{564FA099-E6C4-4909-B29B-ABEFEE125C7D}"/>
    <cellStyle name="Normal 11 13 3" xfId="24666" xr:uid="{6492BFC8-261C-4DE1-AD73-161EDCC77393}"/>
    <cellStyle name="Normal 11 14" xfId="11174" xr:uid="{B61EA08D-1C20-4F43-9F57-92E62FBB9CCC}"/>
    <cellStyle name="Normal 11 14 2" xfId="11175" xr:uid="{4F4C43BE-3F59-4C9C-A33F-F01C5D2B87C3}"/>
    <cellStyle name="Normal 11 14 2 2" xfId="24669" xr:uid="{C431391D-22B2-44EC-B9C1-3367AD22A037}"/>
    <cellStyle name="Normal 11 14 3" xfId="24668" xr:uid="{B3115144-6FD2-4BC5-8530-57A9E7EE0418}"/>
    <cellStyle name="Normal 11 15" xfId="11176" xr:uid="{5E932D01-DB34-4874-A3E3-1A7054D6BF2E}"/>
    <cellStyle name="Normal 11 15 2" xfId="11177" xr:uid="{7BC0A4C7-9DF3-48CF-BA0F-EEC50A098191}"/>
    <cellStyle name="Normal 11 15 2 2" xfId="24671" xr:uid="{1142B227-AA15-4174-8337-DD3373CB23D6}"/>
    <cellStyle name="Normal 11 15 3" xfId="24670" xr:uid="{38C6A6CA-E31D-48B6-90A0-082B342D25E2}"/>
    <cellStyle name="Normal 11 16" xfId="11178" xr:uid="{085730F8-2F4B-4E9A-B0A2-E2C15451F65F}"/>
    <cellStyle name="Normal 11 16 2" xfId="11179" xr:uid="{F5B6D09F-AF8D-4F16-9B4E-5C40CE4801C0}"/>
    <cellStyle name="Normal 11 16 2 2" xfId="24673" xr:uid="{4C796B5F-E9B8-42EF-951D-0121B208D79A}"/>
    <cellStyle name="Normal 11 16 3" xfId="24672" xr:uid="{9DD784BD-3804-4567-9DC8-8A6E8F49FAF5}"/>
    <cellStyle name="Normal 11 17" xfId="11180" xr:uid="{E5D74DB3-7EBC-4D7E-84C7-6DBABD621C47}"/>
    <cellStyle name="Normal 11 17 2" xfId="11181" xr:uid="{0713EE1E-EA35-406F-8902-45AD9E5DC01C}"/>
    <cellStyle name="Normal 11 17 2 2" xfId="24675" xr:uid="{9B662D69-AE8D-4F70-ACAE-9D2BD6A7A093}"/>
    <cellStyle name="Normal 11 17 3" xfId="24674" xr:uid="{8210904B-E75A-4CF9-93E0-EA9DEA0F17DD}"/>
    <cellStyle name="Normal 11 18" xfId="11182" xr:uid="{06D771B9-3B83-4E5B-84C3-89D43776327F}"/>
    <cellStyle name="Normal 11 18 2" xfId="24676" xr:uid="{F086850E-612D-4327-ACA6-5421B37EC4F3}"/>
    <cellStyle name="Normal 11 19" xfId="11166" xr:uid="{CFFD466D-BB67-4BE0-B122-8DF05BAC9D05}"/>
    <cellStyle name="Normal 11 19 2" xfId="24660" xr:uid="{BA801690-9E71-40FC-8620-76FE179C48FD}"/>
    <cellStyle name="Normal 11 2" xfId="384" xr:uid="{F2FACC65-A534-4947-B0DA-6B8DD0ACFBC6}"/>
    <cellStyle name="Normal 11 2 2" xfId="2178" xr:uid="{1D96539D-8E18-4A55-B7AE-877FCCE20B88}"/>
    <cellStyle name="Normal 11 2 2 2" xfId="11185" xr:uid="{10064A60-5444-4F7B-A45F-E4BDF1C50D24}"/>
    <cellStyle name="Normal 11 2 2 2 2" xfId="24679" xr:uid="{B6FFF46A-B43C-4045-A02E-83562FA57977}"/>
    <cellStyle name="Normal 11 2 2 3" xfId="11184" xr:uid="{DBF6277B-90CA-4574-AB99-31875569BE98}"/>
    <cellStyle name="Normal 11 2 2 3 2" xfId="24678" xr:uid="{61B7B115-9DD8-45C5-B5EC-DE3FBDB9F21A}"/>
    <cellStyle name="Normal 11 2 3" xfId="2279" xr:uid="{78A48F28-4117-455F-9599-8888EFFB7ADB}"/>
    <cellStyle name="Normal 11 2 3 2" xfId="2876" xr:uid="{270F7C5D-8458-45F3-8A9F-B2646F558A39}"/>
    <cellStyle name="Normal 11 2 3 2 2" xfId="3749" xr:uid="{73BCE215-5470-4D97-997A-A8ABF1CA02E5}"/>
    <cellStyle name="Normal 11 2 3 2 2 2" xfId="5182" xr:uid="{4F69978A-3241-4F95-BA5F-6F9A26E596B9}"/>
    <cellStyle name="Normal 11 2 3 2 2 2 2" xfId="8118" xr:uid="{1F4C55A0-7C3B-4E83-AA6F-0EE5B4112216}"/>
    <cellStyle name="Normal 11 2 3 2 2 2 2 2" xfId="23802" xr:uid="{CAC1E2B8-2686-4FD6-8782-32E5C562C131}"/>
    <cellStyle name="Normal 11 2 3 2 2 2 3" xfId="20895" xr:uid="{6301C57E-5053-4803-85FC-AC202B2D69D8}"/>
    <cellStyle name="Normal 11 2 3 2 2 3" xfId="6692" xr:uid="{BE3D7082-E6AD-420E-95D2-53C7A8B64F8F}"/>
    <cellStyle name="Normal 11 2 3 2 2 3 2" xfId="22376" xr:uid="{D0096EB7-2D19-4857-955E-B5FEC6EE036D}"/>
    <cellStyle name="Normal 11 2 3 2 2 4" xfId="19468" xr:uid="{69571641-555B-4376-9A37-AC640995BE31}"/>
    <cellStyle name="Normal 11 2 3 2 3" xfId="4471" xr:uid="{97055C79-538F-49C2-922E-9DFA718C5672}"/>
    <cellStyle name="Normal 11 2 3 2 3 2" xfId="7407" xr:uid="{F623A2E0-FA85-4106-AF4E-B0BC942AD1E0}"/>
    <cellStyle name="Normal 11 2 3 2 3 2 2" xfId="23091" xr:uid="{36A30884-B4AA-439E-B99C-03DB9D709A2B}"/>
    <cellStyle name="Normal 11 2 3 2 3 3" xfId="20184" xr:uid="{9910D023-1004-45E4-AC58-4621E25B2087}"/>
    <cellStyle name="Normal 11 2 3 2 4" xfId="5981" xr:uid="{2E9F5224-6545-466D-B41D-15719E5B54F8}"/>
    <cellStyle name="Normal 11 2 3 2 4 2" xfId="21665" xr:uid="{2D378C67-13F2-4E1A-9F0F-B74B794A8AD9}"/>
    <cellStyle name="Normal 11 2 3 2 5" xfId="11186" xr:uid="{2CC167C1-53B3-4B3B-90BE-429BE726C8F8}"/>
    <cellStyle name="Normal 11 2 3 2 5 2" xfId="24680" xr:uid="{3F2D0229-8ECE-4826-9BE8-383BC497D31F}"/>
    <cellStyle name="Normal 11 2 3 2 6" xfId="18730" xr:uid="{F72863D9-2325-44EF-87F1-0D0D434F2772}"/>
    <cellStyle name="Normal 11 2 3 3" xfId="3454" xr:uid="{728B3F15-1123-48F7-8C34-80930CDB8716}"/>
    <cellStyle name="Normal 11 2 3 3 2" xfId="4889" xr:uid="{EE86C42D-43C1-4A51-9D8D-BA60C8FBACCA}"/>
    <cellStyle name="Normal 11 2 3 3 2 2" xfId="7825" xr:uid="{E95A1C2F-F5E6-4B43-B17C-7F8924DD65E3}"/>
    <cellStyle name="Normal 11 2 3 3 2 2 2" xfId="23509" xr:uid="{30929D67-8D57-41FD-A180-277AB0C6745D}"/>
    <cellStyle name="Normal 11 2 3 3 2 3" xfId="20602" xr:uid="{7CF5ADFA-3ED1-4FCA-8983-145A779AE7D1}"/>
    <cellStyle name="Normal 11 2 3 3 3" xfId="6399" xr:uid="{845B38DE-5D1B-4F86-9455-399BE4416462}"/>
    <cellStyle name="Normal 11 2 3 3 3 2" xfId="22083" xr:uid="{26B7FAD3-D73B-4109-B6F7-5CD34424E866}"/>
    <cellStyle name="Normal 11 2 3 3 4" xfId="19175" xr:uid="{456D83B6-9746-46E5-8B63-2E39C5237030}"/>
    <cellStyle name="Normal 11 2 3 4" xfId="4178" xr:uid="{C103686B-668C-4FC4-A158-0E28535900AB}"/>
    <cellStyle name="Normal 11 2 3 4 2" xfId="7114" xr:uid="{314F19AA-2DEF-4D41-8292-220D1796A625}"/>
    <cellStyle name="Normal 11 2 3 4 2 2" xfId="22798" xr:uid="{5ADC0C59-35D9-4310-872D-589D6337C460}"/>
    <cellStyle name="Normal 11 2 3 4 3" xfId="19891" xr:uid="{E83846C3-595A-4AF9-8613-88687C7A703E}"/>
    <cellStyle name="Normal 11 2 3 5" xfId="5688" xr:uid="{326C7260-5F2C-4CC7-B9A5-28D96EA22856}"/>
    <cellStyle name="Normal 11 2 3 5 2" xfId="21372" xr:uid="{A56C4E1E-A8E8-4559-822C-04493AD8F2E2}"/>
    <cellStyle name="Normal 11 2 3 6" xfId="8532" xr:uid="{4DABDA86-CB3E-4C93-8643-DF1F245F877D}"/>
    <cellStyle name="Normal 11 2 3 6 2" xfId="24186" xr:uid="{37219152-96B2-49E2-A3A9-F32AFBDD38A2}"/>
    <cellStyle name="Normal 11 2 3 7" xfId="18365" xr:uid="{2B973DAC-B18D-4D78-97BD-3298EF9B903E}"/>
    <cellStyle name="Normal 11 2 4" xfId="2285" xr:uid="{6564B43E-0BAB-4FA9-84A8-EF1BD477D2F7}"/>
    <cellStyle name="Normal 11 2 4 2" xfId="2882" xr:uid="{05D881AE-88F7-4F8A-8C65-6A5FF582DA45}"/>
    <cellStyle name="Normal 11 2 4 2 2" xfId="3755" xr:uid="{E058B932-CE49-4452-841A-75080AAFE7E3}"/>
    <cellStyle name="Normal 11 2 4 2 2 2" xfId="5188" xr:uid="{69D74E13-C2E4-4710-952D-FAFEA6C9E876}"/>
    <cellStyle name="Normal 11 2 4 2 2 2 2" xfId="8124" xr:uid="{5B5DAB2D-54D5-409A-9D64-87ED4CC75586}"/>
    <cellStyle name="Normal 11 2 4 2 2 2 2 2" xfId="23808" xr:uid="{8108842B-D9AC-4AA4-BE43-A2A00319ECDA}"/>
    <cellStyle name="Normal 11 2 4 2 2 2 3" xfId="20901" xr:uid="{05558501-9175-4B28-8C61-378345645281}"/>
    <cellStyle name="Normal 11 2 4 2 2 3" xfId="6698" xr:uid="{CBB1A65C-C878-4A7A-A2F5-B9FCE49A2FDD}"/>
    <cellStyle name="Normal 11 2 4 2 2 3 2" xfId="22382" xr:uid="{A2F0AA6F-42B7-40F7-9C3E-BEA164DA07BB}"/>
    <cellStyle name="Normal 11 2 4 2 2 4" xfId="19474" xr:uid="{2B532AFA-73D9-4E9B-8BB7-AC656B3179E7}"/>
    <cellStyle name="Normal 11 2 4 2 3" xfId="4477" xr:uid="{0987446A-E6A0-4AA2-B26F-D2880775E9FC}"/>
    <cellStyle name="Normal 11 2 4 2 3 2" xfId="7413" xr:uid="{F25BE355-F994-417C-859A-0FEB35C0D5A5}"/>
    <cellStyle name="Normal 11 2 4 2 3 2 2" xfId="23097" xr:uid="{43E3B60E-31FA-4397-8CB0-480A71AEB8AE}"/>
    <cellStyle name="Normal 11 2 4 2 3 3" xfId="20190" xr:uid="{45A0014F-6256-4677-AB6E-8CBA5BC8D8FC}"/>
    <cellStyle name="Normal 11 2 4 2 4" xfId="5987" xr:uid="{BFF70050-0F56-4886-9805-07741377C3B7}"/>
    <cellStyle name="Normal 11 2 4 2 4 2" xfId="21671" xr:uid="{9817A9EB-7869-40C6-A305-160D1D0C0DEE}"/>
    <cellStyle name="Normal 11 2 4 2 5" xfId="18736" xr:uid="{633312C2-809A-4FB3-9B59-70B9D594F2CF}"/>
    <cellStyle name="Normal 11 2 4 3" xfId="3460" xr:uid="{60F4C52A-3904-422F-BECC-B42FB5F2A97A}"/>
    <cellStyle name="Normal 11 2 4 3 2" xfId="4895" xr:uid="{F30D80FF-9696-422F-BE20-5CAECEFFADC6}"/>
    <cellStyle name="Normal 11 2 4 3 2 2" xfId="7831" xr:uid="{70B2C5C4-3BF3-437F-BA29-1DD2DC284620}"/>
    <cellStyle name="Normal 11 2 4 3 2 2 2" xfId="23515" xr:uid="{C9390502-1FD6-4356-B21E-528B19E299C3}"/>
    <cellStyle name="Normal 11 2 4 3 2 3" xfId="20608" xr:uid="{69A36E31-5DA9-4318-8F0D-563E1F98FE17}"/>
    <cellStyle name="Normal 11 2 4 3 3" xfId="6405" xr:uid="{6D1179DD-172D-4AED-ABFC-7716DA577BE2}"/>
    <cellStyle name="Normal 11 2 4 3 3 2" xfId="22089" xr:uid="{CF24F039-10BF-4BEC-861C-530244C6054D}"/>
    <cellStyle name="Normal 11 2 4 3 4" xfId="19181" xr:uid="{5A958E28-0035-45B9-8826-2FB6EB0F3DB0}"/>
    <cellStyle name="Normal 11 2 4 4" xfId="4184" xr:uid="{1A405487-F0E6-4C5F-A75C-8F65EF59EF1F}"/>
    <cellStyle name="Normal 11 2 4 4 2" xfId="7120" xr:uid="{6480C883-91EA-4FB4-BEB6-AB5D9A94C5D8}"/>
    <cellStyle name="Normal 11 2 4 4 2 2" xfId="22804" xr:uid="{99FC5564-F405-4DB8-9ADC-AF0EA043392A}"/>
    <cellStyle name="Normal 11 2 4 4 3" xfId="19897" xr:uid="{69C90F21-B664-4D15-825B-D2FBE8A1552C}"/>
    <cellStyle name="Normal 11 2 4 5" xfId="5694" xr:uid="{A5C3F709-80DB-49A9-9C4F-CC206A75A7F5}"/>
    <cellStyle name="Normal 11 2 4 5 2" xfId="21378" xr:uid="{488311BA-F559-4B85-8783-DEEE153FCDBE}"/>
    <cellStyle name="Normal 11 2 4 6" xfId="11187" xr:uid="{AACD5B21-0F44-4C96-A94B-3D379975A862}"/>
    <cellStyle name="Normal 11 2 4 6 2" xfId="24681" xr:uid="{1AF93313-62E2-48DF-82F4-00C071CAF6E9}"/>
    <cellStyle name="Normal 11 2 4 7" xfId="18371" xr:uid="{8F88BC94-39D2-424D-B819-A673A5B1BF4D}"/>
    <cellStyle name="Normal 11 2 5" xfId="3002" xr:uid="{87511FD8-C259-493A-B42A-B39EFCD79492}"/>
    <cellStyle name="Normal 11 2 6" xfId="11183" xr:uid="{028DEE36-6ABE-4EBD-A75B-A074AE6D4EC7}"/>
    <cellStyle name="Normal 11 2 6 2" xfId="24677" xr:uid="{28A9D324-6A97-4C54-B5C7-F19FBD94C1D7}"/>
    <cellStyle name="Normal 11 3" xfId="649" xr:uid="{31A3FF77-F404-415F-8E6A-46F94BCB57FB}"/>
    <cellStyle name="Normal 11 3 10" xfId="12272" xr:uid="{4F79AE7C-558B-48FC-90C2-462960911E89}"/>
    <cellStyle name="Normal 11 3 11" xfId="17610" xr:uid="{767A8CD9-86A5-4FC3-8D71-FACE93C438FC}"/>
    <cellStyle name="Normal 11 3 2" xfId="1009" xr:uid="{F3F8D4BB-A4D7-4CC8-B3C9-7140ACF6E18D}"/>
    <cellStyle name="Normal 11 3 2 10" xfId="17925" xr:uid="{76776A94-C03F-4706-9F52-902AA3B5E19A}"/>
    <cellStyle name="Normal 11 3 2 2" xfId="2398" xr:uid="{6B2A5782-A4FA-4F88-9841-C02329E4C368}"/>
    <cellStyle name="Normal 11 3 2 2 2" xfId="2986" xr:uid="{3ECA54C8-4528-4A77-B9BE-EFEBC8150E8D}"/>
    <cellStyle name="Normal 11 3 2 2 2 2" xfId="3859" xr:uid="{EB64EAF7-E2C1-45A6-A9AD-D41B67973E11}"/>
    <cellStyle name="Normal 11 3 2 2 2 2 2" xfId="5292" xr:uid="{6F740AFF-6759-4EB3-987E-D18880F1D4AC}"/>
    <cellStyle name="Normal 11 3 2 2 2 2 2 2" xfId="8228" xr:uid="{ED8C0B85-9EEA-4545-B900-CF2D3BE2B08D}"/>
    <cellStyle name="Normal 11 3 2 2 2 2 2 2 2" xfId="23912" xr:uid="{FDA34D2D-C9F5-4877-924D-A774502DFE82}"/>
    <cellStyle name="Normal 11 3 2 2 2 2 2 3" xfId="15769" xr:uid="{E946A5DD-21FD-4F27-8FB9-23A2505119B3}"/>
    <cellStyle name="Normal 11 3 2 2 2 2 2 4" xfId="21005" xr:uid="{C69006D1-6EFC-46BC-B15B-3EB1FC411E8A}"/>
    <cellStyle name="Normal 11 3 2 2 2 2 3" xfId="6802" xr:uid="{6672F06F-0577-4624-AA04-74A0799DD696}"/>
    <cellStyle name="Normal 11 3 2 2 2 2 3 2" xfId="22486" xr:uid="{B4A06B03-6123-4D11-82C9-773EFCDC3627}"/>
    <cellStyle name="Normal 11 3 2 2 2 2 4" xfId="13112" xr:uid="{FD403A93-8036-4E75-8722-69C5C854AACB}"/>
    <cellStyle name="Normal 11 3 2 2 2 2 5" xfId="19578" xr:uid="{5E183D32-1CA9-475E-8699-C4D2246D2C02}"/>
    <cellStyle name="Normal 11 3 2 2 2 3" xfId="4581" xr:uid="{1B128C39-875B-4605-8CB4-691384AA257F}"/>
    <cellStyle name="Normal 11 3 2 2 2 3 2" xfId="7517" xr:uid="{BF1A5C31-BB73-48E9-96A6-4B59BD6E51C4}"/>
    <cellStyle name="Normal 11 3 2 2 2 3 2 2" xfId="23201" xr:uid="{2172FD6A-CCDC-4E65-871F-66ECED521429}"/>
    <cellStyle name="Normal 11 3 2 2 2 3 3" xfId="15768" xr:uid="{B7E1B173-14BA-4736-B88A-445040DF2F09}"/>
    <cellStyle name="Normal 11 3 2 2 2 3 4" xfId="20294" xr:uid="{170BEC6F-0D7F-4909-B0CA-174790883130}"/>
    <cellStyle name="Normal 11 3 2 2 2 4" xfId="6091" xr:uid="{597D3790-CB4E-450A-A5DF-0D861A94E6E9}"/>
    <cellStyle name="Normal 11 3 2 2 2 4 2" xfId="21775" xr:uid="{4EF10919-1EED-46E2-8A24-B5A9E5D6E17C}"/>
    <cellStyle name="Normal 11 3 2 2 2 5" xfId="13111" xr:uid="{EAF0D376-863A-4CCD-8982-A7A50DA4049C}"/>
    <cellStyle name="Normal 11 3 2 2 2 6" xfId="18840" xr:uid="{6ECD10DF-3A69-4617-BAFE-2998201E2199}"/>
    <cellStyle name="Normal 11 3 2 2 3" xfId="3564" xr:uid="{4883E172-D571-4A41-B8FA-83600F16F09D}"/>
    <cellStyle name="Normal 11 3 2 2 3 2" xfId="4999" xr:uid="{6CFB93B4-EEB9-450B-B3EA-54CDB12AB2E6}"/>
    <cellStyle name="Normal 11 3 2 2 3 2 2" xfId="7935" xr:uid="{1C658A92-21E9-4FD2-B8CE-6C19F5E2C511}"/>
    <cellStyle name="Normal 11 3 2 2 3 2 2 2" xfId="23619" xr:uid="{331172BA-C664-4E6C-B214-0CACD58BE44F}"/>
    <cellStyle name="Normal 11 3 2 2 3 2 3" xfId="15770" xr:uid="{A63F7D49-ECC2-441F-BA27-396BBD2BE5C2}"/>
    <cellStyle name="Normal 11 3 2 2 3 2 4" xfId="20712" xr:uid="{CA2BC6FC-CF72-4A6E-ACF8-1B2C11D0D9AA}"/>
    <cellStyle name="Normal 11 3 2 2 3 3" xfId="6509" xr:uid="{AD000290-58A4-40FB-B1B4-E25B48C5938C}"/>
    <cellStyle name="Normal 11 3 2 2 3 3 2" xfId="22193" xr:uid="{F8DB7623-DF15-47FA-8828-24B7172D2B39}"/>
    <cellStyle name="Normal 11 3 2 2 3 4" xfId="13113" xr:uid="{2BA7FF24-F91B-4845-A02F-FA57FE82E0A8}"/>
    <cellStyle name="Normal 11 3 2 2 3 5" xfId="19285" xr:uid="{25E37D88-88A0-4F80-AA57-C7B407B86190}"/>
    <cellStyle name="Normal 11 3 2 2 4" xfId="4288" xr:uid="{7BCAB424-36FA-4474-925F-50E89A942E2E}"/>
    <cellStyle name="Normal 11 3 2 2 4 2" xfId="7224" xr:uid="{B0D285BD-E5BD-4721-A3B5-49777EE382B8}"/>
    <cellStyle name="Normal 11 3 2 2 4 2 2" xfId="22908" xr:uid="{92BDA502-7B6E-4752-A87F-EE572B541A98}"/>
    <cellStyle name="Normal 11 3 2 2 4 3" xfId="15767" xr:uid="{35E76A4A-E5A4-4913-80DB-1B26B96CD5C6}"/>
    <cellStyle name="Normal 11 3 2 2 4 4" xfId="20001" xr:uid="{6B09E77E-2ACB-43DB-9063-94F8F97B006D}"/>
    <cellStyle name="Normal 11 3 2 2 5" xfId="5798" xr:uid="{B448E7BC-3DDB-429D-9482-4350BD3048C7}"/>
    <cellStyle name="Normal 11 3 2 2 5 2" xfId="21482" xr:uid="{471418B0-F2F4-4053-B827-9D02F9ECE306}"/>
    <cellStyle name="Normal 11 3 2 2 6" xfId="13110" xr:uid="{EF1C77FB-DD46-4673-8E88-CE8B691BD987}"/>
    <cellStyle name="Normal 11 3 2 2 7" xfId="18477" xr:uid="{4FE44AD7-87DD-438C-9D34-642AA0EE2187}"/>
    <cellStyle name="Normal 11 3 2 3" xfId="2861" xr:uid="{BAF1E232-E2D3-4B05-B9D9-28EFDDD265FF}"/>
    <cellStyle name="Normal 11 3 2 3 2" xfId="3734" xr:uid="{85EDFD66-D6D2-4CC1-8194-1ECE3C37FA56}"/>
    <cellStyle name="Normal 11 3 2 3 2 2" xfId="5167" xr:uid="{2A004E66-EBE4-43DA-A037-AB2DD53D8028}"/>
    <cellStyle name="Normal 11 3 2 3 2 2 2" xfId="8103" xr:uid="{EEA28AFD-13EA-44F5-ABD4-EED3B755CF37}"/>
    <cellStyle name="Normal 11 3 2 3 2 2 2 2" xfId="23787" xr:uid="{16A11559-26E8-486F-B16A-C6BF5EB3BFF0}"/>
    <cellStyle name="Normal 11 3 2 3 2 2 3" xfId="15772" xr:uid="{5FDEDCCC-2300-4473-9CC6-93F81C6D50B9}"/>
    <cellStyle name="Normal 11 3 2 3 2 2 4" xfId="20880" xr:uid="{577E7CA0-8078-4E92-9E27-C556A439DF96}"/>
    <cellStyle name="Normal 11 3 2 3 2 3" xfId="6677" xr:uid="{0BD79454-C41B-4EC2-B3A9-9B175F073A94}"/>
    <cellStyle name="Normal 11 3 2 3 2 3 2" xfId="22361" xr:uid="{2E0B33C9-BB4F-4529-94E8-B34E1E4B07DC}"/>
    <cellStyle name="Normal 11 3 2 3 2 4" xfId="13115" xr:uid="{C96A3D9E-EBDE-492A-9A38-DE5F984DA52D}"/>
    <cellStyle name="Normal 11 3 2 3 2 5" xfId="19453" xr:uid="{AA691125-AD7B-4D64-8018-B7FBC1181AE4}"/>
    <cellStyle name="Normal 11 3 2 3 3" xfId="4456" xr:uid="{DDECD9C9-966F-41C0-BA69-69C01D6A4911}"/>
    <cellStyle name="Normal 11 3 2 3 3 2" xfId="7392" xr:uid="{068759C7-FA9D-4C54-8D2A-1C7678C3A783}"/>
    <cellStyle name="Normal 11 3 2 3 3 2 2" xfId="23076" xr:uid="{BBB42AAE-5FA9-4A6C-933D-3B2F46D13FF6}"/>
    <cellStyle name="Normal 11 3 2 3 3 3" xfId="15771" xr:uid="{78ADC5B6-1F21-4C8A-9E74-43B71D1B3B94}"/>
    <cellStyle name="Normal 11 3 2 3 3 4" xfId="20169" xr:uid="{65F0A9CB-B05D-43CE-BC73-6D3BAC9C557B}"/>
    <cellStyle name="Normal 11 3 2 3 4" xfId="5966" xr:uid="{671D3923-DEF7-4A59-8F01-41542889F546}"/>
    <cellStyle name="Normal 11 3 2 3 4 2" xfId="21650" xr:uid="{7D1138BA-B520-4FEC-919C-8D9BC5057EEF}"/>
    <cellStyle name="Normal 11 3 2 3 5" xfId="13114" xr:uid="{8638D56E-F1B1-45EB-B602-DD5EFB86D75B}"/>
    <cellStyle name="Normal 11 3 2 3 6" xfId="18715" xr:uid="{9B245287-653D-4EFB-A376-5F89CB7257B0}"/>
    <cellStyle name="Normal 11 3 2 4" xfId="3439" xr:uid="{9070AC30-4CE4-4917-BABD-4F9BAFB51FA1}"/>
    <cellStyle name="Normal 11 3 2 4 2" xfId="4874" xr:uid="{C33FA930-9932-457E-BD2E-D3E2888AD146}"/>
    <cellStyle name="Normal 11 3 2 4 2 2" xfId="7810" xr:uid="{42BEADD2-523E-4F24-B64C-A57D98E030D2}"/>
    <cellStyle name="Normal 11 3 2 4 2 2 2" xfId="23494" xr:uid="{F83E817D-CE47-4C16-9AB4-16820C17F15D}"/>
    <cellStyle name="Normal 11 3 2 4 2 3" xfId="15773" xr:uid="{5E3DEE14-55AF-44F3-AB00-7FEC53E6DCBE}"/>
    <cellStyle name="Normal 11 3 2 4 2 4" xfId="20587" xr:uid="{E57B7092-6CB0-492F-BAF0-A5894E746871}"/>
    <cellStyle name="Normal 11 3 2 4 3" xfId="6384" xr:uid="{700BD3F7-9E28-4070-80FD-8DB1906830BA}"/>
    <cellStyle name="Normal 11 3 2 4 3 2" xfId="22068" xr:uid="{1565E2CE-269B-4C91-A05C-7A0DAA137636}"/>
    <cellStyle name="Normal 11 3 2 4 4" xfId="13116" xr:uid="{94CB220C-33B0-4B6D-936B-C7500769DF19}"/>
    <cellStyle name="Normal 11 3 2 4 5" xfId="19160" xr:uid="{FB94212A-849B-404B-B7B7-4BF47F7E7048}"/>
    <cellStyle name="Normal 11 3 2 5" xfId="4163" xr:uid="{ED072822-AA93-4C13-B075-3B5E60A5EF78}"/>
    <cellStyle name="Normal 11 3 2 5 2" xfId="7099" xr:uid="{B60BE72B-2949-4FC1-8C32-A22CF401C4FD}"/>
    <cellStyle name="Normal 11 3 2 5 2 2" xfId="22783" xr:uid="{04D72D85-06A8-4A9B-9A75-D4534BFA9DA2}"/>
    <cellStyle name="Normal 11 3 2 5 3" xfId="15766" xr:uid="{69D3895C-9110-48FB-9AF7-F0815F5AD1B1}"/>
    <cellStyle name="Normal 11 3 2 5 4" xfId="19876" xr:uid="{8C4EFCFF-0144-4B9C-A0AB-51CB7BF928C5}"/>
    <cellStyle name="Normal 11 3 2 6" xfId="5673" xr:uid="{B21C7BD6-78E4-4CA8-887A-55AB6FDB9EA8}"/>
    <cellStyle name="Normal 11 3 2 6 2" xfId="21357" xr:uid="{C5766D6F-348E-43CC-A014-8639C9AEFA59}"/>
    <cellStyle name="Normal 11 3 2 7" xfId="11189" xr:uid="{D0B5AE39-7732-46C7-B12C-7EE81CF65F77}"/>
    <cellStyle name="Normal 11 3 2 8" xfId="2258" xr:uid="{61E3C077-E136-4C93-A0D7-94D64C3B14CB}"/>
    <cellStyle name="Normal 11 3 2 8 2" xfId="18349" xr:uid="{EFB9967C-7C29-41DE-A67B-D632D8CCCA07}"/>
    <cellStyle name="Normal 11 3 2 9" xfId="13109" xr:uid="{2FE3223F-207A-473D-9C27-E40716C0C95C}"/>
    <cellStyle name="Normal 11 3 3" xfId="2350" xr:uid="{6752FC25-1166-4E5C-BA3C-120E6E1C43DA}"/>
    <cellStyle name="Normal 11 3 3 2" xfId="2940" xr:uid="{F0343C3A-04D2-4B5C-BBFD-F453E047F5A6}"/>
    <cellStyle name="Normal 11 3 3 2 2" xfId="3813" xr:uid="{1DBC8712-D8B9-49A2-BE3B-D9AA4A4BF900}"/>
    <cellStyle name="Normal 11 3 3 2 2 2" xfId="5246" xr:uid="{C56FEA46-254E-4A32-90AF-189EDCD6AE27}"/>
    <cellStyle name="Normal 11 3 3 2 2 2 2" xfId="8182" xr:uid="{0A17726A-B742-430B-950E-C31EB29137F7}"/>
    <cellStyle name="Normal 11 3 3 2 2 2 2 2" xfId="23866" xr:uid="{EBE2531B-8945-4C8C-969D-ECB218DAAE10}"/>
    <cellStyle name="Normal 11 3 3 2 2 2 3" xfId="15776" xr:uid="{E6246F23-F17C-403C-AC65-A28A4D1C04BA}"/>
    <cellStyle name="Normal 11 3 3 2 2 2 4" xfId="20959" xr:uid="{05B59BB1-BED8-4208-AF2C-085940A10057}"/>
    <cellStyle name="Normal 11 3 3 2 2 3" xfId="6756" xr:uid="{BAF46986-871B-41B1-8264-F13888714AA4}"/>
    <cellStyle name="Normal 11 3 3 2 2 3 2" xfId="22440" xr:uid="{A45CECB4-823E-42E3-A8D7-24FB90BB1073}"/>
    <cellStyle name="Normal 11 3 3 2 2 4" xfId="13119" xr:uid="{5B6CF3F5-3EA6-4A49-9CE7-3019C0D614CC}"/>
    <cellStyle name="Normal 11 3 3 2 2 5" xfId="19532" xr:uid="{91F74299-1C1E-4A13-B4C3-E1297AAEA248}"/>
    <cellStyle name="Normal 11 3 3 2 3" xfId="4535" xr:uid="{CDCA7DCB-3F25-4E72-BC38-6675D2518916}"/>
    <cellStyle name="Normal 11 3 3 2 3 2" xfId="7471" xr:uid="{0F1D4513-1F93-4C93-A9C8-DA8E0E52C6AF}"/>
    <cellStyle name="Normal 11 3 3 2 3 2 2" xfId="23155" xr:uid="{8C850589-31C6-4CA8-A677-D04E402FEFAE}"/>
    <cellStyle name="Normal 11 3 3 2 3 3" xfId="15775" xr:uid="{D3E3A37A-61EA-4BEA-AE6A-DBD4BB6423E8}"/>
    <cellStyle name="Normal 11 3 3 2 3 4" xfId="20248" xr:uid="{D4E41B40-5322-496C-89F9-588A3BCCD381}"/>
    <cellStyle name="Normal 11 3 3 2 4" xfId="6045" xr:uid="{0D29BAF8-A659-4387-B595-50B6C5BF7E64}"/>
    <cellStyle name="Normal 11 3 3 2 4 2" xfId="21729" xr:uid="{E061E857-7716-4D13-8F37-583D7C22634C}"/>
    <cellStyle name="Normal 11 3 3 2 5" xfId="13118" xr:uid="{C062517D-60FA-40CE-9C30-D133AAA8E8C1}"/>
    <cellStyle name="Normal 11 3 3 2 6" xfId="18794" xr:uid="{B6496A37-B620-472F-9BCA-27E63BDB6E6A}"/>
    <cellStyle name="Normal 11 3 3 3" xfId="3518" xr:uid="{C00C33EA-FC7A-44E9-A375-686884B0F4B1}"/>
    <cellStyle name="Normal 11 3 3 3 2" xfId="4953" xr:uid="{9F086ED8-3F70-4EAC-83E9-A195A4AA144E}"/>
    <cellStyle name="Normal 11 3 3 3 2 2" xfId="7889" xr:uid="{7098EA2F-86C7-432C-91A4-A9E67A3AF366}"/>
    <cellStyle name="Normal 11 3 3 3 2 2 2" xfId="23573" xr:uid="{7BFD4AE2-8D77-4AF5-AE58-8BFBD17A32EE}"/>
    <cellStyle name="Normal 11 3 3 3 2 3" xfId="15777" xr:uid="{6D6DF3E6-7F08-477C-9BD8-5278D2D4BE0E}"/>
    <cellStyle name="Normal 11 3 3 3 2 4" xfId="20666" xr:uid="{613F9BD2-48AF-4A92-9377-66ED3164DA5A}"/>
    <cellStyle name="Normal 11 3 3 3 3" xfId="6463" xr:uid="{61AF5589-9F23-413E-A705-F6DF7D2BEE6B}"/>
    <cellStyle name="Normal 11 3 3 3 3 2" xfId="22147" xr:uid="{502C1546-1A7D-4562-85AC-ECC051B1DCD4}"/>
    <cellStyle name="Normal 11 3 3 3 4" xfId="13120" xr:uid="{5226C90F-7B51-4D2A-B114-58B69B6705D6}"/>
    <cellStyle name="Normal 11 3 3 3 5" xfId="19239" xr:uid="{55DF7271-6433-42B2-B9C1-6A93E1BA1204}"/>
    <cellStyle name="Normal 11 3 3 4" xfId="4242" xr:uid="{A5D618BE-EF27-4BC0-9166-2E0C7FCA3DAB}"/>
    <cellStyle name="Normal 11 3 3 4 2" xfId="7178" xr:uid="{8B4510E5-DA56-4C92-AC1D-9F9683ECDBF8}"/>
    <cellStyle name="Normal 11 3 3 4 2 2" xfId="22862" xr:uid="{50473A5A-7E2C-4DC0-8AE0-ABB7BE2A16A8}"/>
    <cellStyle name="Normal 11 3 3 4 3" xfId="15774" xr:uid="{09E4DB07-A4A7-44FF-A970-FAB44F91A1F7}"/>
    <cellStyle name="Normal 11 3 3 4 4" xfId="19955" xr:uid="{B418A84E-B81E-49ED-B861-5E13641BCF0A}"/>
    <cellStyle name="Normal 11 3 3 5" xfId="5752" xr:uid="{60F8A338-F16C-4AFF-8B65-02A4C067E215}"/>
    <cellStyle name="Normal 11 3 3 5 2" xfId="21436" xr:uid="{2B568EDA-C9C7-4EA2-B0A8-330C11AC0CC5}"/>
    <cellStyle name="Normal 11 3 3 6" xfId="13117" xr:uid="{0E6405FB-479D-4414-BF7C-84DCED8B2713}"/>
    <cellStyle name="Normal 11 3 3 7" xfId="18431" xr:uid="{C199DC55-841D-44B9-A730-747B4C4CE5AF}"/>
    <cellStyle name="Normal 11 3 4" xfId="2787" xr:uid="{1747061D-9EE3-4DDE-B7A2-D197CE4A16C6}"/>
    <cellStyle name="Normal 11 3 4 2" xfId="3670" xr:uid="{14A69633-4012-434B-817D-D34E377AC7E4}"/>
    <cellStyle name="Normal 11 3 4 2 2" xfId="5103" xr:uid="{94752CF9-9DAE-41A7-9E3C-1ABBDFB47188}"/>
    <cellStyle name="Normal 11 3 4 2 2 2" xfId="8039" xr:uid="{D5166160-B937-430B-AD03-4E554E5BAD15}"/>
    <cellStyle name="Normal 11 3 4 2 2 2 2" xfId="23723" xr:uid="{35C5EA7B-16D8-4862-BCC0-2323F7D09A43}"/>
    <cellStyle name="Normal 11 3 4 2 2 3" xfId="15779" xr:uid="{3CED7FAC-53F9-4ACF-A9E4-777ED5AD1033}"/>
    <cellStyle name="Normal 11 3 4 2 2 4" xfId="20816" xr:uid="{D30888D5-4DCB-415E-B9F2-14CF5F8CF6B2}"/>
    <cellStyle name="Normal 11 3 4 2 3" xfId="6613" xr:uid="{70FF8FD2-1BAE-498F-920B-A878AC3B5B45}"/>
    <cellStyle name="Normal 11 3 4 2 3 2" xfId="22297" xr:uid="{597215E9-649F-47F1-A5E7-7FA977F7DE10}"/>
    <cellStyle name="Normal 11 3 4 2 4" xfId="13122" xr:uid="{0A0C562C-66E9-461A-878B-D180474CB05F}"/>
    <cellStyle name="Normal 11 3 4 2 5" xfId="19389" xr:uid="{3D2F1F49-0703-48E4-ADC3-C88ACD4F61D0}"/>
    <cellStyle name="Normal 11 3 4 3" xfId="4392" xr:uid="{6BC65335-B4F2-49AF-8878-17C2584380AF}"/>
    <cellStyle name="Normal 11 3 4 3 2" xfId="7328" xr:uid="{2D7CE755-E0E9-4C81-B016-701334FA272B}"/>
    <cellStyle name="Normal 11 3 4 3 2 2" xfId="23012" xr:uid="{7C03CF96-D17C-4B74-935E-D6D6355791BA}"/>
    <cellStyle name="Normal 11 3 4 3 3" xfId="15778" xr:uid="{788433CD-D0DD-42A7-9F29-27E8CCB00A3D}"/>
    <cellStyle name="Normal 11 3 4 3 4" xfId="20105" xr:uid="{1B545AE1-F31D-4100-B48C-8895F5612CF8}"/>
    <cellStyle name="Normal 11 3 4 4" xfId="5902" xr:uid="{36677639-EEDE-4D1C-BE93-7F45E38B62F9}"/>
    <cellStyle name="Normal 11 3 4 4 2" xfId="21586" xr:uid="{39966272-45D2-49F8-AB1D-56FFBEEAFCEF}"/>
    <cellStyle name="Normal 11 3 4 5" xfId="13121" xr:uid="{EF435EB4-94F3-411E-A5CE-FB1DE0E72DF7}"/>
    <cellStyle name="Normal 11 3 4 6" xfId="18648" xr:uid="{92B62C98-145A-4F08-A586-43BC9970001C}"/>
    <cellStyle name="Normal 11 3 5" xfId="3361" xr:uid="{C339F4A5-D140-49A3-B9BC-16170E59DA0F}"/>
    <cellStyle name="Normal 11 3 5 2" xfId="4796" xr:uid="{4FEBB020-0E7F-46DF-9987-DB6846FA9FA5}"/>
    <cellStyle name="Normal 11 3 5 2 2" xfId="7732" xr:uid="{18EDBD22-BD32-4BDD-8DC9-A62114CE981C}"/>
    <cellStyle name="Normal 11 3 5 2 2 2" xfId="23416" xr:uid="{BD8843FC-CE96-4DB4-B429-1F1A97FD5FF8}"/>
    <cellStyle name="Normal 11 3 5 2 3" xfId="15780" xr:uid="{F150F042-9A09-409D-A74A-7BE8194F1E2A}"/>
    <cellStyle name="Normal 11 3 5 2 4" xfId="20509" xr:uid="{495A59AD-354A-4018-8D6F-52F027D6A84E}"/>
    <cellStyle name="Normal 11 3 5 3" xfId="6306" xr:uid="{27585BAC-3519-4357-9D18-61F21B2ECE11}"/>
    <cellStyle name="Normal 11 3 5 3 2" xfId="21990" xr:uid="{DC7D9221-7279-47AF-8356-25DA7B6B01EB}"/>
    <cellStyle name="Normal 11 3 5 4" xfId="13123" xr:uid="{FFA786BA-16BE-46F7-A4B1-054729C2A0CB}"/>
    <cellStyle name="Normal 11 3 5 5" xfId="19082" xr:uid="{ABDCB17C-09BE-481E-8A62-8527A8523C71}"/>
    <cellStyle name="Normal 11 3 6" xfId="4085" xr:uid="{4F0508ED-67B6-4B3F-AA2A-8A37B070C11A}"/>
    <cellStyle name="Normal 11 3 6 2" xfId="7021" xr:uid="{EF4246EA-B9FB-4590-8361-747D9BBFEDC4}"/>
    <cellStyle name="Normal 11 3 6 2 2" xfId="22705" xr:uid="{1BE5C619-BF7F-4FC0-8D05-37F9E2804061}"/>
    <cellStyle name="Normal 11 3 6 3" xfId="14929" xr:uid="{91353289-49FA-4102-BC48-E4E1B8944DF1}"/>
    <cellStyle name="Normal 11 3 6 4" xfId="19798" xr:uid="{6DE0A7B1-0249-45A3-8C7D-E00B350AF858}"/>
    <cellStyle name="Normal 11 3 7" xfId="5595" xr:uid="{355540F8-7D98-4FD0-9818-64151CBBABFB}"/>
    <cellStyle name="Normal 11 3 7 2" xfId="21279" xr:uid="{9FB0C1EE-B40A-4F76-80D9-24D2ACD3AFBD}"/>
    <cellStyle name="Normal 11 3 8" xfId="11188" xr:uid="{C989FF88-A7F3-4E6F-9B14-7A3304BA5357}"/>
    <cellStyle name="Normal 11 3 9" xfId="2131" xr:uid="{210BF7E7-EF75-43CE-B073-0767B62F0310}"/>
    <cellStyle name="Normal 11 3 9 2" xfId="18257" xr:uid="{9545FFF6-7F32-4F6F-8882-AE90D1BD6DAB}"/>
    <cellStyle name="Normal 11 4" xfId="650" xr:uid="{3EC49B82-AFF8-41D4-A3A6-ECA97843856B}"/>
    <cellStyle name="Normal 11 4 2" xfId="11191" xr:uid="{3C2C1160-C6B8-47A9-8F57-F139C43BC8B6}"/>
    <cellStyle name="Normal 11 4 3" xfId="11190" xr:uid="{CD0E8D49-0060-4CF5-8D21-06D228DC26C8}"/>
    <cellStyle name="Normal 11 5" xfId="2247" xr:uid="{DFC8BF8D-3ADE-401F-90E1-23F722D69B78}"/>
    <cellStyle name="Normal 11 5 10" xfId="18338" xr:uid="{220D2E8F-05BF-4590-A6A9-8D11FB2EE036}"/>
    <cellStyle name="Normal 11 5 2" xfId="2388" xr:uid="{7DA173A6-1EAA-4953-BB72-582DBA986B10}"/>
    <cellStyle name="Normal 11 5 2 2" xfId="2976" xr:uid="{A5741C8B-74AC-465E-8970-ECEDE4F39C4E}"/>
    <cellStyle name="Normal 11 5 2 2 2" xfId="3849" xr:uid="{FD05567F-92B4-45A4-984B-0213C69228E6}"/>
    <cellStyle name="Normal 11 5 2 2 2 2" xfId="5282" xr:uid="{4623E0BD-E6BB-4FDB-BBB3-804D72ACAF09}"/>
    <cellStyle name="Normal 11 5 2 2 2 2 2" xfId="8218" xr:uid="{433220C9-4ADD-438F-A67C-9A882D7CE0B9}"/>
    <cellStyle name="Normal 11 5 2 2 2 2 2 2" xfId="23902" xr:uid="{B7153910-2AAE-45A6-84DA-F57455E19CD8}"/>
    <cellStyle name="Normal 11 5 2 2 2 2 3" xfId="20995" xr:uid="{DA04DC9D-0651-4CCF-9FA7-0269E8453476}"/>
    <cellStyle name="Normal 11 5 2 2 2 3" xfId="6792" xr:uid="{1945B9C2-A451-48B7-B2CF-79911480203D}"/>
    <cellStyle name="Normal 11 5 2 2 2 3 2" xfId="22476" xr:uid="{C42B49D7-8485-4539-8E1B-0AF8E0C1716C}"/>
    <cellStyle name="Normal 11 5 2 2 2 4" xfId="19568" xr:uid="{CEA95A24-D7B1-4202-9366-281FA63CC84A}"/>
    <cellStyle name="Normal 11 5 2 2 3" xfId="4571" xr:uid="{9F776E3D-EB59-4F38-A9D4-7B09557CBFFD}"/>
    <cellStyle name="Normal 11 5 2 2 3 2" xfId="7507" xr:uid="{AD1B4128-EFA2-4DF7-9E45-2EA767C8FDB3}"/>
    <cellStyle name="Normal 11 5 2 2 3 2 2" xfId="23191" xr:uid="{897228B5-681D-4F09-8E30-D4EC6C972B51}"/>
    <cellStyle name="Normal 11 5 2 2 3 3" xfId="20284" xr:uid="{C4E5D87C-4B1F-448A-9E06-A094396DF83E}"/>
    <cellStyle name="Normal 11 5 2 2 4" xfId="6081" xr:uid="{A211F0C1-952F-4705-AB00-8E70FFC1E560}"/>
    <cellStyle name="Normal 11 5 2 2 4 2" xfId="21765" xr:uid="{9D2F962A-F5FB-4D0C-AC00-A584BD0B9B8F}"/>
    <cellStyle name="Normal 11 5 2 2 5" xfId="18830" xr:uid="{DBF43514-FA06-48C1-B55E-596A87D172A7}"/>
    <cellStyle name="Normal 11 5 2 3" xfId="3554" xr:uid="{73DAA2DD-91C7-4D82-B1CD-CF18F2F42A89}"/>
    <cellStyle name="Normal 11 5 2 3 2" xfId="4989" xr:uid="{EB241AE2-E032-4BA8-8976-2B0C39E5A5EB}"/>
    <cellStyle name="Normal 11 5 2 3 2 2" xfId="7925" xr:uid="{43700E3C-5728-4675-AC4A-E9DE6827433D}"/>
    <cellStyle name="Normal 11 5 2 3 2 2 2" xfId="23609" xr:uid="{054DD301-7897-4FA6-9176-45E0D7FF4E14}"/>
    <cellStyle name="Normal 11 5 2 3 2 3" xfId="20702" xr:uid="{E72403F6-0D74-4344-A80E-B9C3E76D7C6B}"/>
    <cellStyle name="Normal 11 5 2 3 3" xfId="6499" xr:uid="{4BF89F82-B5C8-40CF-8CF4-C544C0C99140}"/>
    <cellStyle name="Normal 11 5 2 3 3 2" xfId="22183" xr:uid="{16A6D48A-A495-4151-9B64-1E4CBA34B9B4}"/>
    <cellStyle name="Normal 11 5 2 3 4" xfId="19275" xr:uid="{503E86CD-FCC8-446A-8556-E233A63C7DFE}"/>
    <cellStyle name="Normal 11 5 2 4" xfId="4278" xr:uid="{41D9BC23-6398-4E89-848F-B8FAF9B7F673}"/>
    <cellStyle name="Normal 11 5 2 4 2" xfId="7214" xr:uid="{AF192F9B-C041-429F-B2BD-2427C7C7C288}"/>
    <cellStyle name="Normal 11 5 2 4 2 2" xfId="22898" xr:uid="{8BF626CF-CF8F-4CCC-BDEF-3FA4A26684A0}"/>
    <cellStyle name="Normal 11 5 2 4 3" xfId="19991" xr:uid="{01A4688E-270B-4195-820D-A4DBFF6CC2E3}"/>
    <cellStyle name="Normal 11 5 2 5" xfId="5788" xr:uid="{04FED69D-FF74-4101-B929-222CEA222EFA}"/>
    <cellStyle name="Normal 11 5 2 5 2" xfId="21472" xr:uid="{06E0B2E2-4089-4B05-866A-37009FF02545}"/>
    <cellStyle name="Normal 11 5 2 6" xfId="11193" xr:uid="{AC43B140-A663-4A6F-BDC0-FEEF56036AE3}"/>
    <cellStyle name="Normal 11 5 2 7" xfId="18467" xr:uid="{07510AD4-6C67-4E66-80DB-677D9675F6AE}"/>
    <cellStyle name="Normal 11 5 3" xfId="2552" xr:uid="{6A60FE24-1592-4932-862F-C1C9EC88B056}"/>
    <cellStyle name="Normal 11 5 4" xfId="2615" xr:uid="{10476560-253B-41CE-9D0D-2028DA8ED71D}"/>
    <cellStyle name="Normal 11 5 5" xfId="2850" xr:uid="{EAC2C472-59CD-4396-B5D6-CB3340BD3702}"/>
    <cellStyle name="Normal 11 5 5 2" xfId="3723" xr:uid="{A3BB6875-6C96-4A19-AF5E-869522BE1F23}"/>
    <cellStyle name="Normal 11 5 5 2 2" xfId="5156" xr:uid="{B0D9A132-4F0E-4069-A0C6-C60F50A0EB71}"/>
    <cellStyle name="Normal 11 5 5 2 2 2" xfId="8092" xr:uid="{6B6CCC78-1737-40D7-8CDC-50186C9D0717}"/>
    <cellStyle name="Normal 11 5 5 2 2 2 2" xfId="23776" xr:uid="{2513F722-F384-4417-8C85-93F0ECE0B06E}"/>
    <cellStyle name="Normal 11 5 5 2 2 3" xfId="20869" xr:uid="{393EDB2A-FBED-47F3-A742-CE7CC7758EC9}"/>
    <cellStyle name="Normal 11 5 5 2 3" xfId="6666" xr:uid="{0A54F7E2-4635-417F-888E-3DEFC9B2CD25}"/>
    <cellStyle name="Normal 11 5 5 2 3 2" xfId="22350" xr:uid="{E7F7F027-EEF8-42F5-90E6-D66CDE57AB09}"/>
    <cellStyle name="Normal 11 5 5 2 4" xfId="19442" xr:uid="{C564C8CB-00DD-4F2C-92F0-8635F82BF889}"/>
    <cellStyle name="Normal 11 5 5 3" xfId="4445" xr:uid="{FD1EF7E7-6E27-4DA3-BA0E-5DBB94D58FBF}"/>
    <cellStyle name="Normal 11 5 5 3 2" xfId="7381" xr:uid="{0D5A6506-9DF1-4903-97DF-93BB23B547FE}"/>
    <cellStyle name="Normal 11 5 5 3 2 2" xfId="23065" xr:uid="{3E58D05D-2576-4BCD-9FF6-AD1F82019A0E}"/>
    <cellStyle name="Normal 11 5 5 3 3" xfId="20158" xr:uid="{C04652E3-A774-4D3C-BF18-C6D9D9196E0D}"/>
    <cellStyle name="Normal 11 5 5 4" xfId="5955" xr:uid="{513A1945-F603-4917-AE57-3AF6FFADD8A4}"/>
    <cellStyle name="Normal 11 5 5 4 2" xfId="21639" xr:uid="{C0A8F88F-1C43-4E07-AB23-A89212EEFE4D}"/>
    <cellStyle name="Normal 11 5 5 5" xfId="18704" xr:uid="{5EB6771C-E0B1-44F7-BAC4-7AD51F6BA1BE}"/>
    <cellStyle name="Normal 11 5 6" xfId="3428" xr:uid="{2E936F8D-E018-4F3F-8621-ED74CD9CE9C2}"/>
    <cellStyle name="Normal 11 5 6 2" xfId="4863" xr:uid="{492E4766-6DBE-4124-92E4-A01F85D34CCE}"/>
    <cellStyle name="Normal 11 5 6 2 2" xfId="7799" xr:uid="{14EA991F-63E2-4244-B823-E51D352E71BF}"/>
    <cellStyle name="Normal 11 5 6 2 2 2" xfId="23483" xr:uid="{E860415E-715A-443F-8A9C-618D44EC397D}"/>
    <cellStyle name="Normal 11 5 6 2 3" xfId="20576" xr:uid="{9E78EBE3-13E0-45AF-99DC-97CCA6EFCB06}"/>
    <cellStyle name="Normal 11 5 6 3" xfId="6373" xr:uid="{4B3266E6-5B7B-40C7-B3B6-8CC7F78AF0C5}"/>
    <cellStyle name="Normal 11 5 6 3 2" xfId="22057" xr:uid="{D2844F67-93BD-4624-84B5-F547AD25C450}"/>
    <cellStyle name="Normal 11 5 6 4" xfId="19149" xr:uid="{86D91384-736A-441D-971B-4A1C8B2EDA26}"/>
    <cellStyle name="Normal 11 5 7" xfId="4152" xr:uid="{25B6CF27-87F9-4063-AA5A-8D5E2DFD7DA7}"/>
    <cellStyle name="Normal 11 5 7 2" xfId="7088" xr:uid="{27E34EB6-C9C3-47FA-B419-F458C16BF86D}"/>
    <cellStyle name="Normal 11 5 7 2 2" xfId="22772" xr:uid="{F9CA0F2B-424E-401A-A7F4-77630ABBDAF6}"/>
    <cellStyle name="Normal 11 5 7 3" xfId="19865" xr:uid="{67E70E37-ADAF-4C7C-A431-23330013D7C1}"/>
    <cellStyle name="Normal 11 5 8" xfId="5662" xr:uid="{6A820B7C-DABA-4CA8-B7ED-0BA6D876C8EF}"/>
    <cellStyle name="Normal 11 5 8 2" xfId="21346" xr:uid="{05E79C1B-E00A-4D79-9836-91B70F28144F}"/>
    <cellStyle name="Normal 11 5 9" xfId="11192" xr:uid="{F6983148-2397-445E-B87B-E53815715F18}"/>
    <cellStyle name="Normal 11 6" xfId="2310" xr:uid="{592A619D-FB39-4F3F-BC80-2ED8D255159C}"/>
    <cellStyle name="Normal 11 6 2" xfId="2578" xr:uid="{87FCC9C0-1515-4C38-851C-20F6E1D66E1D}"/>
    <cellStyle name="Normal 11 6 2 2" xfId="3021" xr:uid="{33BD4F73-8518-40AE-BE27-2AAE25F60FA9}"/>
    <cellStyle name="Normal 11 6 2 2 2" xfId="3885" xr:uid="{ADBA6FE0-AE93-4D50-9139-3C97FBC053D8}"/>
    <cellStyle name="Normal 11 6 2 2 2 2" xfId="5318" xr:uid="{E55A59FE-1B83-4AAD-93EF-30FA11F18ED5}"/>
    <cellStyle name="Normal 11 6 2 2 2 2 2" xfId="8254" xr:uid="{D13BBB76-D864-4945-859C-D3952CDFEF76}"/>
    <cellStyle name="Normal 11 6 2 2 2 2 2 2" xfId="23938" xr:uid="{2AAFFA43-7288-4104-9CBD-1DE37C170CE8}"/>
    <cellStyle name="Normal 11 6 2 2 2 2 3" xfId="21031" xr:uid="{242F6AF0-C97E-4253-A7CB-E16269A97933}"/>
    <cellStyle name="Normal 11 6 2 2 2 3" xfId="6828" xr:uid="{131E39F1-1D23-47AA-90DF-29CEA4793D87}"/>
    <cellStyle name="Normal 11 6 2 2 2 3 2" xfId="22512" xr:uid="{67F34F58-41A1-438A-AC1E-188EC9B730D3}"/>
    <cellStyle name="Normal 11 6 2 2 2 4" xfId="19604" xr:uid="{D2F3E90E-F432-4E8E-8E28-E5A7925B9E83}"/>
    <cellStyle name="Normal 11 6 2 2 3" xfId="4607" xr:uid="{9F8F5087-504C-4C19-8C5F-3BBA774B2B51}"/>
    <cellStyle name="Normal 11 6 2 2 3 2" xfId="7543" xr:uid="{5FE17541-ADDC-4537-A991-612FED6FF4C6}"/>
    <cellStyle name="Normal 11 6 2 2 3 2 2" xfId="23227" xr:uid="{E2EAAF6B-7B94-4D2B-BCAF-ED809DE71649}"/>
    <cellStyle name="Normal 11 6 2 2 3 3" xfId="20320" xr:uid="{3964419D-6E82-4C54-A9B7-1A70E769F6FC}"/>
    <cellStyle name="Normal 11 6 2 2 4" xfId="6117" xr:uid="{525921BA-2262-42F5-A1D7-49C83B3CAFD0}"/>
    <cellStyle name="Normal 11 6 2 2 4 2" xfId="21801" xr:uid="{900DAB1B-AE53-403B-9C1A-E4CF7E9701FA}"/>
    <cellStyle name="Normal 11 6 2 2 5" xfId="18868" xr:uid="{63C966C6-D259-4E13-A782-82D9843005BD}"/>
    <cellStyle name="Normal 11 6 2 3" xfId="3587" xr:uid="{16B64C03-880F-4BAF-843F-3D27DEBAF6A0}"/>
    <cellStyle name="Normal 11 6 2 3 2" xfId="5021" xr:uid="{EE9426E1-6B0E-46C3-AA04-3A124A365AED}"/>
    <cellStyle name="Normal 11 6 2 3 2 2" xfId="7957" xr:uid="{CE1E7AFA-2563-4ABE-8B5A-0D23A2E5245A}"/>
    <cellStyle name="Normal 11 6 2 3 2 2 2" xfId="23641" xr:uid="{983ACCF8-2113-472A-867D-AB449E288654}"/>
    <cellStyle name="Normal 11 6 2 3 2 3" xfId="20734" xr:uid="{53A9A9DE-DBAC-48ED-A9FC-19AEBF1BF4B6}"/>
    <cellStyle name="Normal 11 6 2 3 3" xfId="6531" xr:uid="{B7E21AAC-5D02-41C0-A5E3-F27D6D946B15}"/>
    <cellStyle name="Normal 11 6 2 3 3 2" xfId="22215" xr:uid="{00B07B19-F4C4-4D3A-A9FE-E65E8E22ACFA}"/>
    <cellStyle name="Normal 11 6 2 3 4" xfId="19307" xr:uid="{EF5E5100-727B-4346-8517-00C3A7174556}"/>
    <cellStyle name="Normal 11 6 2 4" xfId="4310" xr:uid="{C5F172E0-49F1-4BA5-9F70-BB4E4C7FCEDC}"/>
    <cellStyle name="Normal 11 6 2 4 2" xfId="7246" xr:uid="{201A416A-3B29-4326-89A7-26F548DB72E3}"/>
    <cellStyle name="Normal 11 6 2 4 2 2" xfId="22930" xr:uid="{8FF854AA-DC0F-4CE4-9CA4-89EA56AEEE27}"/>
    <cellStyle name="Normal 11 6 2 4 3" xfId="20023" xr:uid="{1A0885A9-5096-4E8D-91B1-13E3A5F224C1}"/>
    <cellStyle name="Normal 11 6 2 5" xfId="5820" xr:uid="{C182B213-6D32-4862-93FD-1736B09EDDDE}"/>
    <cellStyle name="Normal 11 6 2 5 2" xfId="21504" xr:uid="{8FEEA72E-B4C4-4977-B008-2317D6A5097B}"/>
    <cellStyle name="Normal 11 6 2 6" xfId="11195" xr:uid="{4A87A60B-7E59-43AC-A825-FAC57DA82400}"/>
    <cellStyle name="Normal 11 6 2 6 2" xfId="24683" xr:uid="{51B76AC2-602B-4900-950F-FB3615D76A1B}"/>
    <cellStyle name="Normal 11 6 2 7" xfId="18539" xr:uid="{F3A967A3-F6A1-4B06-9761-C187313322A6}"/>
    <cellStyle name="Normal 11 6 3" xfId="2900" xr:uid="{3F9C367B-B932-429A-97E6-9C61B94BAF35}"/>
    <cellStyle name="Normal 11 6 3 2" xfId="3773" xr:uid="{5D29ED17-316D-4103-AAC1-9123E3D912D1}"/>
    <cellStyle name="Normal 11 6 3 2 2" xfId="5206" xr:uid="{D34110F0-E6CB-4444-B38D-D02F1165BFE4}"/>
    <cellStyle name="Normal 11 6 3 2 2 2" xfId="8142" xr:uid="{558E68A2-9636-499D-A2A7-40396F5C15DB}"/>
    <cellStyle name="Normal 11 6 3 2 2 2 2" xfId="23826" xr:uid="{CB872F7D-DA90-48F6-90CA-61CDC299C9E3}"/>
    <cellStyle name="Normal 11 6 3 2 2 3" xfId="20919" xr:uid="{6E5FFCB0-D19D-458C-BFDE-D76A2BFE48C3}"/>
    <cellStyle name="Normal 11 6 3 2 3" xfId="6716" xr:uid="{84BBB2B9-5953-4CA8-AD6E-4D8DC7A3172C}"/>
    <cellStyle name="Normal 11 6 3 2 3 2" xfId="22400" xr:uid="{D90BC343-AE63-4341-A13C-36F415D01B3E}"/>
    <cellStyle name="Normal 11 6 3 2 4" xfId="19492" xr:uid="{0DBCE07D-9CC0-481A-987E-A806809235B9}"/>
    <cellStyle name="Normal 11 6 3 3" xfId="4495" xr:uid="{9E27EFC7-1CB3-4D8B-8A8C-DFE72372007E}"/>
    <cellStyle name="Normal 11 6 3 3 2" xfId="7431" xr:uid="{8912B638-AF9D-43DE-9DFE-6F64A15302A0}"/>
    <cellStyle name="Normal 11 6 3 3 2 2" xfId="23115" xr:uid="{C745D4A5-20F5-4419-B55D-0526E0B36486}"/>
    <cellStyle name="Normal 11 6 3 3 3" xfId="20208" xr:uid="{5A2C4F5D-DDDA-423C-9CE8-A3BD289CBDEC}"/>
    <cellStyle name="Normal 11 6 3 4" xfId="6005" xr:uid="{4A8BFD71-F18A-4F2C-ABCD-5CDE9AEE4F36}"/>
    <cellStyle name="Normal 11 6 3 4 2" xfId="21689" xr:uid="{6133A462-5519-415E-BD24-9286C15AAB71}"/>
    <cellStyle name="Normal 11 6 3 5" xfId="18754" xr:uid="{C84C6C3A-3C16-4FEA-8012-4FBA0B7FCF5F}"/>
    <cellStyle name="Normal 11 6 4" xfId="3478" xr:uid="{FA46D81B-73EC-46B4-99D2-EC707738E88B}"/>
    <cellStyle name="Normal 11 6 4 2" xfId="4913" xr:uid="{252AAEA4-A514-4FC2-8285-251784EC2BA8}"/>
    <cellStyle name="Normal 11 6 4 2 2" xfId="7849" xr:uid="{1AC5FE4C-6199-43F3-B111-17AB4BF33FB6}"/>
    <cellStyle name="Normal 11 6 4 2 2 2" xfId="23533" xr:uid="{5169E75D-3E8F-4BBD-A284-D14450188071}"/>
    <cellStyle name="Normal 11 6 4 2 3" xfId="20626" xr:uid="{991AD705-5F99-417B-87F4-BB82069AD90A}"/>
    <cellStyle name="Normal 11 6 4 3" xfId="6423" xr:uid="{6ECC20F3-4B9E-4703-8D03-85DC933CCE14}"/>
    <cellStyle name="Normal 11 6 4 3 2" xfId="22107" xr:uid="{E4884A00-3E98-4BCF-8D18-945A960F6B48}"/>
    <cellStyle name="Normal 11 6 4 4" xfId="19199" xr:uid="{B69F9195-5C24-460D-B238-2771EE9D3C74}"/>
    <cellStyle name="Normal 11 6 5" xfId="4202" xr:uid="{716D2259-3C82-4F00-95B5-5AE86473DF41}"/>
    <cellStyle name="Normal 11 6 5 2" xfId="7138" xr:uid="{2CBBAB77-40F9-43C5-A8FA-C1E33D17008A}"/>
    <cellStyle name="Normal 11 6 5 2 2" xfId="22822" xr:uid="{CC5BD09E-6719-4256-B0DC-DF362445B482}"/>
    <cellStyle name="Normal 11 6 5 3" xfId="19915" xr:uid="{85B662AA-B005-4B83-A660-E28C978F18A7}"/>
    <cellStyle name="Normal 11 6 6" xfId="5712" xr:uid="{7EA75F65-F623-45BB-8A5B-3E66AE8B5F02}"/>
    <cellStyle name="Normal 11 6 6 2" xfId="21396" xr:uid="{17CE3FE3-EEF2-4D8D-B9D3-F7C656F21302}"/>
    <cellStyle name="Normal 11 6 7" xfId="11194" xr:uid="{3AB5A6A0-E185-4270-B6A8-B3D191C7074B}"/>
    <cellStyle name="Normal 11 6 7 2" xfId="24682" xr:uid="{690A4302-C719-493B-93B2-E35917F68DF6}"/>
    <cellStyle name="Normal 11 6 8" xfId="18391" xr:uid="{A8E11DAF-3C16-4200-9C1E-AFE6A85DF4E7}"/>
    <cellStyle name="Normal 11 7" xfId="2339" xr:uid="{053ED028-B198-405B-934C-7EB87CB96EB2}"/>
    <cellStyle name="Normal 11 7 2" xfId="2929" xr:uid="{CC3D97FA-E623-4B32-97FB-DFE0EA5F3288}"/>
    <cellStyle name="Normal 11 7 2 2" xfId="3802" xr:uid="{C7945C27-1F85-45D8-8E29-A49E6AE9F7C6}"/>
    <cellStyle name="Normal 11 7 2 2 2" xfId="5235" xr:uid="{63902E72-B734-4069-BBD2-511277299DF0}"/>
    <cellStyle name="Normal 11 7 2 2 2 2" xfId="8171" xr:uid="{7BF727B8-F179-429C-AFA1-530D8A7758F1}"/>
    <cellStyle name="Normal 11 7 2 2 2 2 2" xfId="23855" xr:uid="{A58AEC92-50A7-4BD2-B0E7-2C69EF0F8A16}"/>
    <cellStyle name="Normal 11 7 2 2 2 3" xfId="20948" xr:uid="{8EC4964A-033D-481C-82A2-E4C80BD9656B}"/>
    <cellStyle name="Normal 11 7 2 2 3" xfId="6745" xr:uid="{8DF9535A-6D24-4393-AECE-F05AD371CDE4}"/>
    <cellStyle name="Normal 11 7 2 2 3 2" xfId="22429" xr:uid="{C4A4F141-25DE-4C8D-9131-E888E948845C}"/>
    <cellStyle name="Normal 11 7 2 2 4" xfId="19521" xr:uid="{018AFB08-7A51-45C7-868B-11B2DC70B81C}"/>
    <cellStyle name="Normal 11 7 2 3" xfId="4524" xr:uid="{E3DA43F8-7BD9-4D76-89F1-B56BD9E3B26C}"/>
    <cellStyle name="Normal 11 7 2 3 2" xfId="7460" xr:uid="{D59A6169-6E03-402F-82EB-6D7598C01D6E}"/>
    <cellStyle name="Normal 11 7 2 3 2 2" xfId="23144" xr:uid="{74077FC9-0ADD-40B2-A892-C4BECEC9F934}"/>
    <cellStyle name="Normal 11 7 2 3 3" xfId="20237" xr:uid="{3C5D10C6-759A-4E61-A75D-6612BA69F39D}"/>
    <cellStyle name="Normal 11 7 2 4" xfId="6034" xr:uid="{B89638A3-F2CF-4A98-AAB9-199765663FD2}"/>
    <cellStyle name="Normal 11 7 2 4 2" xfId="21718" xr:uid="{5AA4C6D2-DEC6-4C3D-8622-BBDA64AE5FF6}"/>
    <cellStyle name="Normal 11 7 2 5" xfId="11197" xr:uid="{7B0B85C6-037A-4CA9-8321-A5BDD053EC63}"/>
    <cellStyle name="Normal 11 7 2 5 2" xfId="24685" xr:uid="{CF122D6A-A925-4BF4-A269-12A3F6779CF9}"/>
    <cellStyle name="Normal 11 7 2 6" xfId="18783" xr:uid="{57B19F75-7D9D-496B-8C98-4F4CCC0D89A2}"/>
    <cellStyle name="Normal 11 7 3" xfId="3507" xr:uid="{DF1A63D0-7BD3-485A-9092-03E5A8FC78B5}"/>
    <cellStyle name="Normal 11 7 3 2" xfId="4942" xr:uid="{7CE5BE66-38C8-457C-AC1E-065818329486}"/>
    <cellStyle name="Normal 11 7 3 2 2" xfId="7878" xr:uid="{03CDF493-1084-49A5-BDDC-FECDF5AF22D1}"/>
    <cellStyle name="Normal 11 7 3 2 2 2" xfId="23562" xr:uid="{CCC9B62D-1DA5-4415-9C8F-289C882F8CD6}"/>
    <cellStyle name="Normal 11 7 3 2 3" xfId="20655" xr:uid="{D10F42CF-3951-4C49-A73C-848B8C3695D5}"/>
    <cellStyle name="Normal 11 7 3 3" xfId="6452" xr:uid="{EC168061-50A2-4463-86C2-1C5735148ABF}"/>
    <cellStyle name="Normal 11 7 3 3 2" xfId="22136" xr:uid="{E3E25611-FCB6-46DF-9E6D-FB38C0170A36}"/>
    <cellStyle name="Normal 11 7 3 4" xfId="19228" xr:uid="{CC2A0361-1B0A-44D1-8976-6EC1DD9E099D}"/>
    <cellStyle name="Normal 11 7 4" xfId="4231" xr:uid="{262669B2-AC3B-4DFB-89A2-DF8D11BB1FBB}"/>
    <cellStyle name="Normal 11 7 4 2" xfId="7167" xr:uid="{C1B27C68-3876-4FFE-AAAE-449123E2BC1F}"/>
    <cellStyle name="Normal 11 7 4 2 2" xfId="22851" xr:uid="{2FA1F2F0-EB36-4CD5-9090-9AFEA248E6C5}"/>
    <cellStyle name="Normal 11 7 4 3" xfId="19944" xr:uid="{CEC54D42-B08F-4E52-B74A-FBAB4109DC20}"/>
    <cellStyle name="Normal 11 7 5" xfId="5741" xr:uid="{CE0854BB-CF3A-4C93-882D-9B4824061A02}"/>
    <cellStyle name="Normal 11 7 5 2" xfId="21425" xr:uid="{CC14E001-7963-4FEF-AC08-3C3A8F07B6DE}"/>
    <cellStyle name="Normal 11 7 6" xfId="11196" xr:uid="{3C880445-58CC-4AE2-8DB2-426591052D15}"/>
    <cellStyle name="Normal 11 7 6 2" xfId="24684" xr:uid="{744E4233-E866-4D4A-BB37-48FE5B9F5FA8}"/>
    <cellStyle name="Normal 11 7 7" xfId="18420" xr:uid="{7567D62B-CB0E-4C6D-B834-138D7716FE13}"/>
    <cellStyle name="Normal 11 8" xfId="2111" xr:uid="{16391491-F483-4258-A747-76E318C08DDE}"/>
    <cellStyle name="Normal 11 8 2" xfId="3261" xr:uid="{13E3C8D2-447F-4130-8940-9FC7EC4D122B}"/>
    <cellStyle name="Normal 11 8 2 2" xfId="4005" xr:uid="{582F1ADF-8D32-48D9-A7C8-DF67EB732077}"/>
    <cellStyle name="Normal 11 8 2 2 2" xfId="5438" xr:uid="{77E2DFF4-F34F-4551-90BE-71276E072EF2}"/>
    <cellStyle name="Normal 11 8 2 2 2 2" xfId="8374" xr:uid="{A8C7AC97-A596-4C65-8EA6-D9E614C6BAD1}"/>
    <cellStyle name="Normal 11 8 2 2 2 2 2" xfId="24058" xr:uid="{F05A1F25-1351-4127-9065-523BDEBE9F6F}"/>
    <cellStyle name="Normal 11 8 2 2 2 3" xfId="21151" xr:uid="{51E40E04-4A9C-458D-A48B-E54F59404E70}"/>
    <cellStyle name="Normal 11 8 2 2 3" xfId="6948" xr:uid="{BD6D50AF-32D8-40BF-AA29-035B26E23D72}"/>
    <cellStyle name="Normal 11 8 2 2 3 2" xfId="22632" xr:uid="{5AD99EA3-B63F-4B6C-807B-F0E99901EAF4}"/>
    <cellStyle name="Normal 11 8 2 2 4" xfId="19724" xr:uid="{498800F4-F4A3-4E88-82E9-3EE611DC21D4}"/>
    <cellStyle name="Normal 11 8 2 3" xfId="4727" xr:uid="{F902B72C-52B1-4206-BFAA-D4BCE076B167}"/>
    <cellStyle name="Normal 11 8 2 3 2" xfId="7663" xr:uid="{6AD90ECA-2FB3-412B-AA4D-6553689720D2}"/>
    <cellStyle name="Normal 11 8 2 3 2 2" xfId="23347" xr:uid="{F465E09E-D2A8-4361-92C3-234DA68FF21E}"/>
    <cellStyle name="Normal 11 8 2 3 3" xfId="20440" xr:uid="{5ACB331C-7167-4102-A7E0-B2B27A00C808}"/>
    <cellStyle name="Normal 11 8 2 4" xfId="6237" xr:uid="{CBBEF277-9AD1-4D49-80D7-CBBA8B641C99}"/>
    <cellStyle name="Normal 11 8 2 4 2" xfId="21921" xr:uid="{B4788634-2AAB-4C9D-9D34-4E498B9BEF82}"/>
    <cellStyle name="Normal 11 8 2 5" xfId="11199" xr:uid="{5D18485C-0145-4831-9BBC-6D189F04385E}"/>
    <cellStyle name="Normal 11 8 2 5 2" xfId="24687" xr:uid="{7866E700-A794-4C2B-BE80-95A50A50A8DF}"/>
    <cellStyle name="Normal 11 8 2 6" xfId="19008" xr:uid="{16E14360-352C-4A98-9E46-968884491EBF}"/>
    <cellStyle name="Normal 11 8 3" xfId="3350" xr:uid="{57F23DED-6DCD-4650-BBF8-82DCFA7E47FE}"/>
    <cellStyle name="Normal 11 8 3 2" xfId="4785" xr:uid="{65206A29-16BB-4228-881D-AF74F76772F1}"/>
    <cellStyle name="Normal 11 8 3 2 2" xfId="7721" xr:uid="{7BD66051-E711-4C30-ABF4-993D36311764}"/>
    <cellStyle name="Normal 11 8 3 2 2 2" xfId="23405" xr:uid="{7F530F34-7D79-4373-BCE2-65BBA2457333}"/>
    <cellStyle name="Normal 11 8 3 2 3" xfId="20498" xr:uid="{988351EF-7A1E-46A3-BB2A-F92F4B4FA283}"/>
    <cellStyle name="Normal 11 8 3 3" xfId="6295" xr:uid="{DF7CCA57-0964-4E92-871B-3CD45D29AFA8}"/>
    <cellStyle name="Normal 11 8 3 3 2" xfId="21979" xr:uid="{B2D8A96D-1657-4145-873E-0CCE5677C5BC}"/>
    <cellStyle name="Normal 11 8 3 4" xfId="19071" xr:uid="{BE35FEED-B445-4C19-AFCA-5618BD8B6FE3}"/>
    <cellStyle name="Normal 11 8 4" xfId="4074" xr:uid="{7FB7CD6A-4103-41F2-A2B8-97CDBDD78725}"/>
    <cellStyle name="Normal 11 8 4 2" xfId="7010" xr:uid="{F73DF1C6-0502-45C5-8A0E-3FCFF601E5B2}"/>
    <cellStyle name="Normal 11 8 4 2 2" xfId="22694" xr:uid="{35C18574-3831-4CFE-B9CA-6BBBCEABF3F2}"/>
    <cellStyle name="Normal 11 8 4 3" xfId="19787" xr:uid="{E6C8DCCA-793C-445C-A97D-659342EFFDB5}"/>
    <cellStyle name="Normal 11 8 5" xfId="5584" xr:uid="{FCD388E0-43AE-42A5-A171-8C57BB4C7CDB}"/>
    <cellStyle name="Normal 11 8 5 2" xfId="21268" xr:uid="{0629DF29-DEF1-4A8E-9B05-F210B3E7D085}"/>
    <cellStyle name="Normal 11 8 6" xfId="11198" xr:uid="{04E3336E-7501-4674-9EC7-F9AABBB8CA1B}"/>
    <cellStyle name="Normal 11 8 6 2" xfId="24686" xr:uid="{7D803416-964F-4455-9704-327C9D56D4B6}"/>
    <cellStyle name="Normal 11 8 7" xfId="18246" xr:uid="{F3571BCE-D54E-4FAC-96E5-F3B8BD65E790}"/>
    <cellStyle name="Normal 11 9" xfId="2767" xr:uid="{A60734F1-4A49-4F0E-A3DD-C5EDE2093833}"/>
    <cellStyle name="Normal 11 9 2" xfId="3659" xr:uid="{662E50E9-A88D-4190-B304-602D8690BF55}"/>
    <cellStyle name="Normal 11 9 2 2" xfId="5092" xr:uid="{138E94F1-41D4-49DE-820D-6DB26D36EE23}"/>
    <cellStyle name="Normal 11 9 2 2 2" xfId="8028" xr:uid="{489F178A-D9F4-4335-8336-9931952FB9D8}"/>
    <cellStyle name="Normal 11 9 2 2 2 2" xfId="23712" xr:uid="{4703F87C-F8EC-41B4-A694-7AC8FC78EEF8}"/>
    <cellStyle name="Normal 11 9 2 2 3" xfId="20805" xr:uid="{57121D16-CDAB-4177-9395-21ED15668894}"/>
    <cellStyle name="Normal 11 9 2 3" xfId="6602" xr:uid="{9D5F5DCE-BC64-4D95-9784-BA6ED8AF59DF}"/>
    <cellStyle name="Normal 11 9 2 3 2" xfId="22286" xr:uid="{C82907B3-0A77-4FD6-93BA-79F5AD1049B6}"/>
    <cellStyle name="Normal 11 9 2 4" xfId="11201" xr:uid="{DFB98260-E565-4069-B3A5-1D63500FE7F8}"/>
    <cellStyle name="Normal 11 9 2 4 2" xfId="24689" xr:uid="{7E6D76E7-8838-4326-81DF-3FA2B558C1EF}"/>
    <cellStyle name="Normal 11 9 2 5" xfId="19378" xr:uid="{46EAB1E3-2266-42E7-BE27-BF5FC12B0A58}"/>
    <cellStyle name="Normal 11 9 3" xfId="4381" xr:uid="{36CAB3EA-16EB-45AE-9A13-9434CA856D39}"/>
    <cellStyle name="Normal 11 9 3 2" xfId="7317" xr:uid="{E834ECC5-3CFE-4DAD-ABFE-3266179B2525}"/>
    <cellStyle name="Normal 11 9 3 2 2" xfId="23001" xr:uid="{A7A7D55B-35D4-4BF1-8509-0582A9A1B35B}"/>
    <cellStyle name="Normal 11 9 3 3" xfId="20094" xr:uid="{945F92BF-D7EA-43ED-AEEE-48DBF984FC46}"/>
    <cellStyle name="Normal 11 9 4" xfId="5891" xr:uid="{7A9DCF92-D871-42D7-8CB9-5144409305F4}"/>
    <cellStyle name="Normal 11 9 4 2" xfId="21575" xr:uid="{ECE42B61-DD1D-4F73-8842-B869C87CE3F1}"/>
    <cellStyle name="Normal 11 9 5" xfId="11200" xr:uid="{E53A4229-D3AC-49E0-A8DD-07BA7DE52822}"/>
    <cellStyle name="Normal 11 9 5 2" xfId="24688" xr:uid="{1914DBA9-EE73-4BC7-8C2B-5BB4A5CBBA48}"/>
    <cellStyle name="Normal 11 9 6" xfId="18637" xr:uid="{1A09DA92-0F91-4C9F-B333-1D3E7AC47809}"/>
    <cellStyle name="Normal 110" xfId="1174" xr:uid="{29316458-DA3A-4A5B-8868-9D2DB677C920}"/>
    <cellStyle name="Normal 110 2" xfId="3001" xr:uid="{4067144D-8071-4A77-B60F-98178649D794}"/>
    <cellStyle name="Normal 110 2 2" xfId="13126" xr:uid="{9BFDFF23-1783-4FED-9547-9C65A86D416C}"/>
    <cellStyle name="Normal 110 2 2 2" xfId="15783" xr:uid="{9A9FD4F7-A945-4FE5-BFA1-2890213D73A3}"/>
    <cellStyle name="Normal 110 2 3" xfId="15782" xr:uid="{18C895EB-DC4F-4FC9-954C-756D1D2F3200}"/>
    <cellStyle name="Normal 110 2 4" xfId="13125" xr:uid="{CC494137-CF35-4E57-A9E1-593258516E0F}"/>
    <cellStyle name="Normal 110 3" xfId="13127" xr:uid="{9A5802C6-A889-4AB6-BE4E-C82582FE237B}"/>
    <cellStyle name="Normal 110 3 2" xfId="15784" xr:uid="{990145F5-721D-489F-A52D-5402480EF5D9}"/>
    <cellStyle name="Normal 110 4" xfId="14711" xr:uid="{BDE4A144-DEEA-47F8-9299-F8B5835D6940}"/>
    <cellStyle name="Normal 110 4 2" xfId="17341" xr:uid="{1C805CCA-B6F9-412B-83C9-AE5E95A33AB9}"/>
    <cellStyle name="Normal 110 5" xfId="15781" xr:uid="{D3523715-85E4-4D0C-8AF7-1A9A0D7C00F5}"/>
    <cellStyle name="Normal 110 6" xfId="13124" xr:uid="{565B1C54-E2EC-4A0F-9B85-7B13CA0EEBF7}"/>
    <cellStyle name="Normal 110 7" xfId="18046" xr:uid="{718FA991-E28D-48F3-9B07-AD2CEA5805EA}"/>
    <cellStyle name="Normal 111" xfId="1177" xr:uid="{98235063-546E-4923-B9A0-2D67D6250B6B}"/>
    <cellStyle name="Normal 111 2" xfId="2702" xr:uid="{A179935F-B02B-43E6-BF29-B1CFEAC98F00}"/>
    <cellStyle name="Normal 111 2 2" xfId="13129" xr:uid="{38ECF271-3979-4E55-A55F-050344CE229E}"/>
    <cellStyle name="Normal 111 3" xfId="13128" xr:uid="{CF3CC80B-139D-4D54-BA60-C704CE0102E1}"/>
    <cellStyle name="Normal 111 4" xfId="18049" xr:uid="{761BA787-4E0F-4808-B68A-CC841F1F2B2D}"/>
    <cellStyle name="Normal 112" xfId="1182" xr:uid="{734B2E31-297E-4C0F-A58C-02BF58ECCAE6}"/>
    <cellStyle name="Normal 112 2" xfId="3100" xr:uid="{10A2797E-9BEA-4B83-BF4E-8F5A3416E457}"/>
    <cellStyle name="Normal 112 2 2" xfId="13132" xr:uid="{F745F939-3E4A-4B3D-8494-E2A9F7B8E006}"/>
    <cellStyle name="Normal 112 2 2 2" xfId="15787" xr:uid="{2A028AE6-86FF-4BEA-86A9-422DAA2522EB}"/>
    <cellStyle name="Normal 112 2 3" xfId="15786" xr:uid="{AB0FC46F-A81B-444C-A63B-F37254273F42}"/>
    <cellStyle name="Normal 112 2 4" xfId="13131" xr:uid="{A2BEF470-8FCD-4A76-95CB-2FDF7E75C6ED}"/>
    <cellStyle name="Normal 112 3" xfId="13133" xr:uid="{6082BB03-AC9D-42B5-BA38-20258BC43192}"/>
    <cellStyle name="Normal 112 3 2" xfId="15788" xr:uid="{EE588416-D0A0-4FA0-86B5-89CF774E89DC}"/>
    <cellStyle name="Normal 112 4" xfId="14714" xr:uid="{A6188F0F-094E-40EC-B5EE-1F7B0D73E33F}"/>
    <cellStyle name="Normal 112 4 2" xfId="17344" xr:uid="{E0D5B683-AA60-47CC-84EE-52FE65C4DE76}"/>
    <cellStyle name="Normal 112 5" xfId="15785" xr:uid="{0C759534-1D66-4D09-A323-B325141C99EC}"/>
    <cellStyle name="Normal 112 6" xfId="13130" xr:uid="{264BC8BC-5E89-475F-B634-3D93BE1E1F47}"/>
    <cellStyle name="Normal 112 7" xfId="18054" xr:uid="{0082D3A0-0BAE-4650-AD0A-E9AE3E5634F9}"/>
    <cellStyle name="Normal 113" xfId="3008" xr:uid="{74B2A2D0-D9BE-4D5A-A621-339460CA5342}"/>
    <cellStyle name="Normal 113 2" xfId="13135" xr:uid="{067D4A72-A3AB-4A12-AC0F-363AAC0BF352}"/>
    <cellStyle name="Normal 113 2 2" xfId="13136" xr:uid="{0FCFD210-FDAF-4B7B-B925-374AD435D4BD}"/>
    <cellStyle name="Normal 113 2 2 2" xfId="15791" xr:uid="{7F9B90B2-7529-428F-9374-0C3B16000EF6}"/>
    <cellStyle name="Normal 113 2 3" xfId="15790" xr:uid="{A9C0A46D-1CBC-447B-B10C-B118AA483150}"/>
    <cellStyle name="Normal 113 3" xfId="13137" xr:uid="{74EFEB77-1804-4CD8-8C5B-430226F9A87D}"/>
    <cellStyle name="Normal 113 3 2" xfId="15792" xr:uid="{D890D3EF-9D5B-47B7-9EB1-F78002B64137}"/>
    <cellStyle name="Normal 113 4" xfId="15789" xr:uid="{B1912B6A-2AB3-4E5E-8E0D-9AB151EEF7E3}"/>
    <cellStyle name="Normal 113 5" xfId="13134" xr:uid="{54041347-153B-45E7-9D27-4CBB8B492C24}"/>
    <cellStyle name="Normal 114" xfId="2999" xr:uid="{0EAF1790-85E6-44AD-B70E-9A9D5BD6AD2F}"/>
    <cellStyle name="Normal 114 2" xfId="3871" xr:uid="{AE34BA57-EAC9-4A94-9FE5-03FCC00285B9}"/>
    <cellStyle name="Normal 114 2 2" xfId="5304" xr:uid="{D494DE28-DA68-4C1B-BCE9-2CD444D8E58E}"/>
    <cellStyle name="Normal 114 2 2 2" xfId="8240" xr:uid="{B31CCDA6-BEEE-4AD7-94DA-351D5259C22E}"/>
    <cellStyle name="Normal 114 2 2 2 2" xfId="23924" xr:uid="{0A866081-0372-451E-BFD6-92ED95823D8B}"/>
    <cellStyle name="Normal 114 2 2 3" xfId="21017" xr:uid="{C43FD194-3FD4-4F81-B178-5530C5CBA2BF}"/>
    <cellStyle name="Normal 114 2 3" xfId="6814" xr:uid="{5CF2BB1B-0FB0-42FB-B452-C0A50DEF8D32}"/>
    <cellStyle name="Normal 114 2 3 2" xfId="22498" xr:uid="{DD8F68E6-80AB-4D63-A12B-D990BDBC7648}"/>
    <cellStyle name="Normal 114 2 4" xfId="13139" xr:uid="{DACD940E-91D4-4FAC-8A1E-538431F4B293}"/>
    <cellStyle name="Normal 114 2 5" xfId="19590" xr:uid="{BBD87D69-F3EC-4228-8B55-07323E4DDE65}"/>
    <cellStyle name="Normal 114 3" xfId="4593" xr:uid="{651A3885-5068-4857-B627-A3E014130724}"/>
    <cellStyle name="Normal 114 3 2" xfId="7529" xr:uid="{A040A934-A36D-47CC-B721-26B72343EB8F}"/>
    <cellStyle name="Normal 114 3 2 2" xfId="23213" xr:uid="{FB18D771-0F01-4E46-899B-2A522B6C1B0F}"/>
    <cellStyle name="Normal 114 3 3" xfId="20306" xr:uid="{7192090F-7721-4F75-BF59-9EE8AE48347E}"/>
    <cellStyle name="Normal 114 4" xfId="6103" xr:uid="{C110BDAA-096A-4222-9F86-5EC451132A8A}"/>
    <cellStyle name="Normal 114 4 2" xfId="21787" xr:uid="{D97A66AB-0454-4285-B479-16C0C411A52F}"/>
    <cellStyle name="Normal 114 5" xfId="13138" xr:uid="{6629FD43-8B2D-4F64-8B97-5D578B77A8E4}"/>
    <cellStyle name="Normal 114 6" xfId="18852" xr:uid="{1F4004E1-674C-4581-9F44-A59B3151DA60}"/>
    <cellStyle name="Normal 115" xfId="2717" xr:uid="{DD6A944D-9C86-4AD9-8B69-E63FBF523DEC}"/>
    <cellStyle name="Normal 115 2" xfId="3629" xr:uid="{C5B3E8FD-34DA-49ED-91EC-F99FC3356D8C}"/>
    <cellStyle name="Normal 115 2 2" xfId="5063" xr:uid="{627778EE-6482-4B61-A461-5B6634966FE9}"/>
    <cellStyle name="Normal 115 2 2 2" xfId="7999" xr:uid="{C80AE192-98CA-4996-97C8-FF1A04D3658D}"/>
    <cellStyle name="Normal 115 2 2 2 2" xfId="23683" xr:uid="{F8EDF88D-0843-4220-89E9-637B398F73D1}"/>
    <cellStyle name="Normal 115 2 2 3" xfId="15794" xr:uid="{177CD3A3-05F7-4D39-AE7A-AEF0FD49B1DF}"/>
    <cellStyle name="Normal 115 2 2 4" xfId="20776" xr:uid="{B79154DA-FE8B-4E92-A2A0-45449F4B465C}"/>
    <cellStyle name="Normal 115 2 3" xfId="6573" xr:uid="{B532DC6D-C53F-45C0-9CAB-F9E8FD24F546}"/>
    <cellStyle name="Normal 115 2 3 2" xfId="22257" xr:uid="{0FFF9906-FDCA-4C7E-A9B2-A5F3E9A5A3DE}"/>
    <cellStyle name="Normal 115 2 4" xfId="13141" xr:uid="{91AB7983-A60A-44B2-BAAF-5FB026662C57}"/>
    <cellStyle name="Normal 115 2 5" xfId="19349" xr:uid="{D05572FB-FB0D-4D66-9B49-7201216A671F}"/>
    <cellStyle name="Normal 115 3" xfId="4352" xr:uid="{E3EBD759-EC9C-4161-8072-4EF14535A8EF}"/>
    <cellStyle name="Normal 115 3 2" xfId="7288" xr:uid="{6119D2AD-C08F-47FE-B13F-8942822427F2}"/>
    <cellStyle name="Normal 115 3 2 2" xfId="22972" xr:uid="{CA74CD3C-0D06-478A-960C-6FA377BE9F1E}"/>
    <cellStyle name="Normal 115 3 3" xfId="15793" xr:uid="{6634D826-9CAF-446F-B5FC-24B3006A59D7}"/>
    <cellStyle name="Normal 115 3 4" xfId="20065" xr:uid="{E8292755-47C8-47F5-84D9-AC81A2623AE7}"/>
    <cellStyle name="Normal 115 4" xfId="5862" xr:uid="{757B2F06-507B-4A42-8BEB-EF111786CD19}"/>
    <cellStyle name="Normal 115 4 2" xfId="21546" xr:uid="{C89D8B33-A28A-4057-B7A6-1D352C735A1B}"/>
    <cellStyle name="Normal 115 5" xfId="13140" xr:uid="{E54015AB-B229-49A8-AFED-D8D0DD70BE1D}"/>
    <cellStyle name="Normal 115 6" xfId="18604" xr:uid="{B6751A2B-3508-452A-BA98-5522F7D0B539}"/>
    <cellStyle name="Normal 116" xfId="1862" xr:uid="{51E8977C-4E39-4C97-B4A3-21AD2D9F4253}"/>
    <cellStyle name="Normal 116 2" xfId="13143" xr:uid="{703D74CF-46C4-44E5-A6A8-3C81C682BF0B}"/>
    <cellStyle name="Normal 116 3" xfId="13142" xr:uid="{6E980C37-AD01-4E80-9DC6-97C631904A11}"/>
    <cellStyle name="Normal 117" xfId="2751" xr:uid="{BCB23A26-3D67-47F4-B23C-F38AC284C9AF}"/>
    <cellStyle name="Normal 117 2" xfId="3648" xr:uid="{D4331261-6254-4BEE-8653-3695B05A366A}"/>
    <cellStyle name="Normal 117 2 2" xfId="5081" xr:uid="{3FA48E69-21D2-421F-B11E-7E97883AE4B4}"/>
    <cellStyle name="Normal 117 2 2 2" xfId="8017" xr:uid="{673DF7F4-45C5-403F-A6C9-59B9749BC9B1}"/>
    <cellStyle name="Normal 117 2 2 2 2" xfId="23701" xr:uid="{BF246DF5-4258-458D-A544-32DEEDD15475}"/>
    <cellStyle name="Normal 117 2 2 3" xfId="15796" xr:uid="{AA0F90B7-0CF2-4BFD-8D6B-C3B2C0349E8E}"/>
    <cellStyle name="Normal 117 2 2 4" xfId="20794" xr:uid="{C9DA7E39-3AA7-41B0-A19E-6D3248A59F80}"/>
    <cellStyle name="Normal 117 2 3" xfId="6591" xr:uid="{6D36B8DC-2D13-4320-9CC6-CAD2935E7A80}"/>
    <cellStyle name="Normal 117 2 3 2" xfId="22275" xr:uid="{6A3BBBA6-30A0-4D4A-B56B-421EA9274A73}"/>
    <cellStyle name="Normal 117 2 4" xfId="13145" xr:uid="{893B47ED-A2E6-4C07-92DB-EC859F8F0A52}"/>
    <cellStyle name="Normal 117 2 5" xfId="19367" xr:uid="{169341C6-58F3-48BF-A85C-B024E28C6200}"/>
    <cellStyle name="Normal 117 3" xfId="4370" xr:uid="{17B73B44-7773-4D83-A190-2D2E344DF526}"/>
    <cellStyle name="Normal 117 3 2" xfId="7306" xr:uid="{24A977F3-E343-4DEF-B5E0-F55562A02E4B}"/>
    <cellStyle name="Normal 117 3 2 2" xfId="22990" xr:uid="{3F9DEC6F-6810-4369-AC84-A3FE379F9D13}"/>
    <cellStyle name="Normal 117 3 3" xfId="15795" xr:uid="{07E1E423-1282-4603-85D2-39C61FE2EA0F}"/>
    <cellStyle name="Normal 117 3 4" xfId="20083" xr:uid="{58803E5D-7183-4080-9F79-08AB14C71B0C}"/>
    <cellStyle name="Normal 117 4" xfId="5880" xr:uid="{9F2A7186-6AF9-4DC6-A8C0-D6A946780AF6}"/>
    <cellStyle name="Normal 117 4 2" xfId="21564" xr:uid="{48F5FF4D-8B87-4C20-93C6-BB87D1F0DF6D}"/>
    <cellStyle name="Normal 117 5" xfId="13144" xr:uid="{5970365E-FD6B-4BF2-A0E1-953EE8E34F7A}"/>
    <cellStyle name="Normal 117 6" xfId="18625" xr:uid="{8356B93F-2804-4B4A-8CE4-9E973C81D7BB}"/>
    <cellStyle name="Normal 118" xfId="2714" xr:uid="{EA2EFF23-9927-4183-BE3C-BA27370046AB}"/>
    <cellStyle name="Normal 118 2" xfId="3628" xr:uid="{BB239835-B672-4E41-945E-415DDFC51C78}"/>
    <cellStyle name="Normal 118 2 2" xfId="5062" xr:uid="{DE7555B4-5E34-4344-BD77-D4AC978C6B85}"/>
    <cellStyle name="Normal 118 2 2 2" xfId="7998" xr:uid="{25CA2475-D4E0-4B4F-A778-8B77B8B7FC9F}"/>
    <cellStyle name="Normal 118 2 2 2 2" xfId="23682" xr:uid="{7EBA6A19-81BA-4C79-9B5C-14CEFB84CF06}"/>
    <cellStyle name="Normal 118 2 2 3" xfId="20775" xr:uid="{4E92042B-28F6-4475-990B-EBAAAE68B382}"/>
    <cellStyle name="Normal 118 2 3" xfId="6572" xr:uid="{3EB731B5-F896-4613-BC17-F60553772EC9}"/>
    <cellStyle name="Normal 118 2 3 2" xfId="22256" xr:uid="{20BB9A41-F6B1-4B64-86F5-4B89FED0666C}"/>
    <cellStyle name="Normal 118 2 4" xfId="13147" xr:uid="{262DE18C-2F56-4251-9D57-3ED609CAC749}"/>
    <cellStyle name="Normal 118 2 5" xfId="19348" xr:uid="{2F77B1EF-0B3A-4D5C-8B83-2BC102E32BFC}"/>
    <cellStyle name="Normal 118 3" xfId="4351" xr:uid="{964E6EA4-071C-4996-9BC7-EF304B4700F6}"/>
    <cellStyle name="Normal 118 3 2" xfId="7287" xr:uid="{EA8E7D8A-32C4-4CD1-89D6-6E8F5BCBB598}"/>
    <cellStyle name="Normal 118 3 2 2" xfId="22971" xr:uid="{D8140575-C097-4C92-A5AE-A00C34FBC20A}"/>
    <cellStyle name="Normal 118 3 3" xfId="20064" xr:uid="{121AC7B9-F91C-4600-9A41-DC78B92D8370}"/>
    <cellStyle name="Normal 118 4" xfId="5861" xr:uid="{A790316F-84B5-4FB1-9B67-9C409DF80CC3}"/>
    <cellStyle name="Normal 118 4 2" xfId="21545" xr:uid="{18C4BA25-2444-453C-A5A2-A35A3F049E98}"/>
    <cellStyle name="Normal 118 5" xfId="13146" xr:uid="{C6F8424B-8C5E-406A-8734-65DE6470737F}"/>
    <cellStyle name="Normal 118 6" xfId="18602" xr:uid="{B1DC67BE-06CE-4E61-A2E5-7DC707B62390}"/>
    <cellStyle name="Normal 119" xfId="3093" xr:uid="{568514E3-F2AA-4FD5-A53D-FCB407931CEF}"/>
    <cellStyle name="Normal 119 2" xfId="3937" xr:uid="{484F0D37-E1E8-4641-BF64-56F221585AFB}"/>
    <cellStyle name="Normal 119 2 2" xfId="5370" xr:uid="{C0E504FC-647D-43D2-AFE5-E59624C7DBBA}"/>
    <cellStyle name="Normal 119 2 2 2" xfId="8306" xr:uid="{D938B0BC-0B24-4F5E-92ED-B554EB7F0CE0}"/>
    <cellStyle name="Normal 119 2 2 2 2" xfId="23990" xr:uid="{E92911A1-DCBE-4AAF-82F3-77EE3ACD9B16}"/>
    <cellStyle name="Normal 119 2 2 3" xfId="15798" xr:uid="{8BA5B4B7-38E4-4081-BD88-C9F1B8A03DE4}"/>
    <cellStyle name="Normal 119 2 2 4" xfId="21083" xr:uid="{4046D932-D955-42A1-9A86-BFDE4F29A788}"/>
    <cellStyle name="Normal 119 2 3" xfId="6880" xr:uid="{D30A5A87-6935-426E-B250-DECCAD600E71}"/>
    <cellStyle name="Normal 119 2 3 2" xfId="22564" xr:uid="{A0375687-1599-4635-8CCF-74A3BBF90E7C}"/>
    <cellStyle name="Normal 119 2 4" xfId="13149" xr:uid="{5273F4E0-AA4E-4D73-AD2E-B9EA70060709}"/>
    <cellStyle name="Normal 119 2 5" xfId="19656" xr:uid="{F0E25694-7807-48D2-B85B-16E981513610}"/>
    <cellStyle name="Normal 119 3" xfId="4659" xr:uid="{75BDD823-81E3-4B82-9931-B12959F5AE9F}"/>
    <cellStyle name="Normal 119 3 2" xfId="7595" xr:uid="{2990810A-C207-403D-A454-002E7545D7BE}"/>
    <cellStyle name="Normal 119 3 2 2" xfId="23279" xr:uid="{70496029-8383-44B8-8EE0-06BC59A9D565}"/>
    <cellStyle name="Normal 119 3 3" xfId="15797" xr:uid="{DB827919-EC69-46CE-A6FC-FB0580DA3E58}"/>
    <cellStyle name="Normal 119 3 4" xfId="20372" xr:uid="{E9F54E3E-63F5-4589-BF81-689445ECB359}"/>
    <cellStyle name="Normal 119 4" xfId="6169" xr:uid="{9C7D82EC-7A58-464E-B19B-75B21A5046BB}"/>
    <cellStyle name="Normal 119 4 2" xfId="21853" xr:uid="{6619FA2B-58B2-48B8-9588-DA5F0F949C37}"/>
    <cellStyle name="Normal 119 5" xfId="13148" xr:uid="{04E604E0-6E8C-43F5-94B2-0BA92369E873}"/>
    <cellStyle name="Normal 119 6" xfId="18925" xr:uid="{25E074F1-8BC4-469B-8376-EA5F13525C31}"/>
    <cellStyle name="Normal 12" xfId="569" xr:uid="{42B214D3-44D0-4662-9573-F93F5B1EE352}"/>
    <cellStyle name="Normal 12 10" xfId="17583" xr:uid="{2EF25410-CDAA-4C97-9F5C-1F0C7264314F}"/>
    <cellStyle name="Normal 12 2" xfId="385" xr:uid="{EBDADCB8-D4B4-4E33-87C7-0DA720BB65F4}"/>
    <cellStyle name="Normal 12 2 10" xfId="11203" xr:uid="{CE1C2881-3890-4EDA-8B6C-7D1086A7348D}"/>
    <cellStyle name="Normal 12 2 10 2" xfId="24691" xr:uid="{EA7C1151-3F6B-47B9-AD5C-0C6E9A96210C}"/>
    <cellStyle name="Normal 12 2 11" xfId="2074" xr:uid="{BFF775D0-9099-41E6-8F01-8624AA4FC82F}"/>
    <cellStyle name="Normal 12 2 11 2" xfId="18217" xr:uid="{F69124CF-D992-4396-BC15-19E361F6DF00}"/>
    <cellStyle name="Normal 12 2 12" xfId="12166" xr:uid="{5E4222FC-F13A-4089-B050-2B4D89FA1148}"/>
    <cellStyle name="Normal 12 2 13" xfId="17487" xr:uid="{4175A507-FF77-4F2F-BF86-DAF9C0FDD018}"/>
    <cellStyle name="Normal 12 2 2" xfId="889" xr:uid="{8FA95500-86B1-4373-8BB3-FD1FDAE3BECF}"/>
    <cellStyle name="Normal 12 2 2 2" xfId="2371" xr:uid="{A697A5DF-823F-44C7-9606-265A0CF55439}"/>
    <cellStyle name="Normal 12 2 2 2 2" xfId="2959" xr:uid="{501DD4F2-6F8C-4945-8A3B-0842A38B523D}"/>
    <cellStyle name="Normal 12 2 2 2 2 2" xfId="3832" xr:uid="{EEB435FD-250B-43FC-8EA6-63E129E7C307}"/>
    <cellStyle name="Normal 12 2 2 2 2 2 2" xfId="5265" xr:uid="{41D1460F-8FA5-4191-B3C8-A052F5F9F904}"/>
    <cellStyle name="Normal 12 2 2 2 2 2 2 2" xfId="8201" xr:uid="{1DAF913D-FBF4-4710-B99D-5F3D716ACB50}"/>
    <cellStyle name="Normal 12 2 2 2 2 2 2 2 2" xfId="23885" xr:uid="{ADF46D96-72AA-42D0-8173-196E111709D4}"/>
    <cellStyle name="Normal 12 2 2 2 2 2 2 3" xfId="15802" xr:uid="{2941212D-7710-4562-A5E8-FDB40AD6FA05}"/>
    <cellStyle name="Normal 12 2 2 2 2 2 2 4" xfId="20978" xr:uid="{C711F741-E5DD-4429-AC78-6078CF7CD24A}"/>
    <cellStyle name="Normal 12 2 2 2 2 2 3" xfId="6775" xr:uid="{18470A5A-DC97-411C-81AA-2A385066CD78}"/>
    <cellStyle name="Normal 12 2 2 2 2 2 3 2" xfId="22459" xr:uid="{E9F3D9B0-6D07-4E4C-81E0-4C810E874AB8}"/>
    <cellStyle name="Normal 12 2 2 2 2 2 4" xfId="13153" xr:uid="{4E2F0032-FC9C-44F4-959C-4B9A961EF2A6}"/>
    <cellStyle name="Normal 12 2 2 2 2 2 5" xfId="19551" xr:uid="{8E741643-9C88-428E-B41B-CFBAB99431D2}"/>
    <cellStyle name="Normal 12 2 2 2 2 3" xfId="4554" xr:uid="{F77E91A0-4744-4D9E-98D6-373F0725FC8D}"/>
    <cellStyle name="Normal 12 2 2 2 2 3 2" xfId="7490" xr:uid="{EF7774FC-866B-4BEE-84D7-62BA9C8B03CC}"/>
    <cellStyle name="Normal 12 2 2 2 2 3 2 2" xfId="23174" xr:uid="{3094B74F-FF1D-4BD4-B38B-8DDB5AEFB2EE}"/>
    <cellStyle name="Normal 12 2 2 2 2 3 3" xfId="15801" xr:uid="{C3E278B3-A8FB-4FE6-ADB0-21B89857DBCA}"/>
    <cellStyle name="Normal 12 2 2 2 2 3 4" xfId="20267" xr:uid="{2B5A0A96-4493-4B58-97A6-A78C44E65120}"/>
    <cellStyle name="Normal 12 2 2 2 2 4" xfId="6064" xr:uid="{670BFC62-AFAD-4BE2-B9C4-698CDF448158}"/>
    <cellStyle name="Normal 12 2 2 2 2 4 2" xfId="21748" xr:uid="{BD5C4553-68B7-4498-889E-8637307FD63C}"/>
    <cellStyle name="Normal 12 2 2 2 2 5" xfId="13152" xr:uid="{9D294238-3984-4BC8-A8C9-03ADD0F6F43D}"/>
    <cellStyle name="Normal 12 2 2 2 2 6" xfId="18813" xr:uid="{D6DD0DD7-10E6-4990-BD33-6CEE33C98D01}"/>
    <cellStyle name="Normal 12 2 2 2 3" xfId="3537" xr:uid="{94FECAEA-4B62-4B88-8CB1-60623D736D46}"/>
    <cellStyle name="Normal 12 2 2 2 3 2" xfId="4972" xr:uid="{C2787DA4-5F99-4769-AFA6-300928AEB632}"/>
    <cellStyle name="Normal 12 2 2 2 3 2 2" xfId="7908" xr:uid="{0BDFAF70-12B5-4021-A9E7-F7B31C3598BC}"/>
    <cellStyle name="Normal 12 2 2 2 3 2 2 2" xfId="23592" xr:uid="{7C292A6D-4786-46A1-A147-06053025984C}"/>
    <cellStyle name="Normal 12 2 2 2 3 2 3" xfId="15803" xr:uid="{6C4DEC1C-A894-4451-BE69-A5310E62AC2D}"/>
    <cellStyle name="Normal 12 2 2 2 3 2 4" xfId="20685" xr:uid="{400E44AA-4D0B-476D-A673-E40882A1B87F}"/>
    <cellStyle name="Normal 12 2 2 2 3 3" xfId="6482" xr:uid="{7A9F87EB-49B6-4456-9912-E46052667F63}"/>
    <cellStyle name="Normal 12 2 2 2 3 3 2" xfId="22166" xr:uid="{863C9E7B-BB68-4884-BF23-86D422D4C64C}"/>
    <cellStyle name="Normal 12 2 2 2 3 4" xfId="13154" xr:uid="{81C6AFEC-1298-4D93-B91E-C2A68A3A53FF}"/>
    <cellStyle name="Normal 12 2 2 2 3 5" xfId="19258" xr:uid="{463D55F8-4ACC-49FA-996B-C5E95A5746D7}"/>
    <cellStyle name="Normal 12 2 2 2 4" xfId="4261" xr:uid="{A3CCD2CC-6180-462A-BC5B-E91269C71942}"/>
    <cellStyle name="Normal 12 2 2 2 4 2" xfId="7197" xr:uid="{0AC3CF68-050D-414B-98F9-E4A60D279B0C}"/>
    <cellStyle name="Normal 12 2 2 2 4 2 2" xfId="22881" xr:uid="{94917B89-9CBB-46F2-BD29-B5F1D2F9F1B6}"/>
    <cellStyle name="Normal 12 2 2 2 4 3" xfId="15800" xr:uid="{E6E297BB-4988-425F-91C0-EB247799DE06}"/>
    <cellStyle name="Normal 12 2 2 2 4 4" xfId="19974" xr:uid="{476D45CB-64A9-4C29-A241-303A237BBF30}"/>
    <cellStyle name="Normal 12 2 2 2 5" xfId="5771" xr:uid="{9CC00D82-8F67-49CB-A91D-0A499A42FA64}"/>
    <cellStyle name="Normal 12 2 2 2 5 2" xfId="21455" xr:uid="{58AA3E60-A122-4331-B3CE-4987FB7D3DBC}"/>
    <cellStyle name="Normal 12 2 2 2 6" xfId="13151" xr:uid="{CD48EC03-DECD-41FB-A9D4-FE85E8EDB387}"/>
    <cellStyle name="Normal 12 2 2 2 7" xfId="18450" xr:uid="{C26B63AB-FCF0-4DC6-86BA-E69FA48A1A04}"/>
    <cellStyle name="Normal 12 2 2 3" xfId="2830" xr:uid="{22BE1DBE-58B6-49BE-A2E6-6EB571AFF441}"/>
    <cellStyle name="Normal 12 2 2 3 2" xfId="3703" xr:uid="{BC404175-FAFF-46AE-BCBF-1180EA879152}"/>
    <cellStyle name="Normal 12 2 2 3 2 2" xfId="5136" xr:uid="{0A287901-E910-4620-A98F-28F7DBA78DA8}"/>
    <cellStyle name="Normal 12 2 2 3 2 2 2" xfId="8072" xr:uid="{FC3E2B80-1A9B-45C3-B328-15009B9ADDAD}"/>
    <cellStyle name="Normal 12 2 2 3 2 2 2 2" xfId="23756" xr:uid="{E8B898DA-2F40-444D-AECC-23A00424436C}"/>
    <cellStyle name="Normal 12 2 2 3 2 2 3" xfId="15805" xr:uid="{2709B50C-5A80-49B7-B56E-B1AC675E6841}"/>
    <cellStyle name="Normal 12 2 2 3 2 2 4" xfId="20849" xr:uid="{DDD16422-896B-4A45-B55D-CFF66F4D3366}"/>
    <cellStyle name="Normal 12 2 2 3 2 3" xfId="6646" xr:uid="{DEC75BC3-0953-4D1C-AB92-67EAD512A784}"/>
    <cellStyle name="Normal 12 2 2 3 2 3 2" xfId="22330" xr:uid="{9174404C-D3B0-45E7-97E2-F4FB452E66F8}"/>
    <cellStyle name="Normal 12 2 2 3 2 4" xfId="13156" xr:uid="{75DFFBC0-B019-4C52-AF79-9CCAB217B42B}"/>
    <cellStyle name="Normal 12 2 2 3 2 5" xfId="19422" xr:uid="{39E5D338-732E-4D24-852F-20514F2D670D}"/>
    <cellStyle name="Normal 12 2 2 3 3" xfId="4425" xr:uid="{50282FD4-6F59-4F13-8671-99A16DF46B9C}"/>
    <cellStyle name="Normal 12 2 2 3 3 2" xfId="7361" xr:uid="{24B7DA48-B499-432F-B7A5-507F4DF7F7B9}"/>
    <cellStyle name="Normal 12 2 2 3 3 2 2" xfId="23045" xr:uid="{28555FDA-F851-4A96-8CC1-895C9EE80099}"/>
    <cellStyle name="Normal 12 2 2 3 3 3" xfId="15804" xr:uid="{C1CD0A12-B051-495C-80A3-32C436353B52}"/>
    <cellStyle name="Normal 12 2 2 3 3 4" xfId="20138" xr:uid="{0E94F984-FEB3-4D16-A57A-9A55B3B468BE}"/>
    <cellStyle name="Normal 12 2 2 3 4" xfId="5935" xr:uid="{2B2BB597-4FC0-4E96-8A98-83858DF8E6B8}"/>
    <cellStyle name="Normal 12 2 2 3 4 2" xfId="21619" xr:uid="{73DD7F7A-8560-4DA9-BB1E-79FF7D48E9D2}"/>
    <cellStyle name="Normal 12 2 2 3 5" xfId="13155" xr:uid="{F6A77905-82CE-4952-948F-97AB64B1F5AA}"/>
    <cellStyle name="Normal 12 2 2 3 6" xfId="18684" xr:uid="{6262BCE4-D334-453E-88BA-3A6C7127EB52}"/>
    <cellStyle name="Normal 12 2 2 4" xfId="3408" xr:uid="{0092342D-E1D7-4EB1-88F0-3753668D5204}"/>
    <cellStyle name="Normal 12 2 2 4 2" xfId="4843" xr:uid="{07240E65-E161-4310-8FF8-BC59366526DB}"/>
    <cellStyle name="Normal 12 2 2 4 2 2" xfId="7779" xr:uid="{7917368A-5D1B-4A43-9D06-A8C063DE53B3}"/>
    <cellStyle name="Normal 12 2 2 4 2 2 2" xfId="23463" xr:uid="{B79C9D94-8D0C-47EF-ACDD-BFE3AFAA93A8}"/>
    <cellStyle name="Normal 12 2 2 4 2 3" xfId="15806" xr:uid="{199E574F-7ACA-44B3-848E-E937273DD961}"/>
    <cellStyle name="Normal 12 2 2 4 2 4" xfId="20556" xr:uid="{283A1413-5937-42ED-A011-3D7449AF5419}"/>
    <cellStyle name="Normal 12 2 2 4 3" xfId="6353" xr:uid="{C1F8025D-B1A8-4726-A88D-C4B2F1337F58}"/>
    <cellStyle name="Normal 12 2 2 4 3 2" xfId="22037" xr:uid="{4BFE36E1-2950-4B6D-A9A4-9FDCDBE4C3D2}"/>
    <cellStyle name="Normal 12 2 2 4 4" xfId="13157" xr:uid="{D28AD56F-0FAE-42EA-AD6D-961B4D72C04A}"/>
    <cellStyle name="Normal 12 2 2 4 5" xfId="19129" xr:uid="{23A66D89-4624-41B6-A85B-35A1118F1E14}"/>
    <cellStyle name="Normal 12 2 2 5" xfId="4132" xr:uid="{2B44BFA2-0F95-40F2-8C19-083012F56BC5}"/>
    <cellStyle name="Normal 12 2 2 5 2" xfId="7068" xr:uid="{BC236CE6-92AB-467E-8C25-9DE061F4966C}"/>
    <cellStyle name="Normal 12 2 2 5 2 2" xfId="22752" xr:uid="{8277C0C6-C2F2-4DB3-8FC7-519C1DA39F9F}"/>
    <cellStyle name="Normal 12 2 2 5 3" xfId="15799" xr:uid="{79EF1810-A361-40E4-8FA1-19ED86435B14}"/>
    <cellStyle name="Normal 12 2 2 5 4" xfId="19845" xr:uid="{9488D3E8-1191-4119-8B85-08613847E6CB}"/>
    <cellStyle name="Normal 12 2 2 6" xfId="5642" xr:uid="{B93960E5-4EB0-4095-9378-221F8703E7EC}"/>
    <cellStyle name="Normal 12 2 2 6 2" xfId="21326" xr:uid="{AF644F99-AE7B-4950-A8B8-DAABDD0C65D9}"/>
    <cellStyle name="Normal 12 2 2 7" xfId="2225" xr:uid="{EC178D60-BE4B-4E80-B0D5-5B052FCB90CC}"/>
    <cellStyle name="Normal 12 2 2 7 2" xfId="18317" xr:uid="{15D5A075-AC6A-435F-9DEF-2461737472F4}"/>
    <cellStyle name="Normal 12 2 2 8" xfId="13150" xr:uid="{92C2EAE6-E680-48C8-BF2D-DA51085067FE}"/>
    <cellStyle name="Normal 12 2 2 9" xfId="17805" xr:uid="{173BC70B-C075-44B9-95AC-538745C2F36A}"/>
    <cellStyle name="Normal 12 2 3" xfId="2308" xr:uid="{AD782301-09C3-4491-9C16-EFE5CDDDEC4B}"/>
    <cellStyle name="Normal 12 2 3 2" xfId="2576" xr:uid="{F8F1E0B3-C061-44A1-A579-0EF84AF2B12C}"/>
    <cellStyle name="Normal 12 2 3 2 2" xfId="3019" xr:uid="{6CD2D71C-DBA9-42BC-A2E9-D77D4A949D3C}"/>
    <cellStyle name="Normal 12 2 3 2 2 2" xfId="3883" xr:uid="{B0E423B5-CFC8-47A9-B514-C358EBD5609D}"/>
    <cellStyle name="Normal 12 2 3 2 2 2 2" xfId="5316" xr:uid="{1F7DF6A4-6756-43DF-9614-B38CF56203CD}"/>
    <cellStyle name="Normal 12 2 3 2 2 2 2 2" xfId="8252" xr:uid="{84D160F9-9768-45C9-A414-0ACABE3EAD0C}"/>
    <cellStyle name="Normal 12 2 3 2 2 2 2 2 2" xfId="23936" xr:uid="{A2CE9F69-B768-44FD-8582-400363C3EFD3}"/>
    <cellStyle name="Normal 12 2 3 2 2 2 2 3" xfId="21029" xr:uid="{6004CC9F-73CB-4E6B-A1EC-FFA00317FC02}"/>
    <cellStyle name="Normal 12 2 3 2 2 2 3" xfId="6826" xr:uid="{3E33FF2E-418B-4347-BE45-19793D1708B3}"/>
    <cellStyle name="Normal 12 2 3 2 2 2 3 2" xfId="22510" xr:uid="{1BC371FE-55F0-49C7-BF79-BD965C330042}"/>
    <cellStyle name="Normal 12 2 3 2 2 2 4" xfId="15809" xr:uid="{909952A8-DAF9-437A-8BD4-9C70E9D675F3}"/>
    <cellStyle name="Normal 12 2 3 2 2 2 5" xfId="19602" xr:uid="{E631309F-FE7D-460A-A0E2-B2F1766FFAD6}"/>
    <cellStyle name="Normal 12 2 3 2 2 3" xfId="4605" xr:uid="{60889622-ABC2-4861-97DA-8FF54E1335AB}"/>
    <cellStyle name="Normal 12 2 3 2 2 3 2" xfId="7541" xr:uid="{4B9847C2-EFF6-45D5-B2AB-57B0E9574D02}"/>
    <cellStyle name="Normal 12 2 3 2 2 3 2 2" xfId="23225" xr:uid="{64B8F356-A00E-4651-A8A3-C2ADA72A4FBD}"/>
    <cellStyle name="Normal 12 2 3 2 2 3 3" xfId="20318" xr:uid="{52213142-9D0B-46F6-A0E2-72FC0C872B7C}"/>
    <cellStyle name="Normal 12 2 3 2 2 4" xfId="6115" xr:uid="{5C1E333B-C58F-48A8-8BB5-E6E39971ADE2}"/>
    <cellStyle name="Normal 12 2 3 2 2 4 2" xfId="21799" xr:uid="{BE1D6931-AE9B-48D6-ACC9-6892CDF5837F}"/>
    <cellStyle name="Normal 12 2 3 2 2 5" xfId="13160" xr:uid="{546A33EB-1BF0-4FAF-9752-400EB2103CC3}"/>
    <cellStyle name="Normal 12 2 3 2 2 6" xfId="18866" xr:uid="{FD351E3D-D4DD-4FC4-85E9-55FA1828F91F}"/>
    <cellStyle name="Normal 12 2 3 2 3" xfId="3585" xr:uid="{82742548-B70C-452C-8C3D-E056C066AF6E}"/>
    <cellStyle name="Normal 12 2 3 2 3 2" xfId="5019" xr:uid="{EB4C5D48-3D26-4743-B2A3-BBD865C2D374}"/>
    <cellStyle name="Normal 12 2 3 2 3 2 2" xfId="7955" xr:uid="{1ECEC258-04E8-4342-B772-AAA8C3F550A3}"/>
    <cellStyle name="Normal 12 2 3 2 3 2 2 2" xfId="23639" xr:uid="{591321F2-3620-40F5-9617-8306DC1B3C24}"/>
    <cellStyle name="Normal 12 2 3 2 3 2 3" xfId="20732" xr:uid="{302AC50D-AAF7-473A-9CC8-1019B28DEE32}"/>
    <cellStyle name="Normal 12 2 3 2 3 3" xfId="6529" xr:uid="{51EFBBD5-3579-42E0-81BF-95382BD87896}"/>
    <cellStyle name="Normal 12 2 3 2 3 3 2" xfId="22213" xr:uid="{30121E25-6791-4E9B-94D5-9A7643673EB7}"/>
    <cellStyle name="Normal 12 2 3 2 3 4" xfId="15808" xr:uid="{C57305D5-3083-449D-A803-ABF82C8B22F9}"/>
    <cellStyle name="Normal 12 2 3 2 3 5" xfId="19305" xr:uid="{B5316D6E-6BD0-4D6C-A385-EB0E0A37B5C1}"/>
    <cellStyle name="Normal 12 2 3 2 4" xfId="4308" xr:uid="{7110C560-4AA4-4AB9-A4E7-AE26913A05D0}"/>
    <cellStyle name="Normal 12 2 3 2 4 2" xfId="7244" xr:uid="{38BC7863-E5D4-42D0-B926-832E39E0F83A}"/>
    <cellStyle name="Normal 12 2 3 2 4 2 2" xfId="22928" xr:uid="{58704FD4-B9A9-4B78-8B01-6097199BD630}"/>
    <cellStyle name="Normal 12 2 3 2 4 3" xfId="20021" xr:uid="{54DC6EAB-17BA-4973-AD64-01ED9045C6B1}"/>
    <cellStyle name="Normal 12 2 3 2 5" xfId="5818" xr:uid="{74D71A47-780E-4968-8E85-BAFB9E772C25}"/>
    <cellStyle name="Normal 12 2 3 2 5 2" xfId="21502" xr:uid="{68F42AC4-ED49-4E22-890C-628839BEF2E0}"/>
    <cellStyle name="Normal 12 2 3 2 6" xfId="13159" xr:uid="{1C3E9EDD-E722-47DE-AF8A-09BCA28DE216}"/>
    <cellStyle name="Normal 12 2 3 2 7" xfId="18537" xr:uid="{14C3A307-1339-44B2-A178-7B11B5544F92}"/>
    <cellStyle name="Normal 12 2 3 3" xfId="2898" xr:uid="{C7504290-16D8-4614-8026-B5B1A6011037}"/>
    <cellStyle name="Normal 12 2 3 3 2" xfId="3771" xr:uid="{9FD1EC69-F158-4B86-A4AD-006010C971E3}"/>
    <cellStyle name="Normal 12 2 3 3 2 2" xfId="5204" xr:uid="{E9F1A529-7716-41A2-B188-54252FAF366F}"/>
    <cellStyle name="Normal 12 2 3 3 2 2 2" xfId="8140" xr:uid="{92C7D657-A987-49FF-AA6D-B726E4F0AA90}"/>
    <cellStyle name="Normal 12 2 3 3 2 2 2 2" xfId="23824" xr:uid="{786F7D54-E407-4974-938A-5B2864A92FB0}"/>
    <cellStyle name="Normal 12 2 3 3 2 2 3" xfId="20917" xr:uid="{9DAE7822-2863-4EFE-BF04-4CD320496022}"/>
    <cellStyle name="Normal 12 2 3 3 2 3" xfId="6714" xr:uid="{8912FAC9-C197-4809-AB14-842031942B72}"/>
    <cellStyle name="Normal 12 2 3 3 2 3 2" xfId="22398" xr:uid="{7648FE2E-07A7-4FA9-AF38-00D2D968A97A}"/>
    <cellStyle name="Normal 12 2 3 3 2 4" xfId="15810" xr:uid="{77AFD49E-54F2-4E08-9CE8-2D8719870A56}"/>
    <cellStyle name="Normal 12 2 3 3 2 5" xfId="19490" xr:uid="{650FF33D-5551-45DB-BE02-ED67D96B9D3B}"/>
    <cellStyle name="Normal 12 2 3 3 3" xfId="4493" xr:uid="{FE4ACCC5-E9B0-4F31-9794-DBCFB3049B6D}"/>
    <cellStyle name="Normal 12 2 3 3 3 2" xfId="7429" xr:uid="{4A720C4D-EEC0-45FE-A8C3-37DD3C9A5D9F}"/>
    <cellStyle name="Normal 12 2 3 3 3 2 2" xfId="23113" xr:uid="{37800562-6976-4B51-83E4-39D620929A53}"/>
    <cellStyle name="Normal 12 2 3 3 3 3" xfId="20206" xr:uid="{9C41C236-095E-4AB0-976B-3F2301CAF636}"/>
    <cellStyle name="Normal 12 2 3 3 4" xfId="6003" xr:uid="{EF21B778-3D1E-4861-959B-22D6E092AC70}"/>
    <cellStyle name="Normal 12 2 3 3 4 2" xfId="21687" xr:uid="{3898605C-9D93-435A-8288-0A186FE2AFB1}"/>
    <cellStyle name="Normal 12 2 3 3 5" xfId="13161" xr:uid="{DEB2A859-627F-4764-BED2-5D3941395BC8}"/>
    <cellStyle name="Normal 12 2 3 3 6" xfId="18752" xr:uid="{8E7B08C4-B1A4-4109-ACC1-2C7022D387D9}"/>
    <cellStyle name="Normal 12 2 3 4" xfId="3476" xr:uid="{351FF333-5B49-4CE5-BA44-568F676FB4E2}"/>
    <cellStyle name="Normal 12 2 3 4 2" xfId="4911" xr:uid="{DED27212-7CDC-4923-AD8B-241E93926EBD}"/>
    <cellStyle name="Normal 12 2 3 4 2 2" xfId="7847" xr:uid="{FEF55190-9AEE-456D-9F12-B31C6A585665}"/>
    <cellStyle name="Normal 12 2 3 4 2 2 2" xfId="23531" xr:uid="{F893433B-1CB5-4692-BA3E-66359460E573}"/>
    <cellStyle name="Normal 12 2 3 4 2 3" xfId="20624" xr:uid="{B6C6946B-E92B-46FB-9A3B-56BD0057EAF3}"/>
    <cellStyle name="Normal 12 2 3 4 3" xfId="6421" xr:uid="{55D5499C-64FA-4420-BA7D-F2B29AD8527C}"/>
    <cellStyle name="Normal 12 2 3 4 3 2" xfId="22105" xr:uid="{B747493A-2EC7-40CC-B580-D22E23A4561A}"/>
    <cellStyle name="Normal 12 2 3 4 4" xfId="15807" xr:uid="{79AD9D17-DB56-4E2F-9DD6-AB82C7C34B37}"/>
    <cellStyle name="Normal 12 2 3 4 5" xfId="19197" xr:uid="{02B69C62-137C-42B4-9F95-AC4941AF75E5}"/>
    <cellStyle name="Normal 12 2 3 5" xfId="4200" xr:uid="{9AD8D002-EA99-4738-B325-FA80F90A667D}"/>
    <cellStyle name="Normal 12 2 3 5 2" xfId="7136" xr:uid="{E1E90A5C-9102-45F3-9BD3-D37F530ECB73}"/>
    <cellStyle name="Normal 12 2 3 5 2 2" xfId="22820" xr:uid="{8A10FDFB-AE49-41F7-9325-50D5404C620E}"/>
    <cellStyle name="Normal 12 2 3 5 3" xfId="19913" xr:uid="{F16B1894-0C12-4825-A7D8-4A7F85BF64E5}"/>
    <cellStyle name="Normal 12 2 3 6" xfId="5710" xr:uid="{DFEDDDA0-FAF1-41F2-808D-35A71AC57CBD}"/>
    <cellStyle name="Normal 12 2 3 6 2" xfId="21394" xr:uid="{DF51736D-B644-4F0A-AB31-05DA2113A764}"/>
    <cellStyle name="Normal 12 2 3 7" xfId="13158" xr:uid="{9096B31D-1D01-4783-A4FD-D379A407F0E4}"/>
    <cellStyle name="Normal 12 2 3 8" xfId="18389" xr:uid="{726438DB-E6F9-4DAA-B2F0-37E6B483EA55}"/>
    <cellStyle name="Normal 12 2 4" xfId="2319" xr:uid="{AF20691D-AF57-446B-954A-EA1B193664C0}"/>
    <cellStyle name="Normal 12 2 4 2" xfId="2909" xr:uid="{5384F9D3-3C76-476E-A24C-0CA105C5296C}"/>
    <cellStyle name="Normal 12 2 4 2 2" xfId="3782" xr:uid="{626517B7-E7F4-4949-B0AD-B82A4192522D}"/>
    <cellStyle name="Normal 12 2 4 2 2 2" xfId="5215" xr:uid="{83B0B16E-7291-4759-9D28-484BF9E42D3B}"/>
    <cellStyle name="Normal 12 2 4 2 2 2 2" xfId="8151" xr:uid="{B1C6981A-8E32-4FCB-B2ED-6B55CD3DF140}"/>
    <cellStyle name="Normal 12 2 4 2 2 2 2 2" xfId="23835" xr:uid="{426EC9D2-5452-4AB7-BE61-403BFB35859E}"/>
    <cellStyle name="Normal 12 2 4 2 2 2 3" xfId="20928" xr:uid="{CA1C115B-AB32-41C5-ABEC-85CB5A728E30}"/>
    <cellStyle name="Normal 12 2 4 2 2 3" xfId="6725" xr:uid="{7CB11BBB-0C31-40EF-91B2-BD807FBE5EC5}"/>
    <cellStyle name="Normal 12 2 4 2 2 3 2" xfId="22409" xr:uid="{1013CD64-0878-4A64-A68C-5E11E237B9D9}"/>
    <cellStyle name="Normal 12 2 4 2 2 4" xfId="15812" xr:uid="{E099A6D2-8F98-4701-90BD-41F02F1FC912}"/>
    <cellStyle name="Normal 12 2 4 2 2 5" xfId="19501" xr:uid="{7F7E7964-4B2F-4D3B-A61B-B892D9E3CF58}"/>
    <cellStyle name="Normal 12 2 4 2 3" xfId="4504" xr:uid="{E4BA1BEC-1C24-4F36-A3D8-99346FE8BF00}"/>
    <cellStyle name="Normal 12 2 4 2 3 2" xfId="7440" xr:uid="{AE809272-BE28-4592-B853-22A9DA1F14BD}"/>
    <cellStyle name="Normal 12 2 4 2 3 2 2" xfId="23124" xr:uid="{5EDC65F2-D4A2-4854-829E-021189C4A94B}"/>
    <cellStyle name="Normal 12 2 4 2 3 3" xfId="20217" xr:uid="{2AE87E69-BE85-4C60-AFA5-4EC4CC472983}"/>
    <cellStyle name="Normal 12 2 4 2 4" xfId="6014" xr:uid="{84BC07C6-D3EA-42C5-BF37-7D88DBE469B9}"/>
    <cellStyle name="Normal 12 2 4 2 4 2" xfId="21698" xr:uid="{7CF7F9A2-927E-457A-B571-E6E9C4A29754}"/>
    <cellStyle name="Normal 12 2 4 2 5" xfId="13163" xr:uid="{B4589857-B107-4C73-BDE5-4564EB032285}"/>
    <cellStyle name="Normal 12 2 4 2 6" xfId="18763" xr:uid="{613D0158-6E76-4A03-9CD2-A9BDF177ECBF}"/>
    <cellStyle name="Normal 12 2 4 3" xfId="3487" xr:uid="{D4CF7447-481A-475A-8368-D7933EBB25F3}"/>
    <cellStyle name="Normal 12 2 4 3 2" xfId="4922" xr:uid="{2CD13584-08AD-4E5C-B582-400BF54458B5}"/>
    <cellStyle name="Normal 12 2 4 3 2 2" xfId="7858" xr:uid="{B728E639-0E7F-4892-A65E-5A3ABAC06707}"/>
    <cellStyle name="Normal 12 2 4 3 2 2 2" xfId="23542" xr:uid="{EDDAA155-1DC6-4CF8-B304-010E4E1C89E2}"/>
    <cellStyle name="Normal 12 2 4 3 2 3" xfId="20635" xr:uid="{D4C72FE6-E17E-43E0-A107-EBEEB7FE4A12}"/>
    <cellStyle name="Normal 12 2 4 3 3" xfId="6432" xr:uid="{84EFE854-0A1E-477A-9A4F-20D02255C78E}"/>
    <cellStyle name="Normal 12 2 4 3 3 2" xfId="22116" xr:uid="{04DDE8D1-695D-41FD-9717-4656C3D19F6C}"/>
    <cellStyle name="Normal 12 2 4 3 4" xfId="15811" xr:uid="{2F140AC5-664F-455C-BDDE-A7E27168B557}"/>
    <cellStyle name="Normal 12 2 4 3 5" xfId="19208" xr:uid="{9DB6B298-8EB0-4922-924B-2DDA155D57E3}"/>
    <cellStyle name="Normal 12 2 4 4" xfId="4211" xr:uid="{1A4755A0-8A88-4D76-90E8-BAE0EB6C0D59}"/>
    <cellStyle name="Normal 12 2 4 4 2" xfId="7147" xr:uid="{DA6CF863-54E1-4989-A199-A0946D9583D0}"/>
    <cellStyle name="Normal 12 2 4 4 2 2" xfId="22831" xr:uid="{C5CDA5E3-35E8-440D-B6F0-03D94FB6096C}"/>
    <cellStyle name="Normal 12 2 4 4 3" xfId="19924" xr:uid="{D7C763AA-CBAC-424B-BAFF-4A5FF2BC5AA6}"/>
    <cellStyle name="Normal 12 2 4 5" xfId="5721" xr:uid="{5EEC7E0D-388D-4E67-AE5C-58EB8E7FE27A}"/>
    <cellStyle name="Normal 12 2 4 5 2" xfId="21405" xr:uid="{81453F91-8D42-4F81-81AA-A39D2C0AA77B}"/>
    <cellStyle name="Normal 12 2 4 6" xfId="13162" xr:uid="{A4F909B8-1A5F-4933-987E-6D629B190B0D}"/>
    <cellStyle name="Normal 12 2 4 7" xfId="18400" xr:uid="{B20C9171-C18B-412A-BA53-55378C5AD104}"/>
    <cellStyle name="Normal 12 2 5" xfId="2726" xr:uid="{6DAA2DD4-829C-476C-8BC4-05BECA90D69A}"/>
    <cellStyle name="Normal 12 2 5 2" xfId="3633" xr:uid="{D4478859-4D83-49F8-91A2-1279978DE485}"/>
    <cellStyle name="Normal 12 2 5 2 2" xfId="5067" xr:uid="{7AFB907F-8C14-4CE4-AAB4-72872ED5A859}"/>
    <cellStyle name="Normal 12 2 5 2 2 2" xfId="8003" xr:uid="{0F0C3E2E-C1D4-4D62-9F42-91A39533E7AD}"/>
    <cellStyle name="Normal 12 2 5 2 2 2 2" xfId="23687" xr:uid="{39518467-DBD8-4890-93A0-90A3368D6E5B}"/>
    <cellStyle name="Normal 12 2 5 2 2 3" xfId="20780" xr:uid="{990AD89D-BDA7-4E19-B6E7-E49D05FC3315}"/>
    <cellStyle name="Normal 12 2 5 2 3" xfId="6577" xr:uid="{1B30EE0C-735C-4BD0-BC36-45A54BE2A08E}"/>
    <cellStyle name="Normal 12 2 5 2 3 2" xfId="22261" xr:uid="{1CFE5DCD-AE88-4D44-AB38-EFDA606C3949}"/>
    <cellStyle name="Normal 12 2 5 2 4" xfId="15813" xr:uid="{42599556-0D98-4E41-BDA6-32D0F634ECFA}"/>
    <cellStyle name="Normal 12 2 5 2 5" xfId="19353" xr:uid="{AE4751C2-CD57-4065-81B8-A268A5484564}"/>
    <cellStyle name="Normal 12 2 5 3" xfId="4356" xr:uid="{13346E5B-AFE5-4384-A763-D3E4536F24B4}"/>
    <cellStyle name="Normal 12 2 5 3 2" xfId="7292" xr:uid="{EA8DF26E-23FA-4615-AF3E-23C439571873}"/>
    <cellStyle name="Normal 12 2 5 3 2 2" xfId="22976" xr:uid="{E54B6AFB-0132-4B08-A2D1-132ADD822AA2}"/>
    <cellStyle name="Normal 12 2 5 3 3" xfId="20069" xr:uid="{CC6866A3-8BAF-48CB-BE9D-4054CE531CB3}"/>
    <cellStyle name="Normal 12 2 5 4" xfId="5866" xr:uid="{4EA9BEFC-DF81-405F-A390-A261A59848E3}"/>
    <cellStyle name="Normal 12 2 5 4 2" xfId="21550" xr:uid="{C75DE517-4D5F-41AD-A399-4FC83AA289C9}"/>
    <cellStyle name="Normal 12 2 5 5" xfId="13164" xr:uid="{FAEB7074-9FA4-459A-B601-6A75A83B954E}"/>
    <cellStyle name="Normal 12 2 5 6" xfId="18608" xr:uid="{34484F4D-1DF1-4B05-92F7-5B2A57900E42}"/>
    <cellStyle name="Normal 12 2 6" xfId="3327" xr:uid="{6878E6F6-E237-4FDE-9ADD-D34A28069750}"/>
    <cellStyle name="Normal 12 2 6 2" xfId="4762" xr:uid="{D662C128-1E75-4E39-9830-C7D8497E8A72}"/>
    <cellStyle name="Normal 12 2 6 2 2" xfId="7698" xr:uid="{0844A512-ECF2-470C-872D-812BC446C3BC}"/>
    <cellStyle name="Normal 12 2 6 2 2 2" xfId="23382" xr:uid="{48683BA5-FC3D-487D-82C7-A8434901832F}"/>
    <cellStyle name="Normal 12 2 6 2 3" xfId="20475" xr:uid="{22241C55-5F73-41A6-A3D3-63782445835C}"/>
    <cellStyle name="Normal 12 2 6 3" xfId="6272" xr:uid="{31FF5F1C-4989-4719-AAE7-D6D8DF79CE7F}"/>
    <cellStyle name="Normal 12 2 6 3 2" xfId="21956" xr:uid="{CD9F171E-F057-491B-992B-45C0E5F67348}"/>
    <cellStyle name="Normal 12 2 6 4" xfId="14812" xr:uid="{81C1BFD1-8E45-475D-92B9-29FD4A2CCC48}"/>
    <cellStyle name="Normal 12 2 6 5" xfId="19048" xr:uid="{81ED54A0-3767-4A79-98DA-907C88126A13}"/>
    <cellStyle name="Normal 12 2 7" xfId="4051" xr:uid="{D902299A-7C57-4CCC-9B89-0C2C144704A0}"/>
    <cellStyle name="Normal 12 2 7 2" xfId="6987" xr:uid="{04D2D026-B11C-43EB-AB31-D296CD83A704}"/>
    <cellStyle name="Normal 12 2 7 2 2" xfId="22671" xr:uid="{0A1377A7-9579-44A5-8558-80BDCC3683F9}"/>
    <cellStyle name="Normal 12 2 7 3" xfId="19764" xr:uid="{C4D4E391-D783-47C4-B170-02252E30DD3E}"/>
    <cellStyle name="Normal 12 2 8" xfId="5561" xr:uid="{49EA7490-DBD4-4BCD-B9BC-14B7C9E41DB7}"/>
    <cellStyle name="Normal 12 2 8 2" xfId="21245" xr:uid="{1DF0F64C-9297-46E2-BEDD-8F69E3DFC25F}"/>
    <cellStyle name="Normal 12 2 9" xfId="8455" xr:uid="{42337E0A-FE73-4B4F-8CEF-5CAF9D036C4C}"/>
    <cellStyle name="Normal 12 2 9 2" xfId="24137" xr:uid="{22A00158-CE58-4C4C-9CA9-6E83BDBDE8F6}"/>
    <cellStyle name="Normal 12 3" xfId="976" xr:uid="{73074010-1DB4-4663-92E9-E6312CCB091F}"/>
    <cellStyle name="Normal 12 3 2" xfId="11204" xr:uid="{54EF9F34-B348-44B1-9843-39F9F761DBA3}"/>
    <cellStyle name="Normal 12 3 2 2" xfId="13167" xr:uid="{64F8E3EC-C355-4CBD-BD8C-CE07FB21C70C}"/>
    <cellStyle name="Normal 12 3 2 2 2" xfId="13168" xr:uid="{C3A6F33E-786A-45B7-81D1-61C63A50FC31}"/>
    <cellStyle name="Normal 12 3 2 2 2 2" xfId="15817" xr:uid="{D9533787-22C0-47B9-BA5E-23D6338C28E8}"/>
    <cellStyle name="Normal 12 3 2 2 3" xfId="15816" xr:uid="{19ECAC06-AB3B-44AD-A183-266C27FD3EA2}"/>
    <cellStyle name="Normal 12 3 2 3" xfId="13169" xr:uid="{79CB6929-C7EA-42B6-B04A-89F214CF148A}"/>
    <cellStyle name="Normal 12 3 2 3 2" xfId="15818" xr:uid="{24302538-9CFB-4561-BA70-06CC0EFCA110}"/>
    <cellStyle name="Normal 12 3 2 4" xfId="15815" xr:uid="{4254FB6A-155E-4097-9D1E-F58CE353CD6C}"/>
    <cellStyle name="Normal 12 3 2 5" xfId="13166" xr:uid="{99F45C85-BD30-4116-9111-B3DBC85B7178}"/>
    <cellStyle name="Normal 12 3 2 6" xfId="24692" xr:uid="{DE62BE20-E34F-48DE-9985-105DD56C6010}"/>
    <cellStyle name="Normal 12 3 3" xfId="2306" xr:uid="{AE56344E-2FD6-43C6-9C08-76AA5A865F1D}"/>
    <cellStyle name="Normal 12 3 3 2" xfId="13171" xr:uid="{D9A9AFCD-B67A-4BB7-9EB5-83BDE780206A}"/>
    <cellStyle name="Normal 12 3 3 2 2" xfId="15820" xr:uid="{EE00C05F-DC87-4B49-9A66-4C993FB2B224}"/>
    <cellStyle name="Normal 12 3 3 3" xfId="15819" xr:uid="{D36CADCB-1656-4E8A-B396-7AB179BF56D3}"/>
    <cellStyle name="Normal 12 3 3 4" xfId="13170" xr:uid="{4D323163-A4DB-4E6D-84CA-595408543FC1}"/>
    <cellStyle name="Normal 12 3 4" xfId="13172" xr:uid="{3F4B2B60-6E5D-47A9-896F-7F583BF15AD2}"/>
    <cellStyle name="Normal 12 3 4 2" xfId="15821" xr:uid="{DCB33BB8-D9B2-4EC5-8C11-2756DBBF5894}"/>
    <cellStyle name="Normal 12 3 5" xfId="15814" xr:uid="{E720C2F8-A235-411C-8A63-0B3CE1674CA6}"/>
    <cellStyle name="Normal 12 3 6" xfId="13165" xr:uid="{8E114CA7-427C-4A78-88FE-96033592D4BA}"/>
    <cellStyle name="Normal 12 3 7" xfId="17892" xr:uid="{CF637816-2DEC-451D-B45D-F2BF5548108A}"/>
    <cellStyle name="Normal 12 4" xfId="2114" xr:uid="{3855C4F4-F276-44A9-98F0-D6C9B7D408CA}"/>
    <cellStyle name="Normal 12 4 2" xfId="11206" xr:uid="{D5F93C6F-6997-4499-A465-538AACB0C234}"/>
    <cellStyle name="Normal 12 4 2 2" xfId="13175" xr:uid="{718F0BBA-A708-44ED-829D-460780A4251A}"/>
    <cellStyle name="Normal 12 4 2 2 2" xfId="15824" xr:uid="{5DA15DF5-5FA5-4EC5-B5F6-0F1DBDAA3822}"/>
    <cellStyle name="Normal 12 4 2 3" xfId="15823" xr:uid="{AAABE1ED-7945-4483-A721-2BBDBB7AC0E7}"/>
    <cellStyle name="Normal 12 4 2 4" xfId="13174" xr:uid="{26DB64D1-96D2-48E9-9BCD-B0446BC350C1}"/>
    <cellStyle name="Normal 12 4 3" xfId="11205" xr:uid="{86069D69-B989-4BBD-BB35-81A4882EFD16}"/>
    <cellStyle name="Normal 12 4 3 2" xfId="15825" xr:uid="{5B425469-111D-4163-A8DA-0AF606C9F589}"/>
    <cellStyle name="Normal 12 4 3 3" xfId="13176" xr:uid="{48E903BD-304B-4E7E-9F2F-2832A7708848}"/>
    <cellStyle name="Normal 12 4 4" xfId="15822" xr:uid="{7DD7B758-9CBB-4F38-AD4D-856BE63034A0}"/>
    <cellStyle name="Normal 12 4 5" xfId="13173" xr:uid="{D2AC3ED9-2E76-4574-B1E0-3DD98ECAAA6A}"/>
    <cellStyle name="Normal 12 5" xfId="3127" xr:uid="{EAF70E2D-4F84-4769-A6D7-1D87B88987E2}"/>
    <cellStyle name="Normal 12 5 2" xfId="13178" xr:uid="{0C28DD3B-61BE-4A92-A538-0CCCDCA182CA}"/>
    <cellStyle name="Normal 12 5 2 2" xfId="15827" xr:uid="{0B1D4F19-1FAB-47F7-A3D9-53D71A7334E7}"/>
    <cellStyle name="Normal 12 5 3" xfId="15826" xr:uid="{67A3B9D7-08BE-430D-B7B7-3E361C670843}"/>
    <cellStyle name="Normal 12 5 4" xfId="13177" xr:uid="{E04138BD-FD62-44AA-869F-B3BF86A5D28C}"/>
    <cellStyle name="Normal 12 6" xfId="11202" xr:uid="{387D796F-6ED8-432D-A1AE-957C5F5859FC}"/>
    <cellStyle name="Normal 12 6 2" xfId="15828" xr:uid="{EB391788-685F-4EB5-B45F-FB0CC5355198}"/>
    <cellStyle name="Normal 12 6 3" xfId="13179" xr:uid="{F4C1D1D4-D71B-4AD1-AD50-6044D755D2AE}"/>
    <cellStyle name="Normal 12 6 4" xfId="24690" xr:uid="{ED09DB39-6151-4EE1-8B45-103F2E57568A}"/>
    <cellStyle name="Normal 12 7" xfId="2015" xr:uid="{EEED1B60-581C-4AD6-BB4B-A471C7C73E36}"/>
    <cellStyle name="Normal 12 7 2" xfId="14741" xr:uid="{FD9E91A7-0A31-4E4A-AB90-6EC4AC85AA6E}"/>
    <cellStyle name="Normal 12 8" xfId="14890" xr:uid="{1F84601C-304B-4A90-8FED-8284120337EF}"/>
    <cellStyle name="Normal 12 9" xfId="12243" xr:uid="{44DE4B0C-A811-4F47-B41B-6A24CFEA0DFE}"/>
    <cellStyle name="Normal 120" xfId="2722" xr:uid="{9EC2D6DC-8B6C-4B68-9E2C-145D515E9B66}"/>
    <cellStyle name="Normal 120 2" xfId="3631" xr:uid="{3E5682F8-6AD3-470B-BDC1-5AED762CD760}"/>
    <cellStyle name="Normal 120 2 2" xfId="5065" xr:uid="{3C121AE4-B7E9-4983-A318-1B3F57A50F48}"/>
    <cellStyle name="Normal 120 2 2 2" xfId="8001" xr:uid="{27E0C176-D0DB-4117-94AC-5062B35D1CE7}"/>
    <cellStyle name="Normal 120 2 2 2 2" xfId="23685" xr:uid="{05001D2A-95BC-4142-AB76-6788849F0115}"/>
    <cellStyle name="Normal 120 2 2 3" xfId="20778" xr:uid="{C56624EF-5350-4CF1-9483-A97727986B3B}"/>
    <cellStyle name="Normal 120 2 3" xfId="6575" xr:uid="{A465DFA2-710B-4D24-87DD-2D9624EB3A62}"/>
    <cellStyle name="Normal 120 2 3 2" xfId="22259" xr:uid="{CFA699DE-BF89-42B9-ADF4-4E6FC572F1E0}"/>
    <cellStyle name="Normal 120 2 4" xfId="13181" xr:uid="{4F78C921-F9AC-4FCF-83F7-81DB743B7059}"/>
    <cellStyle name="Normal 120 2 5" xfId="19351" xr:uid="{DE4FE408-5873-4099-96CB-BAFCF991CAB7}"/>
    <cellStyle name="Normal 120 3" xfId="4354" xr:uid="{1A27427C-24E4-4A90-B1C9-D06A172AA03A}"/>
    <cellStyle name="Normal 120 3 2" xfId="7290" xr:uid="{17429BD1-1118-47C6-B795-87FCA5B4A7F1}"/>
    <cellStyle name="Normal 120 3 2 2" xfId="22974" xr:uid="{049C93F4-1842-48C4-9A92-2CBA08D2CBA2}"/>
    <cellStyle name="Normal 120 3 3" xfId="20067" xr:uid="{4F98114C-1C2F-447B-8D7C-F51047AAA003}"/>
    <cellStyle name="Normal 120 4" xfId="5864" xr:uid="{79A72B79-949F-48AB-9B65-50A5753E0CB5}"/>
    <cellStyle name="Normal 120 4 2" xfId="21548" xr:uid="{AC0C1EC2-E949-41BF-A398-6D93EB94DD2A}"/>
    <cellStyle name="Normal 120 5" xfId="13180" xr:uid="{B3DFDC3C-D275-4830-A6FD-D6D87832B0A3}"/>
    <cellStyle name="Normal 120 6" xfId="18606" xr:uid="{22673FFE-683C-4F2D-83E6-2C1C8DDE6A73}"/>
    <cellStyle name="Normal 121" xfId="3006" xr:uid="{6CB12DEE-475E-403C-A6F5-61088D3E9581}"/>
    <cellStyle name="Normal 121 2" xfId="3873" xr:uid="{290DFEE9-6D6B-41B5-AF97-4FC3DAC3CE7A}"/>
    <cellStyle name="Normal 121 2 2" xfId="5306" xr:uid="{C588FA27-158C-4855-85E0-617199A20814}"/>
    <cellStyle name="Normal 121 2 2 2" xfId="8242" xr:uid="{E64290B9-79CB-42C5-B66C-355E82AFB8AE}"/>
    <cellStyle name="Normal 121 2 2 2 2" xfId="23926" xr:uid="{65D93E54-1D95-40E3-8EE2-4F175567B7FC}"/>
    <cellStyle name="Normal 121 2 2 3" xfId="15830" xr:uid="{00CF2D73-7FB7-4695-B20E-71A4E31F559B}"/>
    <cellStyle name="Normal 121 2 2 4" xfId="21019" xr:uid="{509225FF-44EB-4507-930B-5C3DB129FFDC}"/>
    <cellStyle name="Normal 121 2 3" xfId="6816" xr:uid="{C3D0DE4A-4207-45CF-B891-79E2778AF250}"/>
    <cellStyle name="Normal 121 2 3 2" xfId="22500" xr:uid="{9D4FA9D2-8631-4CB4-99A4-2093D31A86AC}"/>
    <cellStyle name="Normal 121 2 4" xfId="13183" xr:uid="{4338761F-4F8F-4047-A7F5-A6F28C5F4F6C}"/>
    <cellStyle name="Normal 121 2 5" xfId="19592" xr:uid="{330B0B2E-B256-42E6-834B-404F7B59816D}"/>
    <cellStyle name="Normal 121 3" xfId="4595" xr:uid="{34EC70AA-6B1B-4444-9C8E-062495BEF233}"/>
    <cellStyle name="Normal 121 3 2" xfId="7531" xr:uid="{56452F86-616D-4C11-A20F-08080D2715F2}"/>
    <cellStyle name="Normal 121 3 2 2" xfId="23215" xr:uid="{A3F3DBFD-94C5-4D9D-9287-9C4327C5566F}"/>
    <cellStyle name="Normal 121 3 3" xfId="15829" xr:uid="{565205CC-5272-4E0E-BF5A-158F904C305C}"/>
    <cellStyle name="Normal 121 3 4" xfId="20308" xr:uid="{0C264DF6-823C-4C37-B93F-A9E40D877056}"/>
    <cellStyle name="Normal 121 4" xfId="6105" xr:uid="{D0F7C425-2DB4-49F7-8198-0AF6AC54F014}"/>
    <cellStyle name="Normal 121 4 2" xfId="21789" xr:uid="{9B51D6EC-53A8-4944-9C64-1943A2A111D7}"/>
    <cellStyle name="Normal 121 5" xfId="13182" xr:uid="{2BF031DE-F7B8-4215-81B2-15C8393F0A9A}"/>
    <cellStyle name="Normal 121 6" xfId="18855" xr:uid="{17886733-6033-4223-A3BD-1646700EADBA}"/>
    <cellStyle name="Normal 122" xfId="3103" xr:uid="{2F7AD958-3D3D-40F2-AD47-370CF9978100}"/>
    <cellStyle name="Normal 122 2" xfId="3154" xr:uid="{D07BA3FC-8D4C-4A61-932E-35134B89EF38}"/>
    <cellStyle name="Normal 122 2 2" xfId="15832" xr:uid="{CB03DFB1-53D5-4ECC-9017-237574ABFCDF}"/>
    <cellStyle name="Normal 122 2 3" xfId="13185" xr:uid="{DB3365CA-F2D6-4BD5-B996-55E10D0D413B}"/>
    <cellStyle name="Normal 122 3" xfId="3942" xr:uid="{B3942EEC-DE62-46E4-BD76-A4529C8D3111}"/>
    <cellStyle name="Normal 122 3 2" xfId="5375" xr:uid="{42F86D99-FA4A-47F4-A043-DBF4E3991388}"/>
    <cellStyle name="Normal 122 3 2 2" xfId="8311" xr:uid="{B591809E-AE01-4E71-B504-6F2DEB41731E}"/>
    <cellStyle name="Normal 122 3 2 2 2" xfId="23995" xr:uid="{2440B47E-B9CA-4890-8A83-6FAF758DCF88}"/>
    <cellStyle name="Normal 122 3 2 3" xfId="21088" xr:uid="{5DEEB09A-772D-45BD-B976-5D078061CA02}"/>
    <cellStyle name="Normal 122 3 3" xfId="6885" xr:uid="{CA4B8012-40A0-4153-80FF-8443BFF2B72B}"/>
    <cellStyle name="Normal 122 3 3 2" xfId="22569" xr:uid="{3143696B-4D46-4860-927B-9B0330D2E86D}"/>
    <cellStyle name="Normal 122 3 4" xfId="15831" xr:uid="{3AB80520-F72A-4C24-BF1D-F8B78FAB7F80}"/>
    <cellStyle name="Normal 122 3 5" xfId="19661" xr:uid="{410DD576-E251-45C2-B072-377E77105AEB}"/>
    <cellStyle name="Normal 122 4" xfId="4664" xr:uid="{6E6A6E4B-C7BA-4E44-9C16-9F6B3567F692}"/>
    <cellStyle name="Normal 122 4 2" xfId="7600" xr:uid="{9ED62AA9-C42E-47C0-B511-9510F292BB38}"/>
    <cellStyle name="Normal 122 4 2 2" xfId="23284" xr:uid="{AD664630-FEA6-4794-B991-4926F717749B}"/>
    <cellStyle name="Normal 122 4 3" xfId="20377" xr:uid="{0B6AB1C3-1E20-4768-AF23-FEF51CEADC3D}"/>
    <cellStyle name="Normal 122 5" xfId="6174" xr:uid="{4F3CC8F6-8619-4341-99E8-43C7D5EBF58B}"/>
    <cellStyle name="Normal 122 5 2" xfId="21858" xr:uid="{E24F3636-6E04-41AB-B409-41D91DEA1B3E}"/>
    <cellStyle name="Normal 122 6" xfId="13184" xr:uid="{AAD70556-74FD-4110-BDB4-9BC417E4F58E}"/>
    <cellStyle name="Normal 122 7" xfId="18933" xr:uid="{EB2827D3-A383-477E-B85B-91BC7A920C06}"/>
    <cellStyle name="Normal 123" xfId="3105" xr:uid="{FAF0FF88-E164-47FC-B9F3-6B9E13B5AC25}"/>
    <cellStyle name="Normal 123 2" xfId="3944" xr:uid="{3C59E1B8-B5E6-412E-B361-FC1C59FDCAA3}"/>
    <cellStyle name="Normal 123 2 2" xfId="5377" xr:uid="{1BC40D4E-CC0B-4FE8-894E-B4C5328587AA}"/>
    <cellStyle name="Normal 123 2 2 2" xfId="8313" xr:uid="{835A9E8C-EED1-4CD2-A49E-4D08DE9127C0}"/>
    <cellStyle name="Normal 123 2 2 2 2" xfId="23997" xr:uid="{17287817-FFE9-4127-8D8B-649FFABDBFCE}"/>
    <cellStyle name="Normal 123 2 2 3" xfId="21090" xr:uid="{B42AB9AF-3156-4282-B100-1B1F414D717A}"/>
    <cellStyle name="Normal 123 2 3" xfId="6887" xr:uid="{4FDACA0A-64DA-4869-A0AE-392635E90FAA}"/>
    <cellStyle name="Normal 123 2 3 2" xfId="22571" xr:uid="{52E19DF0-F3DB-4BC7-9923-E8EB4D36CB2E}"/>
    <cellStyle name="Normal 123 2 4" xfId="19663" xr:uid="{7BEB2E8A-CCAD-405E-9C05-B01F26ACEBF5}"/>
    <cellStyle name="Normal 123 3" xfId="4666" xr:uid="{56C2F329-CBCD-4B0C-B2D1-DF71BB1D186B}"/>
    <cellStyle name="Normal 123 3 2" xfId="7602" xr:uid="{C24D17E9-F4CC-4B89-B9F2-2BA27677BEA6}"/>
    <cellStyle name="Normal 123 3 2 2" xfId="23286" xr:uid="{5AF83E90-ADD4-4130-9A4A-11D32518EFDE}"/>
    <cellStyle name="Normal 123 3 3" xfId="20379" xr:uid="{3CB76B3E-1AC9-4326-B09C-B8FE35022C12}"/>
    <cellStyle name="Normal 123 4" xfId="6176" xr:uid="{CC5AB1E8-CD0D-4D56-AE1A-626383E72DC0}"/>
    <cellStyle name="Normal 123 4 2" xfId="21860" xr:uid="{F0756323-6675-453A-8226-F3BF7A6A565B}"/>
    <cellStyle name="Normal 123 5" xfId="13186" xr:uid="{E21003FF-DE21-49D5-A44C-28E6997A1696}"/>
    <cellStyle name="Normal 123 6" xfId="18935" xr:uid="{B04CD6AC-035A-45BF-87FF-392589BE141C}"/>
    <cellStyle name="Normal 124" xfId="3106" xr:uid="{5035626A-81AC-434F-90DB-8082487D916C}"/>
    <cellStyle name="Normal 124 2" xfId="15833" xr:uid="{A3242423-CA32-4E39-B630-8009B966821D}"/>
    <cellStyle name="Normal 124 3" xfId="13187" xr:uid="{D50AFEA7-4791-46D8-84B8-9ACAC88EDB5D}"/>
    <cellStyle name="Normal 125" xfId="3280" xr:uid="{9F45A1F1-4149-412F-86EE-01D76C0A0F5E}"/>
    <cellStyle name="Normal 125 2" xfId="17330" xr:uid="{EC0451F4-91CF-4455-ACA6-0749BAB8F3CB}"/>
    <cellStyle name="Normal 125 3" xfId="14700" xr:uid="{3E5F503D-E573-44A2-8092-C15D3CDAF358}"/>
    <cellStyle name="Normal 126" xfId="3289" xr:uid="{54A7E4C0-8D4E-4324-8C6D-5037137C7AE3}"/>
    <cellStyle name="Normal 126 2" xfId="17331" xr:uid="{AB87C7C1-EC22-4793-A072-BFC8567ACDE7}"/>
    <cellStyle name="Normal 126 3" xfId="14701" xr:uid="{A9474DAF-66D3-407E-9E63-9440C1ED52E2}"/>
    <cellStyle name="Normal 127" xfId="3299" xr:uid="{0163D08E-5151-4119-802B-D4DA50F5B776}"/>
    <cellStyle name="Normal 127 2" xfId="17345" xr:uid="{CBD288C6-1034-47F9-A174-6FF990B30801}"/>
    <cellStyle name="Normal 127 3" xfId="14715" xr:uid="{0235EDDB-D9ED-4DF5-A2C4-FEF1586FD81B}"/>
    <cellStyle name="Normal 128" xfId="3576" xr:uid="{593F9DE3-3B5A-49B2-9594-75E61CE74155}"/>
    <cellStyle name="Normal 128 2" xfId="17348" xr:uid="{9E7B72F8-BCF3-4D69-B29D-95C36D8CC413}"/>
    <cellStyle name="Normal 128 3" xfId="14718" xr:uid="{ECD8291F-A00E-4002-803B-FF785E4ACEDC}"/>
    <cellStyle name="Normal 129" xfId="3324" xr:uid="{924C140A-1FC7-4287-AD89-9AC41A19239E}"/>
    <cellStyle name="Normal 129 2" xfId="17350" xr:uid="{7877102A-196A-40F9-990A-4832C18E8A95}"/>
    <cellStyle name="Normal 129 3" xfId="14720" xr:uid="{854AA22D-4BF6-4073-9546-A0C0E9BB5D88}"/>
    <cellStyle name="Normal 13" xfId="651" xr:uid="{35D5589B-2434-4CA6-8C0E-830C21D1A393}"/>
    <cellStyle name="Normal 13 2" xfId="386" xr:uid="{73DF41C9-93BB-40D7-82FE-1519F1EF44FF}"/>
    <cellStyle name="Normal 13 2 10" xfId="12167" xr:uid="{0DFDDB13-485D-4659-B134-F29822A49288}"/>
    <cellStyle name="Normal 13 2 11" xfId="17488" xr:uid="{6C19AA35-F615-48C9-8451-B034299A2CA7}"/>
    <cellStyle name="Normal 13 2 2" xfId="890" xr:uid="{E1BEEFCF-80B1-40A5-9CDD-1707B10832B4}"/>
    <cellStyle name="Normal 13 2 2 2" xfId="2372" xr:uid="{E7E9BE25-A1D5-4525-920D-E756BFE323BC}"/>
    <cellStyle name="Normal 13 2 2 2 2" xfId="2960" xr:uid="{D5032F27-B3C6-429C-B705-8777B4C4CCE5}"/>
    <cellStyle name="Normal 13 2 2 2 2 2" xfId="3833" xr:uid="{3B2866CE-0593-47D0-AAC9-2582E0734DC0}"/>
    <cellStyle name="Normal 13 2 2 2 2 2 2" xfId="5266" xr:uid="{528D945B-F9F9-4727-8A74-9EC9BB145D58}"/>
    <cellStyle name="Normal 13 2 2 2 2 2 2 2" xfId="8202" xr:uid="{CE2A6E9B-C1D9-452C-81B2-1C518FD17BCE}"/>
    <cellStyle name="Normal 13 2 2 2 2 2 2 2 2" xfId="23886" xr:uid="{54395D24-413E-47DB-91B5-90E6E0D0CAA6}"/>
    <cellStyle name="Normal 13 2 2 2 2 2 2 3" xfId="15837" xr:uid="{53E84DFD-9177-4925-A760-4E35019D4995}"/>
    <cellStyle name="Normal 13 2 2 2 2 2 2 4" xfId="20979" xr:uid="{1FD699B6-4E0D-4525-81D5-848548F76773}"/>
    <cellStyle name="Normal 13 2 2 2 2 2 3" xfId="6776" xr:uid="{555FA0A5-549C-4D07-A3D3-E07CAAAB0AF1}"/>
    <cellStyle name="Normal 13 2 2 2 2 2 3 2" xfId="22460" xr:uid="{1B69B099-B745-45F4-8DEF-8579C680D579}"/>
    <cellStyle name="Normal 13 2 2 2 2 2 4" xfId="13191" xr:uid="{9631A271-F664-490E-8D85-987347BF4E08}"/>
    <cellStyle name="Normal 13 2 2 2 2 2 5" xfId="19552" xr:uid="{F4CF55C2-9EB7-4EB7-85BC-4D35F42DD2A9}"/>
    <cellStyle name="Normal 13 2 2 2 2 3" xfId="4555" xr:uid="{976A4578-A441-4E66-AC4C-A9DBC94E5DF0}"/>
    <cellStyle name="Normal 13 2 2 2 2 3 2" xfId="7491" xr:uid="{A12C5B13-92ED-4A80-BEAE-6AA48D1F2711}"/>
    <cellStyle name="Normal 13 2 2 2 2 3 2 2" xfId="23175" xr:uid="{BDDE8396-235C-4F4B-B516-573CB9FE2C14}"/>
    <cellStyle name="Normal 13 2 2 2 2 3 3" xfId="15836" xr:uid="{7D75802A-126B-4FAB-9FFE-12AF144B88E1}"/>
    <cellStyle name="Normal 13 2 2 2 2 3 4" xfId="20268" xr:uid="{ABF7EE72-8659-4BD9-9069-22005CE63472}"/>
    <cellStyle name="Normal 13 2 2 2 2 4" xfId="6065" xr:uid="{A9653237-4A14-4DCE-939A-B450D9A7CDA1}"/>
    <cellStyle name="Normal 13 2 2 2 2 4 2" xfId="21749" xr:uid="{5D95CCDA-3474-4B53-81A2-355772B76349}"/>
    <cellStyle name="Normal 13 2 2 2 2 5" xfId="13190" xr:uid="{1DBE637C-8F25-45FB-81C5-D554259D59C2}"/>
    <cellStyle name="Normal 13 2 2 2 2 6" xfId="18814" xr:uid="{C4647298-DF59-4678-8E73-3FFA785652DE}"/>
    <cellStyle name="Normal 13 2 2 2 3" xfId="3538" xr:uid="{784AA14B-EA68-4E12-B833-795422BA025F}"/>
    <cellStyle name="Normal 13 2 2 2 3 2" xfId="4973" xr:uid="{845B6BA6-B453-4D3B-B02F-D72880B0AF98}"/>
    <cellStyle name="Normal 13 2 2 2 3 2 2" xfId="7909" xr:uid="{132CC045-691D-4844-88F2-D9B6106DB02E}"/>
    <cellStyle name="Normal 13 2 2 2 3 2 2 2" xfId="23593" xr:uid="{9ACDC24A-F89B-4630-9ACF-24441E9F13D2}"/>
    <cellStyle name="Normal 13 2 2 2 3 2 3" xfId="15838" xr:uid="{E3141671-9F2D-41BD-B51D-1CC8E18B7BE7}"/>
    <cellStyle name="Normal 13 2 2 2 3 2 4" xfId="20686" xr:uid="{D4D24E05-9314-40CB-8A0E-12ED66131A5E}"/>
    <cellStyle name="Normal 13 2 2 2 3 3" xfId="6483" xr:uid="{4F57B8AA-C47A-4CFE-B2D6-160A26ACB501}"/>
    <cellStyle name="Normal 13 2 2 2 3 3 2" xfId="22167" xr:uid="{FF0D4EC3-F897-4EC1-AD46-37B2F17C4C44}"/>
    <cellStyle name="Normal 13 2 2 2 3 4" xfId="13192" xr:uid="{78D4E182-3C67-4EE6-90AA-B81F5F8B86F3}"/>
    <cellStyle name="Normal 13 2 2 2 3 5" xfId="19259" xr:uid="{42B5E0DC-61AA-4DD4-B357-F4C874C191EC}"/>
    <cellStyle name="Normal 13 2 2 2 4" xfId="4262" xr:uid="{47B3003A-0BB5-4DC8-A623-8207986E7486}"/>
    <cellStyle name="Normal 13 2 2 2 4 2" xfId="7198" xr:uid="{DAE51FCB-F87A-4A57-BED1-7E40152BBFF5}"/>
    <cellStyle name="Normal 13 2 2 2 4 2 2" xfId="22882" xr:uid="{652202DB-9995-4589-98B1-512CD8E29BF7}"/>
    <cellStyle name="Normal 13 2 2 2 4 3" xfId="15835" xr:uid="{907A6C74-08D4-49A4-86D2-9FED9F5A1932}"/>
    <cellStyle name="Normal 13 2 2 2 4 4" xfId="19975" xr:uid="{6CDECD0D-D716-41B6-8073-422FFCC80854}"/>
    <cellStyle name="Normal 13 2 2 2 5" xfId="5772" xr:uid="{C1C0C600-FFE5-4673-AFD0-5E9E7AED8EEC}"/>
    <cellStyle name="Normal 13 2 2 2 5 2" xfId="21456" xr:uid="{FAE4EC1F-693C-4A7E-AD70-F15774C40E67}"/>
    <cellStyle name="Normal 13 2 2 2 6" xfId="13189" xr:uid="{A286B99A-353F-473D-AADA-126F0FC9C3D4}"/>
    <cellStyle name="Normal 13 2 2 2 7" xfId="18451" xr:uid="{37A9B116-CAB3-432A-B9D9-1CE22C434F94}"/>
    <cellStyle name="Normal 13 2 2 3" xfId="2831" xr:uid="{B98F3775-D3FB-4277-8DFC-C646FCD8DE6E}"/>
    <cellStyle name="Normal 13 2 2 3 2" xfId="3704" xr:uid="{E79F28F5-AA37-485B-BAE3-6C8C770B73F1}"/>
    <cellStyle name="Normal 13 2 2 3 2 2" xfId="5137" xr:uid="{A0B6892D-858C-409B-81CF-B0ED7F4CC5D4}"/>
    <cellStyle name="Normal 13 2 2 3 2 2 2" xfId="8073" xr:uid="{7F45A425-9AC2-4095-8C4A-5F3D4782AB36}"/>
    <cellStyle name="Normal 13 2 2 3 2 2 2 2" xfId="23757" xr:uid="{D2BDB061-4F6C-4440-973A-B1C4B31C0988}"/>
    <cellStyle name="Normal 13 2 2 3 2 2 3" xfId="15840" xr:uid="{9ED81697-5920-42F6-90CC-38DE59D2697F}"/>
    <cellStyle name="Normal 13 2 2 3 2 2 4" xfId="20850" xr:uid="{0FF8B37C-9202-4473-8C7A-C9487A816AA8}"/>
    <cellStyle name="Normal 13 2 2 3 2 3" xfId="6647" xr:uid="{9AE71131-7024-4AA4-A0D0-D74829360647}"/>
    <cellStyle name="Normal 13 2 2 3 2 3 2" xfId="22331" xr:uid="{9F4D40D6-CECA-4F42-8483-B2AE35588914}"/>
    <cellStyle name="Normal 13 2 2 3 2 4" xfId="13194" xr:uid="{0B8E983E-8965-4DA7-96E9-2CC737C2482D}"/>
    <cellStyle name="Normal 13 2 2 3 2 5" xfId="19423" xr:uid="{6C024E2D-71D2-4B94-919D-3231DF84B02B}"/>
    <cellStyle name="Normal 13 2 2 3 3" xfId="4426" xr:uid="{9DE7B10F-C8D6-4C0E-BF54-C1083103F327}"/>
    <cellStyle name="Normal 13 2 2 3 3 2" xfId="7362" xr:uid="{D460E70D-DD32-4B11-8358-B7DCFF71B4CC}"/>
    <cellStyle name="Normal 13 2 2 3 3 2 2" xfId="23046" xr:uid="{07EC1872-D616-4A9A-B6E6-41D28A1CABF0}"/>
    <cellStyle name="Normal 13 2 2 3 3 3" xfId="15839" xr:uid="{B8F725BD-553A-42A8-8514-75BA901D88B6}"/>
    <cellStyle name="Normal 13 2 2 3 3 4" xfId="20139" xr:uid="{1D671C7F-848D-4FD4-BD93-7168AA62DEC2}"/>
    <cellStyle name="Normal 13 2 2 3 4" xfId="5936" xr:uid="{24F3D925-205B-4DC3-8C6F-454D7CCB403B}"/>
    <cellStyle name="Normal 13 2 2 3 4 2" xfId="21620" xr:uid="{7DADD5A0-18FC-493C-BAA6-EEA3E17E624F}"/>
    <cellStyle name="Normal 13 2 2 3 5" xfId="13193" xr:uid="{6A353540-EE1F-4FC1-8930-C7FA6CC5C43F}"/>
    <cellStyle name="Normal 13 2 2 3 6" xfId="18685" xr:uid="{462233D1-DC27-4558-B6D5-CB132D44F62A}"/>
    <cellStyle name="Normal 13 2 2 4" xfId="3409" xr:uid="{2447C23F-8C7D-45B9-A4ED-CD448CAD2B26}"/>
    <cellStyle name="Normal 13 2 2 4 2" xfId="4844" xr:uid="{DA8759C0-9733-4B3C-9C74-16446A2C1662}"/>
    <cellStyle name="Normal 13 2 2 4 2 2" xfId="7780" xr:uid="{7AA54E08-C704-425B-A677-88E0AFDF500C}"/>
    <cellStyle name="Normal 13 2 2 4 2 2 2" xfId="23464" xr:uid="{E031BF32-378D-4660-9C30-48C67D12CD83}"/>
    <cellStyle name="Normal 13 2 2 4 2 3" xfId="15841" xr:uid="{3D27B2E7-7ABB-4674-8B17-1811D7F299BA}"/>
    <cellStyle name="Normal 13 2 2 4 2 4" xfId="20557" xr:uid="{C20D05CB-CB82-4696-9FBC-769DA5D5E0F6}"/>
    <cellStyle name="Normal 13 2 2 4 3" xfId="6354" xr:uid="{4EE662BD-3D06-44B3-AA0C-B764BAF0DEEA}"/>
    <cellStyle name="Normal 13 2 2 4 3 2" xfId="22038" xr:uid="{4ED95B71-D340-444A-9C43-81CC398D15FF}"/>
    <cellStyle name="Normal 13 2 2 4 4" xfId="13195" xr:uid="{9B9C51FA-3F2D-4001-AE72-BC986EBACB7C}"/>
    <cellStyle name="Normal 13 2 2 4 5" xfId="19130" xr:uid="{68DEBD6A-1C89-44AD-B735-62A177B950D3}"/>
    <cellStyle name="Normal 13 2 2 5" xfId="4133" xr:uid="{354B2C7C-FEF6-4B2D-830B-1ABD1AE9D613}"/>
    <cellStyle name="Normal 13 2 2 5 2" xfId="7069" xr:uid="{5CD08CE0-6F68-4FB6-B316-5E4D0A0B6F2F}"/>
    <cellStyle name="Normal 13 2 2 5 2 2" xfId="22753" xr:uid="{8F696F11-A7EC-4C82-9FFA-534E1B77F046}"/>
    <cellStyle name="Normal 13 2 2 5 3" xfId="15834" xr:uid="{3058B25C-3CD4-4924-9C56-CD6DE0EB0069}"/>
    <cellStyle name="Normal 13 2 2 5 4" xfId="19846" xr:uid="{42C5CCFB-AD28-4E26-B77F-63B170823DDD}"/>
    <cellStyle name="Normal 13 2 2 6" xfId="5643" xr:uid="{50E9AEE2-23BE-4C07-89DE-DB96137A3013}"/>
    <cellStyle name="Normal 13 2 2 6 2" xfId="21327" xr:uid="{5F644841-A698-4C8D-978B-C1AE8BD645E0}"/>
    <cellStyle name="Normal 13 2 2 7" xfId="2226" xr:uid="{F5E28915-6DA9-4210-BF7F-3936B1F60551}"/>
    <cellStyle name="Normal 13 2 2 7 2" xfId="18318" xr:uid="{2B68439E-24ED-4D5A-B5ED-0C3A2D22A4C4}"/>
    <cellStyle name="Normal 13 2 2 8" xfId="13188" xr:uid="{66A46964-B0A2-4C47-9DF0-409F9ABA0AA8}"/>
    <cellStyle name="Normal 13 2 2 9" xfId="17806" xr:uid="{E549D2FF-7D9B-4FE2-89AC-73201B8EDD3B}"/>
    <cellStyle name="Normal 13 2 3" xfId="2320" xr:uid="{A7368897-F970-49CA-95D5-52AD63A17FA3}"/>
    <cellStyle name="Normal 13 2 3 2" xfId="2910" xr:uid="{E4BA120F-8ED4-4BA4-8FE9-B010D94C1108}"/>
    <cellStyle name="Normal 13 2 3 2 2" xfId="3783" xr:uid="{224B2F5B-FFEA-4EB3-B1FE-FAD5B0C0E966}"/>
    <cellStyle name="Normal 13 2 3 2 2 2" xfId="5216" xr:uid="{2EE03360-3B78-417D-BB49-093CB244A82A}"/>
    <cellStyle name="Normal 13 2 3 2 2 2 2" xfId="8152" xr:uid="{5A23EE0F-5CB9-4A74-B8C7-A0D29D280F13}"/>
    <cellStyle name="Normal 13 2 3 2 2 2 2 2" xfId="23836" xr:uid="{0C2484F2-F845-48C4-B590-50C1A4A3DF89}"/>
    <cellStyle name="Normal 13 2 3 2 2 2 3" xfId="15844" xr:uid="{265AC893-B528-4B9E-9A1F-97E4937B4637}"/>
    <cellStyle name="Normal 13 2 3 2 2 2 4" xfId="20929" xr:uid="{30A0889A-EBBF-4A94-A393-D35D5BBAD997}"/>
    <cellStyle name="Normal 13 2 3 2 2 3" xfId="6726" xr:uid="{79E3C372-0655-4203-A1E1-602993810B56}"/>
    <cellStyle name="Normal 13 2 3 2 2 3 2" xfId="22410" xr:uid="{2ED5B4A5-09EF-4BDF-9852-365416F70319}"/>
    <cellStyle name="Normal 13 2 3 2 2 4" xfId="13198" xr:uid="{26465997-F538-4D5D-BBBC-B477723BDDCF}"/>
    <cellStyle name="Normal 13 2 3 2 2 5" xfId="19502" xr:uid="{F23B6D88-417B-48FB-A44C-5D93648D8AB5}"/>
    <cellStyle name="Normal 13 2 3 2 3" xfId="4505" xr:uid="{B86E1DD4-D4F2-4D47-877F-ED1C02E31CF2}"/>
    <cellStyle name="Normal 13 2 3 2 3 2" xfId="7441" xr:uid="{5E0B4DBD-7AF8-4491-96EA-3D88565A3804}"/>
    <cellStyle name="Normal 13 2 3 2 3 2 2" xfId="23125" xr:uid="{E4040F22-A5A4-481F-AA0A-65E0E19B3826}"/>
    <cellStyle name="Normal 13 2 3 2 3 3" xfId="15843" xr:uid="{68857511-0D4A-4E41-8F81-3DE40C5B888D}"/>
    <cellStyle name="Normal 13 2 3 2 3 4" xfId="20218" xr:uid="{24187B39-5F47-4263-979C-E0FF814ACF30}"/>
    <cellStyle name="Normal 13 2 3 2 4" xfId="6015" xr:uid="{0672690E-FDC6-4282-8D3D-65546E5CDE00}"/>
    <cellStyle name="Normal 13 2 3 2 4 2" xfId="21699" xr:uid="{638014DA-C4F9-4311-91A1-AC29E29B6F70}"/>
    <cellStyle name="Normal 13 2 3 2 5" xfId="13197" xr:uid="{B967FB9A-D293-4F11-AEC8-458FC1D53D2D}"/>
    <cellStyle name="Normal 13 2 3 2 6" xfId="18764" xr:uid="{9C301CDF-50FE-4B8C-BFEA-EBB17E63313E}"/>
    <cellStyle name="Normal 13 2 3 3" xfId="3488" xr:uid="{664CD134-8914-429C-B35F-281330DAC73A}"/>
    <cellStyle name="Normal 13 2 3 3 2" xfId="4923" xr:uid="{9E9D605E-C14D-4D4F-B5C3-AEA6850F7CF3}"/>
    <cellStyle name="Normal 13 2 3 3 2 2" xfId="7859" xr:uid="{93B5389D-C252-4C6F-BCD2-544E993D915B}"/>
    <cellStyle name="Normal 13 2 3 3 2 2 2" xfId="23543" xr:uid="{F856EF2A-F028-4C37-975F-E653D3121223}"/>
    <cellStyle name="Normal 13 2 3 3 2 3" xfId="15845" xr:uid="{15FC93B4-B353-4103-9175-5A963E652DBA}"/>
    <cellStyle name="Normal 13 2 3 3 2 4" xfId="20636" xr:uid="{4EEC6661-B87F-4324-B134-E64E50DF04CA}"/>
    <cellStyle name="Normal 13 2 3 3 3" xfId="6433" xr:uid="{0E4E0949-D615-4D45-99A4-848F86159181}"/>
    <cellStyle name="Normal 13 2 3 3 3 2" xfId="22117" xr:uid="{5F6DADE3-66BD-4A0E-8A9A-A8F06E9CC747}"/>
    <cellStyle name="Normal 13 2 3 3 4" xfId="13199" xr:uid="{C65D6B57-4DDE-4DF8-8B71-773D672F4ED7}"/>
    <cellStyle name="Normal 13 2 3 3 5" xfId="19209" xr:uid="{1C14C459-8BCA-482D-BF6C-3882B499904D}"/>
    <cellStyle name="Normal 13 2 3 4" xfId="4212" xr:uid="{96214E2C-23CE-4DA1-BB66-641E30B0615D}"/>
    <cellStyle name="Normal 13 2 3 4 2" xfId="7148" xr:uid="{B799CFA9-C2CF-4835-98A4-C05A61C03DBD}"/>
    <cellStyle name="Normal 13 2 3 4 2 2" xfId="22832" xr:uid="{5F2A9B85-0F0C-4998-B31F-CA75CA8F28EE}"/>
    <cellStyle name="Normal 13 2 3 4 3" xfId="15842" xr:uid="{F7CF4F6D-7407-4806-837F-E840FDFCAA44}"/>
    <cellStyle name="Normal 13 2 3 4 4" xfId="19925" xr:uid="{DF2439EF-CA09-4811-9F99-66658EBF755D}"/>
    <cellStyle name="Normal 13 2 3 5" xfId="5722" xr:uid="{5939BEC1-2A3E-4AE5-B0CE-CF2B5A6DAF92}"/>
    <cellStyle name="Normal 13 2 3 5 2" xfId="21406" xr:uid="{D9EE42FE-AF01-4494-A1ED-FC7DC87AD36F}"/>
    <cellStyle name="Normal 13 2 3 6" xfId="13196" xr:uid="{760814C8-9ED3-434C-B881-CE4939386998}"/>
    <cellStyle name="Normal 13 2 3 7" xfId="18401" xr:uid="{5CE6C632-7ED9-4C2F-A4BE-55112EC0515B}"/>
    <cellStyle name="Normal 13 2 4" xfId="2727" xr:uid="{CDEEEE00-F9C0-4285-A214-51C2BDFD98C1}"/>
    <cellStyle name="Normal 13 2 4 2" xfId="3634" xr:uid="{EDA5A072-C29C-41DB-B9B2-661FB089951F}"/>
    <cellStyle name="Normal 13 2 4 2 2" xfId="5068" xr:uid="{4D1886B2-2F1B-42A0-923A-E8A1A385B71A}"/>
    <cellStyle name="Normal 13 2 4 2 2 2" xfId="8004" xr:uid="{CAA6978A-BAB3-4306-BCCB-4F43BCFE23FE}"/>
    <cellStyle name="Normal 13 2 4 2 2 2 2" xfId="23688" xr:uid="{95D03130-1CA3-43C3-ACC5-55C7B6B004C2}"/>
    <cellStyle name="Normal 13 2 4 2 2 3" xfId="15847" xr:uid="{2E56E7D6-4FCC-4F0B-9C6D-D4EF5130FCEC}"/>
    <cellStyle name="Normal 13 2 4 2 2 4" xfId="20781" xr:uid="{87318FC9-E54B-4800-8413-7DB694893965}"/>
    <cellStyle name="Normal 13 2 4 2 3" xfId="6578" xr:uid="{1A984680-1043-423A-81F7-592F772F2438}"/>
    <cellStyle name="Normal 13 2 4 2 3 2" xfId="22262" xr:uid="{E7BD81CC-9143-41CF-BD2F-A8B812008388}"/>
    <cellStyle name="Normal 13 2 4 2 4" xfId="13201" xr:uid="{AD81C296-8686-41A9-8598-14113F08DEBE}"/>
    <cellStyle name="Normal 13 2 4 2 5" xfId="19354" xr:uid="{AC151934-6F38-4D51-B483-0837F1B7F79D}"/>
    <cellStyle name="Normal 13 2 4 3" xfId="4357" xr:uid="{BE0BDAE0-CD00-4C66-8509-0A441C0DCC48}"/>
    <cellStyle name="Normal 13 2 4 3 2" xfId="7293" xr:uid="{B56AE83E-B28F-476B-9AB6-44BE0D1AB33D}"/>
    <cellStyle name="Normal 13 2 4 3 2 2" xfId="22977" xr:uid="{6ABA43B1-6479-42B6-910B-3069DB430935}"/>
    <cellStyle name="Normal 13 2 4 3 3" xfId="15846" xr:uid="{EC96A0D1-8F59-4962-A128-DCCB70274D08}"/>
    <cellStyle name="Normal 13 2 4 3 4" xfId="20070" xr:uid="{3D605001-0E51-4FC6-9787-9E0A4FF9969B}"/>
    <cellStyle name="Normal 13 2 4 4" xfId="5867" xr:uid="{D31157B8-C775-4C66-AED6-05A2E60E30F4}"/>
    <cellStyle name="Normal 13 2 4 4 2" xfId="21551" xr:uid="{4A1F68BA-5528-4A4E-BA0A-76CA8379C262}"/>
    <cellStyle name="Normal 13 2 4 5" xfId="13200" xr:uid="{4FF463EC-5441-43F3-BC3D-79DC01223418}"/>
    <cellStyle name="Normal 13 2 4 6" xfId="18609" xr:uid="{EA88125D-7177-451C-BD1E-8624C8E19731}"/>
    <cellStyle name="Normal 13 2 5" xfId="3328" xr:uid="{23D7268F-F220-4A87-9B6A-4EDF2A8ADF84}"/>
    <cellStyle name="Normal 13 2 5 2" xfId="4763" xr:uid="{C8A7E9F2-9D97-40D8-9D80-6B5E755A0991}"/>
    <cellStyle name="Normal 13 2 5 2 2" xfId="7699" xr:uid="{8D29F356-1660-42E2-A567-BFD3CB1CA8AD}"/>
    <cellStyle name="Normal 13 2 5 2 2 2" xfId="23383" xr:uid="{E32D57E9-F6E2-4725-9636-811B5CCFBBB5}"/>
    <cellStyle name="Normal 13 2 5 2 3" xfId="15848" xr:uid="{0AA5F042-3CFC-4B4A-B330-545C2A552E14}"/>
    <cellStyle name="Normal 13 2 5 2 4" xfId="20476" xr:uid="{AEB521DA-EF98-4AEF-B70F-89B4B2B609CC}"/>
    <cellStyle name="Normal 13 2 5 3" xfId="6273" xr:uid="{BEDF45A6-8FF5-4479-95D3-4AF2D3F3E972}"/>
    <cellStyle name="Normal 13 2 5 3 2" xfId="21957" xr:uid="{EA686100-2815-4005-B127-C6D409C29BCC}"/>
    <cellStyle name="Normal 13 2 5 4" xfId="13202" xr:uid="{7AE8A4B2-E913-432F-8595-CBE0FE50AF21}"/>
    <cellStyle name="Normal 13 2 5 5" xfId="19049" xr:uid="{5076F4C9-333D-4CA6-91FA-34D7724ACDCC}"/>
    <cellStyle name="Normal 13 2 6" xfId="4052" xr:uid="{C0BBF673-0B52-4C35-B653-C24071BB89E1}"/>
    <cellStyle name="Normal 13 2 6 2" xfId="6988" xr:uid="{AEDE9634-0BF6-42AA-8325-E5FBE106EC47}"/>
    <cellStyle name="Normal 13 2 6 2 2" xfId="22672" xr:uid="{B4FA2D70-4A0F-41B7-8E16-ADFE13ADBCCC}"/>
    <cellStyle name="Normal 13 2 6 3" xfId="14813" xr:uid="{BB44E166-4232-4EF7-B9FC-0154EC666935}"/>
    <cellStyle name="Normal 13 2 6 4" xfId="19765" xr:uid="{BD46BDC0-71BA-4CB0-AFA5-49A10934C624}"/>
    <cellStyle name="Normal 13 2 7" xfId="5562" xr:uid="{B5B39B7F-28B1-4B16-A8BE-CA404EB7311C}"/>
    <cellStyle name="Normal 13 2 7 2" xfId="21246" xr:uid="{AD2AC5B5-315B-49DC-9CC7-9314F1EE1C2E}"/>
    <cellStyle name="Normal 13 2 8" xfId="11208" xr:uid="{101D7FE5-F76C-4DF8-91B0-278A4298957A}"/>
    <cellStyle name="Normal 13 2 8 2" xfId="24694" xr:uid="{7F8D2E9F-7CB7-423B-9B74-9CB7D9F2365F}"/>
    <cellStyle name="Normal 13 2 9" xfId="2075" xr:uid="{52A2CC30-5A12-4587-8EF7-EF1794EFF328}"/>
    <cellStyle name="Normal 13 2 9 2" xfId="18218" xr:uid="{FEA931CC-F927-4241-ABC3-1231CDA58703}"/>
    <cellStyle name="Normal 13 3" xfId="2497" xr:uid="{54F4542B-2768-4095-B5A0-615F22318EA2}"/>
    <cellStyle name="Normal 13 3 2" xfId="11209" xr:uid="{0E4143B4-7C37-459C-BDD0-80C7676A2721}"/>
    <cellStyle name="Normal 13 3 2 2" xfId="24695" xr:uid="{38A23E17-FF11-4682-8EE5-117FCE1ED001}"/>
    <cellStyle name="Normal 13 4" xfId="3262" xr:uid="{CAE34F5C-2B37-435C-8943-B164FF7D02EA}"/>
    <cellStyle name="Normal 13 4 2" xfId="11211" xr:uid="{1D9247FB-B769-45EF-B1A7-5B1617E346FE}"/>
    <cellStyle name="Normal 13 4 3" xfId="11210" xr:uid="{1759C5E8-EB31-41CE-BF92-CC835BE3A9D8}"/>
    <cellStyle name="Normal 13 5" xfId="11207" xr:uid="{2509DF20-8D88-4DA3-B231-8A0AC2D491BA}"/>
    <cellStyle name="Normal 13 5 2" xfId="24693" xr:uid="{13F09581-7875-4BF1-B246-0A8FBFAA2A73}"/>
    <cellStyle name="Normal 130" xfId="4023" xr:uid="{3FDAC286-D148-452E-BEDA-600ACD5CB1E5}"/>
    <cellStyle name="Normal 130 2" xfId="17351" xr:uid="{EFB6F2FE-5B20-4170-958E-FD81B2AA6BEA}"/>
    <cellStyle name="Normal 130 3" xfId="14721" xr:uid="{4DCBCA6B-C0CB-4DB4-A162-53E8A4EC2594}"/>
    <cellStyle name="Normal 131" xfId="4028" xr:uid="{E01738D7-ED23-4AA9-A5EC-F3CF5A43E98A}"/>
    <cellStyle name="Normal 131 2" xfId="17352" xr:uid="{7428FAE7-78F1-48FE-B57E-85AE7D71E348}"/>
    <cellStyle name="Normal 131 3" xfId="14722" xr:uid="{88FF8C92-EB37-4058-9019-CD6CFCC5C9B0}"/>
    <cellStyle name="Normal 132" xfId="4026" xr:uid="{C5192C2D-873C-445F-8DD4-7621C6F12808}"/>
    <cellStyle name="Normal 132 2" xfId="6966" xr:uid="{4A04A95A-DE15-426C-9E3D-A463CADED2FE}"/>
    <cellStyle name="Normal 132 2 2" xfId="17353" xr:uid="{2C857934-1E47-465E-A2D8-B63816513AAC}"/>
    <cellStyle name="Normal 132 2 3" xfId="22650" xr:uid="{D00FF810-B322-4938-95BF-B7827E4C433D}"/>
    <cellStyle name="Normal 132 3" xfId="14723" xr:uid="{52CD4F7F-176A-4747-AF9C-B004AAB3C870}"/>
    <cellStyle name="Normal 132 4" xfId="19743" xr:uid="{7B87C587-73BD-4C08-A242-9257546EFCB3}"/>
    <cellStyle name="Normal 133" xfId="4037" xr:uid="{C7914EB7-FD28-439C-85FF-01EFC2D00FD2}"/>
    <cellStyle name="Normal 133 2" xfId="6973" xr:uid="{E94CA71F-649F-4CDA-BED1-C5ABFBB42B49}"/>
    <cellStyle name="Normal 133 2 2" xfId="17354" xr:uid="{37D42F74-09D6-4FA5-937B-F739FB60E3FE}"/>
    <cellStyle name="Normal 133 2 3" xfId="22657" xr:uid="{95D98CA4-1343-4717-8BF8-DB70E9CFE2C2}"/>
    <cellStyle name="Normal 133 3" xfId="14724" xr:uid="{C60AD707-6F42-465D-8D50-89BDE3553BA6}"/>
    <cellStyle name="Normal 133 4" xfId="19750" xr:uid="{F6261C48-A9A4-4391-9746-014773E74CFD}"/>
    <cellStyle name="Normal 134" xfId="1166" xr:uid="{030072AD-C0ED-4E26-82FB-E12D4349644A}"/>
    <cellStyle name="Normal 134 2" xfId="8393" xr:uid="{88E088E9-F998-4067-A7F0-F104E7F7A05E}"/>
    <cellStyle name="Normal 134 2 2" xfId="17356" xr:uid="{27426A4C-8669-41F4-8DF3-2C90E00FFA26}"/>
    <cellStyle name="Normal 134 2 3" xfId="24077" xr:uid="{C4D2842C-F6AB-4AE5-8F18-32A6E8E802D5}"/>
    <cellStyle name="Normal 134 3" xfId="8494" xr:uid="{57B49B3E-C923-4F76-9CA3-8C6746A933B9}"/>
    <cellStyle name="Normal 134 4" xfId="5458" xr:uid="{C54800A2-983C-4B78-BC2F-35ECA895CD37}"/>
    <cellStyle name="Normal 134 4 2" xfId="21170" xr:uid="{EEBA04E6-DA34-486D-A7E0-BAB17560417D}"/>
    <cellStyle name="Normal 134 5" xfId="14726" xr:uid="{2A13B8D2-BC48-47C4-A2EB-6E662F5478AC}"/>
    <cellStyle name="Normal 134 6" xfId="18038" xr:uid="{648A6D20-9917-4EFC-85BC-2E92618835C8}"/>
    <cellStyle name="Normal 135" xfId="5459" xr:uid="{3A781FF0-D4D7-4C71-80D9-A91CE194F7D8}"/>
    <cellStyle name="Normal 135 2" xfId="8394" xr:uid="{C01D01CC-7907-404C-A92B-CDE2633DA7EF}"/>
    <cellStyle name="Normal 135 2 2" xfId="17357" xr:uid="{B360A3CA-71EF-432D-BD9A-13445A9A8BF6}"/>
    <cellStyle name="Normal 135 2 3" xfId="24078" xr:uid="{6E942F20-FA84-4BC3-BBC2-ABAD3CDB6665}"/>
    <cellStyle name="Normal 135 3" xfId="8489" xr:uid="{E7B87369-D748-4D64-B64B-3D41D2743ED6}"/>
    <cellStyle name="Normal 135 4" xfId="14727" xr:uid="{8D51D8B1-DF5A-43A2-9040-F1594AD76842}"/>
    <cellStyle name="Normal 135 5" xfId="21171" xr:uid="{26166580-EEBA-4F10-8F5B-DFFE36B67714}"/>
    <cellStyle name="Normal 136" xfId="5460" xr:uid="{84C8807D-9E42-4D17-A127-84F50D84A543}"/>
    <cellStyle name="Normal 136 2" xfId="8395" xr:uid="{9585F670-FA00-49C1-B32A-577A0384294A}"/>
    <cellStyle name="Normal 136 2 2" xfId="17358" xr:uid="{50A49D0E-CB3D-4F62-829C-D30021801743}"/>
    <cellStyle name="Normal 136 2 3" xfId="24079" xr:uid="{018D630C-CF64-4E84-9A4D-FE36831FDE09}"/>
    <cellStyle name="Normal 136 3" xfId="14728" xr:uid="{9080AFDC-DE10-4CA3-B1C2-9AF33B54AAF4}"/>
    <cellStyle name="Normal 136 4" xfId="21172" xr:uid="{EC73976A-9444-40DE-9535-78B6630FC4A6}"/>
    <cellStyle name="Normal 137" xfId="5461" xr:uid="{B2C308F9-81C1-4E0D-9058-AC1E25C8CBA6}"/>
    <cellStyle name="Normal 137 2" xfId="8396" xr:uid="{88FA65B2-38ED-4A76-AFC2-8970D886C473}"/>
    <cellStyle name="Normal 137 2 2" xfId="17359" xr:uid="{F07B7BEC-21BF-4D04-A33A-34D9ADD81B63}"/>
    <cellStyle name="Normal 137 2 3" xfId="24080" xr:uid="{DB08C1C9-3B30-4081-A4D5-7CF25E829F92}"/>
    <cellStyle name="Normal 137 3" xfId="14729" xr:uid="{56BC4061-AD17-4662-83BA-0DD23F35028A}"/>
    <cellStyle name="Normal 137 4" xfId="21173" xr:uid="{CB8F0D9D-4510-4150-9F12-8F13551B8D5A}"/>
    <cellStyle name="Normal 138" xfId="5462" xr:uid="{A4B712E1-1A15-4D89-99FC-A93B97276960}"/>
    <cellStyle name="Normal 138 2" xfId="8397" xr:uid="{78AA8EBC-ED3C-484A-9E2C-4683ACEE4E8D}"/>
    <cellStyle name="Normal 138 2 2" xfId="17373" xr:uid="{DA4B9BD7-26A4-4101-A1A2-7451A0E29BA0}"/>
    <cellStyle name="Normal 138 2 3" xfId="24081" xr:uid="{8CC632ED-115E-4A4F-8254-83922F6B4957}"/>
    <cellStyle name="Normal 138 3" xfId="14749" xr:uid="{AE7AD7E6-EF74-440C-9018-433CE240AA36}"/>
    <cellStyle name="Normal 138 4" xfId="21174" xr:uid="{78E78E43-8663-4B95-B9A5-1290B66261B8}"/>
    <cellStyle name="Normal 139" xfId="5463" xr:uid="{F2667E17-82BA-4FF2-8B56-EA1C0C205A2D}"/>
    <cellStyle name="Normal 139 2" xfId="8398" xr:uid="{9134AC53-8F7A-48EB-A9A0-28BA90DF3F6D}"/>
    <cellStyle name="Normal 139 2 2" xfId="24082" xr:uid="{E43A4E0A-388A-47AF-97A1-0DFB99B606DD}"/>
    <cellStyle name="Normal 139 3" xfId="14764" xr:uid="{A90D8389-23A3-4D76-AB69-628A7F7D2CE1}"/>
    <cellStyle name="Normal 139 4" xfId="21175" xr:uid="{55BC41CB-60DF-4552-964C-CE34A5462F29}"/>
    <cellStyle name="Normal 14" xfId="652" xr:uid="{E43604C0-7DDD-41E1-827A-742D4676AF93}"/>
    <cellStyle name="Normal 14 2" xfId="387" xr:uid="{3A5231ED-62B3-4A33-84C8-F7CCC7EE4D87}"/>
    <cellStyle name="Normal 14 2 2" xfId="2455" xr:uid="{ACDD2860-6EE3-4859-A655-9DA40C3C68E9}"/>
    <cellStyle name="Normal 14 2 3" xfId="11213" xr:uid="{8B859FE9-CEFC-4535-A553-FA7380D83F30}"/>
    <cellStyle name="Normal 14 2 3 2" xfId="24698" xr:uid="{5D7DC7B5-2F15-4884-B7B7-F17C68E77762}"/>
    <cellStyle name="Normal 14 3" xfId="388" xr:uid="{231CEBED-C0E6-4BAF-8F18-0D242CF33299}"/>
    <cellStyle name="Normal 14 3 2" xfId="2456" xr:uid="{121DFC9D-C5E6-4AFF-ABFC-154DF659A742}"/>
    <cellStyle name="Normal 14 4" xfId="2535" xr:uid="{695B8CFD-9076-4362-B58C-56CF7B97BE1E}"/>
    <cellStyle name="Normal 14 4 2" xfId="11215" xr:uid="{55A2435E-7DA9-4FDB-8E73-C997C902F438}"/>
    <cellStyle name="Normal 14 4 3" xfId="11214" xr:uid="{65E88795-FB6F-4719-B738-37143122CC36}"/>
    <cellStyle name="Normal 14 5" xfId="3155" xr:uid="{F3DCC948-6507-40B8-8B71-6BFD3E8C937A}"/>
    <cellStyle name="Normal 14 5 2" xfId="3959" xr:uid="{461A6FBF-4458-4D45-856D-58C7019E0A90}"/>
    <cellStyle name="Normal 14 5 2 2" xfId="5392" xr:uid="{E4A273B8-1F85-4D66-9397-9228DB3E0D40}"/>
    <cellStyle name="Normal 14 5 2 2 2" xfId="8328" xr:uid="{87E6A5AF-446B-4FBE-826E-97071F050C7C}"/>
    <cellStyle name="Normal 14 5 2 2 2 2" xfId="24012" xr:uid="{4C457444-EF27-465F-8787-AAD5E6D871DC}"/>
    <cellStyle name="Normal 14 5 2 2 3" xfId="21105" xr:uid="{C9757D78-79A6-4FBC-913A-79CC9023D8F4}"/>
    <cellStyle name="Normal 14 5 2 3" xfId="6902" xr:uid="{399F388E-5CF2-4A28-BD46-5F1A0A5B6EBC}"/>
    <cellStyle name="Normal 14 5 2 3 2" xfId="22586" xr:uid="{0E7166EA-3A56-4757-AA9F-4668117F32B8}"/>
    <cellStyle name="Normal 14 5 2 4" xfId="19678" xr:uid="{99563453-F715-4DD3-A758-556C40666711}"/>
    <cellStyle name="Normal 14 5 3" xfId="4681" xr:uid="{E3AB2168-6188-4CBB-9477-46F47E2F2E59}"/>
    <cellStyle name="Normal 14 5 3 2" xfId="7617" xr:uid="{54B45C83-3FE9-406B-90B7-EB4C5BA6F5AB}"/>
    <cellStyle name="Normal 14 5 3 2 2" xfId="23301" xr:uid="{6B315CF5-8F27-4EDE-99BD-54564AE37E76}"/>
    <cellStyle name="Normal 14 5 3 3" xfId="20394" xr:uid="{A4A3B5E5-037B-42AA-A7E3-30ECA0657AB0}"/>
    <cellStyle name="Normal 14 5 4" xfId="6191" xr:uid="{9015675D-1978-4814-913A-09BA70CE6988}"/>
    <cellStyle name="Normal 14 5 4 2" xfId="21875" xr:uid="{466A4B9B-5CE3-47F8-B37A-5CD37499F8F8}"/>
    <cellStyle name="Normal 14 5 5" xfId="18954" xr:uid="{8A96770F-F09A-48A5-ADB4-69922B18B73E}"/>
    <cellStyle name="Normal 14 6" xfId="11212" xr:uid="{8F1BC34D-EB79-4A6A-AA5B-86F76F5EB451}"/>
    <cellStyle name="Normal 14 6 2" xfId="24697" xr:uid="{0EBB0EF0-7A07-411B-A2BA-D51D8523A83E}"/>
    <cellStyle name="Normal 140" xfId="5464" xr:uid="{E9F5CA64-4DD9-46F8-AAE2-AA4C2970CE64}"/>
    <cellStyle name="Normal 140 2" xfId="8399" xr:uid="{77ECAD9C-6032-4037-80D5-0CB0196563C3}"/>
    <cellStyle name="Normal 140 2 2" xfId="24083" xr:uid="{2185E811-A494-4B2C-817D-E990FDFFB10C}"/>
    <cellStyle name="Normal 140 3" xfId="17388" xr:uid="{6080D78A-60EF-468A-8952-C413C0131EA5}"/>
    <cellStyle name="Normal 140 4" xfId="21176" xr:uid="{EC15A4C0-F9A3-497E-A871-1256F4AA2CB0}"/>
    <cellStyle name="Normal 141" xfId="5465" xr:uid="{965953CA-512D-478B-B2DE-CC4E66E24FC7}"/>
    <cellStyle name="Normal 141 2" xfId="8400" xr:uid="{817B00DB-0561-40CC-8CDE-CD4FF7656F46}"/>
    <cellStyle name="Normal 141 2 2" xfId="24084" xr:uid="{37B3BB9D-9348-4C82-931D-482EFDEF34F2}"/>
    <cellStyle name="Normal 141 3" xfId="17389" xr:uid="{856FDE8B-8D9F-444F-8C6F-82CB5D4338FA}"/>
    <cellStyle name="Normal 141 4" xfId="21177" xr:uid="{3E44BD83-D97A-4BE2-853A-B4C3476A06BA}"/>
    <cellStyle name="Normal 142" xfId="5466" xr:uid="{91F03A9B-47D0-4B86-B4A4-66A8DA64BEC3}"/>
    <cellStyle name="Normal 142 2" xfId="8401" xr:uid="{2EB9524E-1245-440E-B711-FEDC7824FFFE}"/>
    <cellStyle name="Normal 142 2 2" xfId="24085" xr:uid="{35AEBC3B-179C-4B77-AADD-F729EFEE6A58}"/>
    <cellStyle name="Normal 142 3" xfId="17390" xr:uid="{39B4B6D6-5F42-43A4-B111-221D2D1AF214}"/>
    <cellStyle name="Normal 142 4" xfId="21178" xr:uid="{E37BDF74-F4DE-41DA-B5D0-DEA39F2DB864}"/>
    <cellStyle name="Normal 143" xfId="5467" xr:uid="{CC06A24D-C2F3-4407-BF33-1A9BA8A20EA1}"/>
    <cellStyle name="Normal 143 2" xfId="8402" xr:uid="{9E722E2E-C5F7-461F-81E5-272F66B4212C}"/>
    <cellStyle name="Normal 143 2 2" xfId="24086" xr:uid="{224C8ACF-1EBD-4B7D-831D-874589E89948}"/>
    <cellStyle name="Normal 143 3" xfId="17391" xr:uid="{382AAB68-2319-4B08-8974-2BCE23F609ED}"/>
    <cellStyle name="Normal 143 4" xfId="21179" xr:uid="{B50DBABB-EE36-4E22-B7A2-D47CA572845E}"/>
    <cellStyle name="Normal 144" xfId="5468" xr:uid="{D8C4E980-CC7A-4907-8FC6-40D454D73FC1}"/>
    <cellStyle name="Normal 144 2" xfId="8403" xr:uid="{19368C31-25DB-4A27-B88A-6550BBC49A65}"/>
    <cellStyle name="Normal 144 2 2" xfId="24087" xr:uid="{58A9AEE7-1297-4AC8-972B-D0F8B809A3CB}"/>
    <cellStyle name="Normal 144 3" xfId="17392" xr:uid="{BD985566-6209-4335-B65D-515B300C0B34}"/>
    <cellStyle name="Normal 144 4" xfId="21180" xr:uid="{FD857D64-2189-4700-B7E0-35D3F4739CC2}"/>
    <cellStyle name="Normal 145" xfId="5469" xr:uid="{7CE1D54B-B269-42B9-B8FE-0E444515347F}"/>
    <cellStyle name="Normal 145 2" xfId="8404" xr:uid="{D9F49D40-7436-4D88-AEB5-7AFB02828B0C}"/>
    <cellStyle name="Normal 145 2 2" xfId="24088" xr:uid="{D8CCC0B4-CA63-4B44-A588-77CAC8709E2C}"/>
    <cellStyle name="Normal 145 3" xfId="17393" xr:uid="{EA6D2F2D-68AD-4650-A0DA-1CA450E812AC}"/>
    <cellStyle name="Normal 145 4" xfId="21181" xr:uid="{7E4B386E-7E76-45E4-B03C-712C169A1FE8}"/>
    <cellStyle name="Normal 146" xfId="5470" xr:uid="{3D033C27-74B3-4104-8638-E72DB459DCD6}"/>
    <cellStyle name="Normal 146 2" xfId="8405" xr:uid="{8944FA37-1522-4CEE-BC55-D638C8F20E90}"/>
    <cellStyle name="Normal 146 2 2" xfId="24089" xr:uid="{10C12899-7D7D-479F-8732-A047EA8E634A}"/>
    <cellStyle name="Normal 146 3" xfId="17394" xr:uid="{3BA3742D-9D2A-45D2-B6B9-49E9B4E89071}"/>
    <cellStyle name="Normal 146 4" xfId="21182" xr:uid="{CD281A95-90FB-4899-A69B-465E35F61EB3}"/>
    <cellStyle name="Normal 147" xfId="5471" xr:uid="{6C6CBC72-1BF6-46A4-B8B1-F9DC5B360433}"/>
    <cellStyle name="Normal 147 2" xfId="8406" xr:uid="{DC081434-4D34-4779-9031-CFB6FFD64F71}"/>
    <cellStyle name="Normal 147 2 2" xfId="24090" xr:uid="{2A3F11D5-CCCD-439B-B73F-37312C013E8D}"/>
    <cellStyle name="Normal 147 3" xfId="17395" xr:uid="{1C84AF47-4860-45AD-85F8-22709572234C}"/>
    <cellStyle name="Normal 147 4" xfId="21183" xr:uid="{2B2F74F3-0CBA-46E0-A2B3-0D0C42F6E443}"/>
    <cellStyle name="Normal 148" xfId="5472" xr:uid="{2871AA93-E944-4708-B842-355EA42A4B6F}"/>
    <cellStyle name="Normal 148 2" xfId="8407" xr:uid="{6D0BFF5B-99A5-432C-97D7-B8D0BC95BB71}"/>
    <cellStyle name="Normal 148 2 2" xfId="24091" xr:uid="{AF0F5659-ECE6-4D68-95A7-05D107A36B4E}"/>
    <cellStyle name="Normal 148 3" xfId="17396" xr:uid="{8AE40DA2-0458-42D8-AB46-D36EB647E143}"/>
    <cellStyle name="Normal 148 4" xfId="21184" xr:uid="{42A612AC-06F3-44C6-AAAF-76DB2E4A1AC4}"/>
    <cellStyle name="Normal 149" xfId="5473" xr:uid="{69AB6EF3-BA0F-4EC0-A3A8-49BB27B645FB}"/>
    <cellStyle name="Normal 149 2" xfId="8408" xr:uid="{929413DE-FBEB-43E3-9408-4C5A3FF7FE0A}"/>
    <cellStyle name="Normal 149 2 2" xfId="24092" xr:uid="{DAB73F9A-AD7E-4EA2-ACDD-DAB785BA8C7B}"/>
    <cellStyle name="Normal 149 3" xfId="21185" xr:uid="{D03CBFEA-0FDD-4402-B266-DF127DCF001E}"/>
    <cellStyle name="Normal 15" xfId="653" xr:uid="{AAB5A785-7F50-4637-853D-8A69C3A601B2}"/>
    <cellStyle name="Normal 15 2" xfId="2498" xr:uid="{E016537C-156E-4FAC-A50E-7C8D0FCB912B}"/>
    <cellStyle name="Normal 15 2 2" xfId="3286" xr:uid="{20D19ABC-320A-4C40-8FB4-234871E7D7FC}"/>
    <cellStyle name="Normal 15 2 3" xfId="3157" xr:uid="{74865256-71BA-47B0-B98A-E0EBB8BF2B83}"/>
    <cellStyle name="Normal 15 2 3 2" xfId="3961" xr:uid="{985920E7-B5C7-44D9-AF30-B6786FF7A26E}"/>
    <cellStyle name="Normal 15 2 3 2 2" xfId="5394" xr:uid="{BFF6DC00-72F0-44F4-B65E-04CE99393CE7}"/>
    <cellStyle name="Normal 15 2 3 2 2 2" xfId="8330" xr:uid="{81BF92E6-B7BE-4BF2-BBD8-64695938A737}"/>
    <cellStyle name="Normal 15 2 3 2 2 2 2" xfId="24014" xr:uid="{1756F438-3257-4738-8785-3CED88C6BC42}"/>
    <cellStyle name="Normal 15 2 3 2 2 3" xfId="21107" xr:uid="{C430665E-CE6D-45A9-A916-5BA73AB3E736}"/>
    <cellStyle name="Normal 15 2 3 2 3" xfId="6904" xr:uid="{9BFCFFEC-D6B7-4BF0-A3B6-809445F490DF}"/>
    <cellStyle name="Normal 15 2 3 2 3 2" xfId="22588" xr:uid="{7074224B-7748-45F2-90BD-BDF7ACB581BA}"/>
    <cellStyle name="Normal 15 2 3 2 4" xfId="19680" xr:uid="{01F97C61-E6F3-4A40-9816-34A2E9CB8E96}"/>
    <cellStyle name="Normal 15 2 3 3" xfId="4683" xr:uid="{577A8BC4-C93D-4A70-A4FE-12A6C553502B}"/>
    <cellStyle name="Normal 15 2 3 3 2" xfId="7619" xr:uid="{A04AEF47-7596-4B56-A0F1-48F718063CAD}"/>
    <cellStyle name="Normal 15 2 3 3 2 2" xfId="23303" xr:uid="{B40244E3-560B-4517-9AA8-E4FE5814C18B}"/>
    <cellStyle name="Normal 15 2 3 3 3" xfId="20396" xr:uid="{1FDC0326-C8F3-492D-996E-49860A7752E0}"/>
    <cellStyle name="Normal 15 2 3 4" xfId="6193" xr:uid="{45D63A01-438F-4B95-9BD5-3046EFFCD3DE}"/>
    <cellStyle name="Normal 15 2 3 4 2" xfId="21877" xr:uid="{68A08BA2-D043-45D1-AFF0-74CD85C9866E}"/>
    <cellStyle name="Normal 15 2 3 5" xfId="18956" xr:uid="{C74A93FB-01B0-4D23-A810-E86A7569AC52}"/>
    <cellStyle name="Normal 15 2 4" xfId="11217" xr:uid="{62C38789-E0AF-415A-AD2F-0713315E5AC1}"/>
    <cellStyle name="Normal 15 2 4 2" xfId="24700" xr:uid="{AF22A014-54FA-4A95-B89A-5645F9E26EB7}"/>
    <cellStyle name="Normal 15 3" xfId="3263" xr:uid="{8B781CD2-2600-4F70-8053-85DE742E51D9}"/>
    <cellStyle name="Normal 15 3 2" xfId="11218" xr:uid="{7FC96852-9CAC-4DC2-AB04-067EB12A19A0}"/>
    <cellStyle name="Normal 15 4" xfId="3156" xr:uid="{1B2DB9EF-49B7-44A8-8AB1-84B01722DA99}"/>
    <cellStyle name="Normal 15 4 2" xfId="3960" xr:uid="{2B6EA9CB-696E-4690-BAF1-C752086C5AE5}"/>
    <cellStyle name="Normal 15 4 2 2" xfId="5393" xr:uid="{75D94708-A6EA-4884-9195-DE9BB64F0602}"/>
    <cellStyle name="Normal 15 4 2 2 2" xfId="8329" xr:uid="{F2C1BE33-0403-4841-96BF-2991FA5008F5}"/>
    <cellStyle name="Normal 15 4 2 2 2 2" xfId="24013" xr:uid="{D262AF49-1FF6-433C-983B-D43E444D653B}"/>
    <cellStyle name="Normal 15 4 2 2 3" xfId="21106" xr:uid="{4B25550E-42F8-4039-808F-D8720A2FC84E}"/>
    <cellStyle name="Normal 15 4 2 3" xfId="6903" xr:uid="{DC3375A8-0741-4445-910C-4E8E5E27C882}"/>
    <cellStyle name="Normal 15 4 2 3 2" xfId="22587" xr:uid="{993107A2-4DA4-47D5-A1BF-A035901C7367}"/>
    <cellStyle name="Normal 15 4 2 4" xfId="19679" xr:uid="{A8E31BD7-FD18-44B9-A355-FF9BE11D4D64}"/>
    <cellStyle name="Normal 15 4 3" xfId="4682" xr:uid="{5B8054E4-63B6-4248-B7F6-5872DA9AD327}"/>
    <cellStyle name="Normal 15 4 3 2" xfId="7618" xr:uid="{F28D00DF-9588-4CE5-82DF-107D3630B2B4}"/>
    <cellStyle name="Normal 15 4 3 2 2" xfId="23302" xr:uid="{9BB9CF8F-E849-4CFD-A055-C6F87716A239}"/>
    <cellStyle name="Normal 15 4 3 3" xfId="20395" xr:uid="{4AA931C2-95A1-4E90-8A16-C158E758EF0C}"/>
    <cellStyle name="Normal 15 4 4" xfId="6192" xr:uid="{D15F89EC-E862-4236-8954-DD30392306B2}"/>
    <cellStyle name="Normal 15 4 4 2" xfId="21876" xr:uid="{B874992F-FEE6-4EC1-A01E-D4231E1A71EA}"/>
    <cellStyle name="Normal 15 4 5" xfId="11219" xr:uid="{41E7CB05-976F-43CF-A2DE-0DCF03EF28EF}"/>
    <cellStyle name="Normal 15 4 6" xfId="18955" xr:uid="{52F9EA4D-B9BC-41FD-9651-62CC1AFC5393}"/>
    <cellStyle name="Normal 15 5" xfId="11220" xr:uid="{1AFBAEC4-0D02-446A-9A52-7D045BF0B5A8}"/>
    <cellStyle name="Normal 15 6" xfId="11221" xr:uid="{06B42AF8-B526-45C9-9500-E44E10D9F564}"/>
    <cellStyle name="Normal 15 7" xfId="11222" xr:uid="{1AAA6AF6-CFE9-4212-91DE-9DAD73C51B85}"/>
    <cellStyle name="Normal 15 7 2" xfId="11223" xr:uid="{B7111D23-6968-4D81-BE9F-1475BAAA9F46}"/>
    <cellStyle name="Normal 15 8" xfId="11216" xr:uid="{9FD209C7-92E9-4756-A5A9-559A41ABD5F9}"/>
    <cellStyle name="Normal 15 8 2" xfId="24699" xr:uid="{06E1ABDB-F1BE-4615-8CA7-E4EC60FD8040}"/>
    <cellStyle name="Normal 150" xfId="5474" xr:uid="{DE82F8F7-44AD-4D27-9695-5035F98AAE12}"/>
    <cellStyle name="Normal 150 2" xfId="8409" xr:uid="{657D2712-F201-4EA3-95A9-0CA639A47E7A}"/>
    <cellStyle name="Normal 150 2 2" xfId="24093" xr:uid="{E193017D-409B-4A9E-B7F6-FB1159F58512}"/>
    <cellStyle name="Normal 150 3" xfId="21186" xr:uid="{3AB59779-D9CC-46BF-819A-70AD51E3F741}"/>
    <cellStyle name="Normal 151" xfId="5475" xr:uid="{CC99440F-C4B2-4807-B47C-8A9B2BE61EE5}"/>
    <cellStyle name="Normal 151 2" xfId="8410" xr:uid="{195FDE94-B68D-473E-BB0A-C32836C0B93F}"/>
    <cellStyle name="Normal 151 2 2" xfId="24094" xr:uid="{774947FC-B2F2-41B4-BD24-CF6BE45D70AB}"/>
    <cellStyle name="Normal 151 3" xfId="21187" xr:uid="{75C293B5-1728-4206-A6CC-D9C160BCDA35}"/>
    <cellStyle name="Normal 152" xfId="5476" xr:uid="{D0C6F909-25C7-4FF4-8D87-BE6B9E7264C6}"/>
    <cellStyle name="Normal 152 2" xfId="8411" xr:uid="{7392535A-7AD5-4245-9FAD-ED0E66E6D22C}"/>
    <cellStyle name="Normal 152 2 2" xfId="24095" xr:uid="{EE2678CE-E958-44E8-AC88-B1F3B1218EFD}"/>
    <cellStyle name="Normal 152 3" xfId="21188" xr:uid="{6606C91D-94AE-42BC-B283-48E3E7D1EF61}"/>
    <cellStyle name="Normal 153" xfId="5477" xr:uid="{AC7FD6AA-8C89-41CA-8224-AA37B0895CFC}"/>
    <cellStyle name="Normal 153 2" xfId="8412" xr:uid="{2C75468A-3D38-4A3F-A531-5D24FB2BCBD9}"/>
    <cellStyle name="Normal 153 2 2" xfId="24096" xr:uid="{4216542B-4DB0-4599-AB2C-F35F6D6EEF06}"/>
    <cellStyle name="Normal 153 3" xfId="21189" xr:uid="{C9671E47-B274-4739-A244-BFACA45D13B6}"/>
    <cellStyle name="Normal 154" xfId="5478" xr:uid="{6FEE098D-4EBE-4A6B-B2F7-232291074D2E}"/>
    <cellStyle name="Normal 154 2" xfId="8413" xr:uid="{9BFE8A7A-F739-4D57-9E8C-32F30C275D99}"/>
    <cellStyle name="Normal 154 2 2" xfId="24097" xr:uid="{C652DC21-E338-46F0-B3EB-C7401D067AD8}"/>
    <cellStyle name="Normal 154 3" xfId="21190" xr:uid="{CD8D42A3-616C-40A0-850D-90E6412E331B}"/>
    <cellStyle name="Normal 155" xfId="5479" xr:uid="{B1B97398-001A-40A7-9F43-4CD1B218367C}"/>
    <cellStyle name="Normal 155 2" xfId="8414" xr:uid="{544BD464-5526-47DC-8210-D006D1CC124C}"/>
    <cellStyle name="Normal 155 2 2" xfId="24098" xr:uid="{3C795536-B9E9-498D-8B91-F0DEEC147090}"/>
    <cellStyle name="Normal 155 3" xfId="21191" xr:uid="{207520FB-DFA6-4E7F-855B-BC0910869CD4}"/>
    <cellStyle name="Normal 156" xfId="5480" xr:uid="{8C6B93F1-229C-4DE6-B48F-EDBACCD393F0}"/>
    <cellStyle name="Normal 156 2" xfId="8415" xr:uid="{4CD42047-9FB0-4859-90D3-0377E1DA8DF9}"/>
    <cellStyle name="Normal 156 2 2" xfId="24099" xr:uid="{E8B1F027-69BE-4BA4-A237-CDEC571134DE}"/>
    <cellStyle name="Normal 156 3" xfId="21192" xr:uid="{33A58230-84CA-4E28-9494-CB39BDF8B5F8}"/>
    <cellStyle name="Normal 157" xfId="5481" xr:uid="{A8CEF1C4-BC77-480D-8CBC-42A039BB16D2}"/>
    <cellStyle name="Normal 157 2" xfId="8416" xr:uid="{F01BCE12-DFB1-450E-94C8-0B2A1D96B960}"/>
    <cellStyle name="Normal 157 2 2" xfId="24100" xr:uid="{EFF8A18B-E448-4A09-9638-713D5A53973E}"/>
    <cellStyle name="Normal 157 3" xfId="21193" xr:uid="{2796F883-5DE7-44D6-8C10-8540531044A3}"/>
    <cellStyle name="Normal 158" xfId="5482" xr:uid="{96F44D53-90AC-44D8-837A-6EEA0C92030E}"/>
    <cellStyle name="Normal 158 2" xfId="8417" xr:uid="{D2D72701-8456-449D-BAC0-648CCDC4D563}"/>
    <cellStyle name="Normal 158 2 2" xfId="24101" xr:uid="{6BE35392-0874-4139-8516-524D69BFC5DE}"/>
    <cellStyle name="Normal 158 3" xfId="21194" xr:uid="{BDEC76C1-23DB-4BF9-AE55-90B8F002DCC8}"/>
    <cellStyle name="Normal 159" xfId="5483" xr:uid="{ABC5A27F-20B3-4698-9EFD-CC5081F2D515}"/>
    <cellStyle name="Normal 159 2" xfId="8418" xr:uid="{F0E7D4FB-6B93-4FB5-9DAD-D03EEF946C12}"/>
    <cellStyle name="Normal 159 2 2" xfId="24102" xr:uid="{198FB6B4-0641-4192-A7A0-F94F9AB4D4F9}"/>
    <cellStyle name="Normal 159 3" xfId="21195" xr:uid="{6AA0040D-51CE-476E-AE6A-45E4FFB5E3A9}"/>
    <cellStyle name="Normal 16" xfId="654" xr:uid="{1A12AB0A-2690-4766-8682-ABD17ABD308F}"/>
    <cellStyle name="Normal 16 2" xfId="2499" xr:uid="{7E117377-D60D-4663-BB6B-212C6F95B413}"/>
    <cellStyle name="Normal 16 2 2" xfId="11225" xr:uid="{D441576F-3B55-4547-970A-5284E3837C96}"/>
    <cellStyle name="Normal 16 2 2 2" xfId="24706" xr:uid="{996019B4-6FD8-45FF-AB4A-CBAD8A86645A}"/>
    <cellStyle name="Normal 16 3" xfId="3264" xr:uid="{9BC0F3A1-F143-4E42-AD05-DC242D389122}"/>
    <cellStyle name="Normal 16 4" xfId="3158" xr:uid="{1DA572F7-059A-4AEB-B97D-93E328300BD3}"/>
    <cellStyle name="Normal 16 4 2" xfId="3962" xr:uid="{B4723A04-8605-49A8-802D-ED7B09D1265F}"/>
    <cellStyle name="Normal 16 4 2 2" xfId="5395" xr:uid="{C0525A79-2E1A-466D-A27D-5E4CE6D10CE1}"/>
    <cellStyle name="Normal 16 4 2 2 2" xfId="8331" xr:uid="{4B353769-91F3-4BA8-9EAB-27BD91F3BAAF}"/>
    <cellStyle name="Normal 16 4 2 2 2 2" xfId="24015" xr:uid="{9CE16878-7372-49FE-B424-17D38D29D7F2}"/>
    <cellStyle name="Normal 16 4 2 2 3" xfId="21108" xr:uid="{6DFA2486-CBED-4A8A-A6EA-02C1E1058B18}"/>
    <cellStyle name="Normal 16 4 2 3" xfId="6905" xr:uid="{BD07AFAF-8FA5-4659-9A56-1269FAF30749}"/>
    <cellStyle name="Normal 16 4 2 3 2" xfId="22589" xr:uid="{595C7926-2225-48E6-9F5C-10CEF538F40C}"/>
    <cellStyle name="Normal 16 4 2 4" xfId="11227" xr:uid="{AA0D9B0F-D98D-4B53-8902-5B3918728E10}"/>
    <cellStyle name="Normal 16 4 2 5" xfId="19681" xr:uid="{9DA3D49F-9099-4CD6-83A2-CFEBDA6FA34D}"/>
    <cellStyle name="Normal 16 4 3" xfId="4684" xr:uid="{50D824DB-324F-4F48-B908-E3DA3C5085B3}"/>
    <cellStyle name="Normal 16 4 3 2" xfId="7620" xr:uid="{BF7C2676-97AE-4340-AEF0-86DEDD1301F1}"/>
    <cellStyle name="Normal 16 4 3 2 2" xfId="23304" xr:uid="{92906240-ABCF-40B6-A188-077D671B1D9D}"/>
    <cellStyle name="Normal 16 4 3 3" xfId="20397" xr:uid="{FA8476A7-2B43-44F0-B04A-AADD824770CD}"/>
    <cellStyle name="Normal 16 4 4" xfId="6194" xr:uid="{67840D4A-8433-4444-B0E4-EDF2EF42B5CA}"/>
    <cellStyle name="Normal 16 4 4 2" xfId="21878" xr:uid="{AA8C4E6C-DF90-45E7-83D5-DE0D72F868E0}"/>
    <cellStyle name="Normal 16 4 5" xfId="11226" xr:uid="{59D46232-920B-4BFD-9755-408BA400D201}"/>
    <cellStyle name="Normal 16 4 6" xfId="18957" xr:uid="{4E20C772-1555-47B8-8021-C196985DE0D3}"/>
    <cellStyle name="Normal 16 5" xfId="11224" xr:uid="{C822BB37-4B85-44C4-B2D2-596F1B6A26FB}"/>
    <cellStyle name="Normal 16 5 2" xfId="24705" xr:uid="{FCBA74C8-0318-4D89-BED2-BD9027C6908C}"/>
    <cellStyle name="Normal 160" xfId="5484" xr:uid="{8C0C58FB-6ECE-4AE9-BEBD-201FD62CD144}"/>
    <cellStyle name="Normal 160 2" xfId="8419" xr:uid="{1AEA3A2A-4F06-4AFA-B1FF-18EABF94AFC6}"/>
    <cellStyle name="Normal 160 2 2" xfId="24103" xr:uid="{94EFE7D8-B03F-49E4-B46C-789CAE4132A8}"/>
    <cellStyle name="Normal 160 3" xfId="21196" xr:uid="{E7784E3E-D8E0-4689-931A-7829128A7F5D}"/>
    <cellStyle name="Normal 161" xfId="5485" xr:uid="{0A87D217-2246-42FD-BA98-FA0AFE34A775}"/>
    <cellStyle name="Normal 161 2" xfId="8420" xr:uid="{07ED5779-26A1-4E00-A593-42B6C3D15AB0}"/>
    <cellStyle name="Normal 161 2 2" xfId="24104" xr:uid="{78DCED05-73B7-4804-9E52-B81D7FF58117}"/>
    <cellStyle name="Normal 161 3" xfId="21197" xr:uid="{D4FCBECA-5336-4892-AB28-EE5FC7A685C1}"/>
    <cellStyle name="Normal 162" xfId="5486" xr:uid="{E0F5B5E4-1EB5-4C2C-9E33-D13920B413E9}"/>
    <cellStyle name="Normal 162 2" xfId="8421" xr:uid="{2D8CCFC1-8F4B-4914-87FF-FE0B36BC382C}"/>
    <cellStyle name="Normal 162 2 2" xfId="24105" xr:uid="{3605942C-3CAA-4958-A8FD-62BD38E14448}"/>
    <cellStyle name="Normal 162 3" xfId="21198" xr:uid="{15963962-0661-4FEA-B71F-9B2EDF99B2C6}"/>
    <cellStyle name="Normal 163" xfId="5487" xr:uid="{C17CC3BB-24EF-4163-B827-28720F934DFD}"/>
    <cellStyle name="Normal 163 2" xfId="8422" xr:uid="{DE054FF6-93AD-4D2E-B57F-B81CC856794A}"/>
    <cellStyle name="Normal 163 2 2" xfId="24106" xr:uid="{90069761-2A4B-48A2-884F-77AC3E25797F}"/>
    <cellStyle name="Normal 163 3" xfId="21199" xr:uid="{BB435EBA-07AE-42CB-A054-AFB723929ED0}"/>
    <cellStyle name="Normal 164" xfId="5488" xr:uid="{2830342C-6209-4236-AED7-BD173210C8F3}"/>
    <cellStyle name="Normal 164 2" xfId="8423" xr:uid="{D291317F-C0CA-479C-96C5-2AE1C3FC7E70}"/>
    <cellStyle name="Normal 164 2 2" xfId="24107" xr:uid="{4696F370-24DD-4410-B2B9-F3FC52D43B45}"/>
    <cellStyle name="Normal 164 3" xfId="21200" xr:uid="{D92BB3F7-9C79-4C7C-ACCA-657973459055}"/>
    <cellStyle name="Normal 165" xfId="5489" xr:uid="{DC76A368-5D19-4285-BCE2-5506AB97F13D}"/>
    <cellStyle name="Normal 165 2" xfId="8424" xr:uid="{3134C031-AE86-41BD-A8D5-610503703736}"/>
    <cellStyle name="Normal 165 2 2" xfId="24108" xr:uid="{40308790-F46E-4969-A564-6F45165CB109}"/>
    <cellStyle name="Normal 165 3" xfId="21201" xr:uid="{C5A23FE1-4F65-44F3-A9B4-E1DABE4D71FF}"/>
    <cellStyle name="Normal 166" xfId="5490" xr:uid="{E14CA75C-4126-4802-8243-03D941EC5824}"/>
    <cellStyle name="Normal 166 2" xfId="8425" xr:uid="{46C7A15B-43D2-4FA1-84D4-C8837AF26672}"/>
    <cellStyle name="Normal 166 2 2" xfId="24109" xr:uid="{0B6FE4BC-7F6C-4250-8122-7A03F1F4CC98}"/>
    <cellStyle name="Normal 166 3" xfId="21202" xr:uid="{1030D7B5-43ED-4F3D-9B77-5CF919116198}"/>
    <cellStyle name="Normal 167" xfId="5491" xr:uid="{628C324B-5B49-46B4-B79A-19AF9F5FD908}"/>
    <cellStyle name="Normal 167 2" xfId="8426" xr:uid="{021A562B-6B93-4D8C-BEEF-0727206DCD09}"/>
    <cellStyle name="Normal 167 2 2" xfId="24110" xr:uid="{62744992-95D0-4E8C-82C2-CFF6039D5463}"/>
    <cellStyle name="Normal 167 3" xfId="21203" xr:uid="{0AF0C070-083F-428A-BF54-D03273234A8F}"/>
    <cellStyle name="Normal 168" xfId="5492" xr:uid="{548B5464-3A95-4D17-9212-A91D6DFFEAD4}"/>
    <cellStyle name="Normal 168 2" xfId="8427" xr:uid="{2D36751A-2D5C-44CC-8C0B-A7A13E92651C}"/>
    <cellStyle name="Normal 168 2 2" xfId="24111" xr:uid="{A03018B1-BB97-4F8F-AE17-B93326215762}"/>
    <cellStyle name="Normal 168 3" xfId="21204" xr:uid="{9F5ECC13-E851-46BF-ACDD-D3407597D25B}"/>
    <cellStyle name="Normal 169" xfId="5493" xr:uid="{3DF42D33-5982-4EFD-AC6F-520143D7D0DA}"/>
    <cellStyle name="Normal 169 2" xfId="8428" xr:uid="{35ADFF48-B7B2-4DA1-9489-A987F4C8D33F}"/>
    <cellStyle name="Normal 169 2 2" xfId="24112" xr:uid="{94CE28F7-A52C-479F-B5CC-83B7694F9224}"/>
    <cellStyle name="Normal 169 3" xfId="21205" xr:uid="{F65B7B0B-34D1-4B6D-B12E-46C04C418EBB}"/>
    <cellStyle name="Normal 17" xfId="655" xr:uid="{159B129D-2806-4FC5-BBCA-FF1C27AC3AA2}"/>
    <cellStyle name="Normal 17 2" xfId="389" xr:uid="{4787E431-8BD8-41A9-8D7A-3200747233BF}"/>
    <cellStyle name="Normal 17 2 2" xfId="2457" xr:uid="{FB94FF76-2ED1-4C1D-96C8-0E0540119590}"/>
    <cellStyle name="Normal 17 2 3" xfId="11229" xr:uid="{1099506B-17DB-440E-B024-B61B6D7B5404}"/>
    <cellStyle name="Normal 17 2 3 2" xfId="24710" xr:uid="{2EA8F052-0A3D-448F-ABDE-7B9D5DF9C4DF}"/>
    <cellStyle name="Normal 17 3" xfId="2186" xr:uid="{DA11C6CE-0464-4FC9-A264-A884D0B63A32}"/>
    <cellStyle name="Normal 17 4" xfId="3159" xr:uid="{289339BF-8B38-4DA4-81BC-3DFCFCA780E0}"/>
    <cellStyle name="Normal 17 4 2" xfId="3963" xr:uid="{5B915872-4C47-4AF2-AFDE-266FF5D13EF9}"/>
    <cellStyle name="Normal 17 4 2 2" xfId="5396" xr:uid="{B9CCC9F9-4017-4363-B8F1-8C03FECFC8B7}"/>
    <cellStyle name="Normal 17 4 2 2 2" xfId="8332" xr:uid="{CAE06FB5-6964-47CC-8050-6835E468CF29}"/>
    <cellStyle name="Normal 17 4 2 2 2 2" xfId="24016" xr:uid="{10AB7E1E-03D4-41C5-AAA2-00FB9495A46D}"/>
    <cellStyle name="Normal 17 4 2 2 3" xfId="21109" xr:uid="{06712109-464D-4CA3-83A2-8A881C17D505}"/>
    <cellStyle name="Normal 17 4 2 3" xfId="6906" xr:uid="{C8052725-2952-4425-9B1C-164EB2B80466}"/>
    <cellStyle name="Normal 17 4 2 3 2" xfId="22590" xr:uid="{000712BA-B673-4123-B924-7DBBA5186191}"/>
    <cellStyle name="Normal 17 4 2 4" xfId="11231" xr:uid="{26269846-5E05-4B4D-84D4-C0564F8B74D4}"/>
    <cellStyle name="Normal 17 4 2 5" xfId="19682" xr:uid="{FF40AB41-AB85-4416-83BC-E80E122DE147}"/>
    <cellStyle name="Normal 17 4 3" xfId="4685" xr:uid="{5FFF1B75-CA92-488B-8A02-8B118499D50B}"/>
    <cellStyle name="Normal 17 4 3 2" xfId="7621" xr:uid="{A445E811-9ACC-42FF-9CE6-13DC9360103F}"/>
    <cellStyle name="Normal 17 4 3 2 2" xfId="23305" xr:uid="{D937966B-5811-4AE3-BF26-7502738787C8}"/>
    <cellStyle name="Normal 17 4 3 3" xfId="20398" xr:uid="{07704732-C6CB-41AB-9E87-F26D2D2FC463}"/>
    <cellStyle name="Normal 17 4 4" xfId="6195" xr:uid="{4BA39632-23CA-421F-A7BF-46C30BF43478}"/>
    <cellStyle name="Normal 17 4 4 2" xfId="21879" xr:uid="{C516A2AD-C4DD-46C5-95C1-864486076979}"/>
    <cellStyle name="Normal 17 4 5" xfId="11230" xr:uid="{729A3E3A-3E31-49A3-A1FD-E59CC6153352}"/>
    <cellStyle name="Normal 17 4 6" xfId="18958" xr:uid="{7C11A4B1-02E1-411A-A4BA-9659F052BEC0}"/>
    <cellStyle name="Normal 17 5" xfId="11228" xr:uid="{63DD8910-EF29-4041-A021-7B5A964A8A66}"/>
    <cellStyle name="Normal 17 5 2" xfId="24709" xr:uid="{E584EB9C-3972-47D0-A4B0-DBE4C29F0FD2}"/>
    <cellStyle name="Normal 170" xfId="5494" xr:uid="{84BEDA3B-7F3A-4DDE-9947-93D4C4478A5D}"/>
    <cellStyle name="Normal 170 2" xfId="8429" xr:uid="{19BF5132-160F-4267-A65F-009754295B14}"/>
    <cellStyle name="Normal 170 2 2" xfId="24113" xr:uid="{2ADD7865-E62E-4533-8B5A-BE14F286DA25}"/>
    <cellStyle name="Normal 170 3" xfId="21206" xr:uid="{D1A68860-FC54-4660-8C63-7737D54F7C38}"/>
    <cellStyle name="Normal 171" xfId="5495" xr:uid="{5EFB577A-18EC-4C77-B7F4-CFEDAC1814E3}"/>
    <cellStyle name="Normal 171 2" xfId="8430" xr:uid="{D2D0C7B7-C44E-4670-AAC3-9269F7947283}"/>
    <cellStyle name="Normal 171 2 2" xfId="24114" xr:uid="{5C41E53E-4515-4FC9-8183-A413F088DBDA}"/>
    <cellStyle name="Normal 171 3" xfId="21207" xr:uid="{277CC982-83E4-4A0D-8400-8D1BA7A9ADCE}"/>
    <cellStyle name="Normal 172" xfId="5496" xr:uid="{ECD6ED5C-4A8E-4DE9-9228-97B3114C2C5E}"/>
    <cellStyle name="Normal 172 2" xfId="8431" xr:uid="{2E1B8395-8BBE-439F-A367-5104366EC68E}"/>
    <cellStyle name="Normal 172 2 2" xfId="24115" xr:uid="{7BE6BD8C-B2F5-4852-A5D4-12E81DB9A87D}"/>
    <cellStyle name="Normal 172 3" xfId="21208" xr:uid="{F73B0B31-E20A-4EB9-913C-CD68DF7AF892}"/>
    <cellStyle name="Normal 173" xfId="5497" xr:uid="{90168AA6-ACF7-43E3-B93F-2747B5962C4F}"/>
    <cellStyle name="Normal 173 2" xfId="8432" xr:uid="{D61D2E97-364B-49C2-80C6-8A442CD3D34F}"/>
    <cellStyle name="Normal 173 2 2" xfId="24116" xr:uid="{F5C63AEB-36BD-4656-B89F-8E794A3CBB34}"/>
    <cellStyle name="Normal 173 3" xfId="21209" xr:uid="{827977F1-EF18-4C35-88B7-248B0018F5B1}"/>
    <cellStyle name="Normal 174" xfId="5498" xr:uid="{6919D377-118D-4A3F-A85C-CD208A45D1B8}"/>
    <cellStyle name="Normal 174 2" xfId="8433" xr:uid="{ED0B4438-0E11-4C39-B0D3-5BB26D7AA5F2}"/>
    <cellStyle name="Normal 174 2 2" xfId="24117" xr:uid="{0AF60E0A-F0C1-4BF9-9F47-F6EFD829095E}"/>
    <cellStyle name="Normal 174 3" xfId="21210" xr:uid="{7BD56665-0F50-4233-8CA7-41E567FC3E16}"/>
    <cellStyle name="Normal 175" xfId="5499" xr:uid="{5A7A8222-F462-4647-A140-8BA1712AD5E2}"/>
    <cellStyle name="Normal 175 2" xfId="8434" xr:uid="{084EB50A-D97D-47B2-8932-F19ABCD65E70}"/>
    <cellStyle name="Normal 175 2 2" xfId="24118" xr:uid="{DD6D08C7-FCE9-4F1E-824F-3EE7DCB12233}"/>
    <cellStyle name="Normal 175 3" xfId="21211" xr:uid="{25C4B0AD-C47C-4D29-B9C9-5636841DC068}"/>
    <cellStyle name="Normal 176" xfId="5501" xr:uid="{357B769D-A4C5-4A1B-A046-FE82E99689C1}"/>
    <cellStyle name="Normal 176 2" xfId="8435" xr:uid="{E38FE3E9-DEE8-4CB6-8005-6181D838BA15}"/>
    <cellStyle name="Normal 176 2 2" xfId="24119" xr:uid="{D6F0867E-0668-4770-87B7-DFF59A9A39AE}"/>
    <cellStyle name="Normal 176 3" xfId="21212" xr:uid="{CCFD0F7A-66EB-4F4D-9428-AAEADBD505A0}"/>
    <cellStyle name="Normal 177" xfId="5508" xr:uid="{5D10F871-70BB-4A07-930E-E3C0FE3B909F}"/>
    <cellStyle name="Normal 177 2" xfId="8441" xr:uid="{078FB988-CCF1-4996-AC89-152CA7170A1C}"/>
    <cellStyle name="Normal 177 2 2" xfId="24125" xr:uid="{775BA2B2-3ACB-4464-BCAC-847614C1C652}"/>
    <cellStyle name="Normal 177 3" xfId="21218" xr:uid="{C824D53D-EC5B-4510-AF67-D0AD3F7B09DF}"/>
    <cellStyle name="Normal 178" xfId="5509" xr:uid="{F5D713CE-48ED-42AF-9AE8-915B7CDE111A}"/>
    <cellStyle name="Normal 179" xfId="8450" xr:uid="{1573D6B7-40AC-4100-8FD4-00BDAF87D793}"/>
    <cellStyle name="Normal 179 2" xfId="17347" xr:uid="{0A71F953-D2BA-4310-A07B-4D5C7DD2ECE9}"/>
    <cellStyle name="Normal 179 3" xfId="14717" xr:uid="{16E28F5C-9B87-4C30-BD5E-6D6BFB2164CF}"/>
    <cellStyle name="Normal 179 4" xfId="24133" xr:uid="{3370E723-7ABC-4371-A5F6-C8A24D99109B}"/>
    <cellStyle name="Normal 18" xfId="656" xr:uid="{99F880F5-6457-490A-AC1F-A292D3450EDF}"/>
    <cellStyle name="Normal 18 2" xfId="2187" xr:uid="{059F1AAD-1AD8-4442-AD6B-87F9308B8BBF}"/>
    <cellStyle name="Normal 18 2 2" xfId="11233" xr:uid="{37D66F8C-A5BD-4421-A46B-066E83541C8A}"/>
    <cellStyle name="Normal 18 2 2 2" xfId="24714" xr:uid="{6692B467-0F73-4F8F-8BBA-8C19117A56AB}"/>
    <cellStyle name="Normal 18 3" xfId="3265" xr:uid="{F4B92B82-6FB2-4C88-8ED9-E67D34ABAD23}"/>
    <cellStyle name="Normal 18 3 2" xfId="11234" xr:uid="{0185A195-DE4C-423C-B5B9-F3C14A62A143}"/>
    <cellStyle name="Normal 18 4" xfId="3160" xr:uid="{74128879-96D4-4EB0-8A6C-336A5CA64E61}"/>
    <cellStyle name="Normal 18 4 2" xfId="3964" xr:uid="{752F3FE1-22E3-4381-B470-78DAE2C3613B}"/>
    <cellStyle name="Normal 18 4 2 2" xfId="5397" xr:uid="{AB971FB5-7C8C-4D4F-B057-E201A7C13D95}"/>
    <cellStyle name="Normal 18 4 2 2 2" xfId="8333" xr:uid="{75A4BFC2-8ADF-4B33-AE0D-4FB91C0B6846}"/>
    <cellStyle name="Normal 18 4 2 2 2 2" xfId="24017" xr:uid="{A9E973C2-87B8-4A57-A869-9946911675EC}"/>
    <cellStyle name="Normal 18 4 2 2 3" xfId="21110" xr:uid="{86B2339C-FAD9-4989-B746-4ACB130FA840}"/>
    <cellStyle name="Normal 18 4 2 3" xfId="6907" xr:uid="{3BA07EC8-5860-4043-9E41-32A37E4DB651}"/>
    <cellStyle name="Normal 18 4 2 3 2" xfId="22591" xr:uid="{762A2473-FEAC-43B0-9C57-6FDBD114C7CE}"/>
    <cellStyle name="Normal 18 4 2 4" xfId="19683" xr:uid="{EDF0D353-37A5-45A4-8C46-80840861A5ED}"/>
    <cellStyle name="Normal 18 4 3" xfId="4686" xr:uid="{514E5C89-2C46-4ED4-AE97-63612D0F68FE}"/>
    <cellStyle name="Normal 18 4 3 2" xfId="7622" xr:uid="{5786DF59-C080-48BE-81D7-095C06E25D3E}"/>
    <cellStyle name="Normal 18 4 3 2 2" xfId="23306" xr:uid="{0645B853-C23E-44B8-ABCC-795BDC2E0DCA}"/>
    <cellStyle name="Normal 18 4 3 3" xfId="20399" xr:uid="{EBD365E6-1119-431D-ACAD-43C6612FA9EE}"/>
    <cellStyle name="Normal 18 4 4" xfId="6196" xr:uid="{D2BA93DB-E989-4005-B8BF-63CC434A5F35}"/>
    <cellStyle name="Normal 18 4 4 2" xfId="21880" xr:uid="{41BFB866-1043-4EC8-B2B7-D0D6DDC441DB}"/>
    <cellStyle name="Normal 18 4 5" xfId="11235" xr:uid="{DD3383A1-D279-468A-8CD6-A44BA799D641}"/>
    <cellStyle name="Normal 18 4 5 2" xfId="24716" xr:uid="{7B79C0CE-8D3D-4DB3-8082-B36CFCB220C7}"/>
    <cellStyle name="Normal 18 4 6" xfId="18959" xr:uid="{4ED9A25A-A58D-441C-97F0-D7BEDB0B99F2}"/>
    <cellStyle name="Normal 18 5" xfId="11236" xr:uid="{D82105B4-DB77-47A6-BE20-BA93A0ED0E87}"/>
    <cellStyle name="Normal 18 5 2" xfId="11237" xr:uid="{EC9DA61D-BCDE-40D8-9FC1-AF31584C9BAF}"/>
    <cellStyle name="Normal 18 6" xfId="11232" xr:uid="{6E99DBA4-AC7F-4BC0-814D-ED46EC86A4C0}"/>
    <cellStyle name="Normal 18 6 2" xfId="24713" xr:uid="{5621E29A-D4CD-4E50-8411-1544E4DD1207}"/>
    <cellStyle name="Normal 180" xfId="8457" xr:uid="{664D97A5-550D-43FB-B8AB-B4ED39F7E638}"/>
    <cellStyle name="Normal 180 2" xfId="17346" xr:uid="{41DEA67D-323B-43EB-98F3-A0D83C56A346}"/>
    <cellStyle name="Normal 180 3" xfId="14716" xr:uid="{F20126E6-2C48-49D3-9533-55AAB3A36E72}"/>
    <cellStyle name="Normal 181" xfId="8462" xr:uid="{1EA37BC2-B766-4065-9599-6FDF2749A53E}"/>
    <cellStyle name="Normal 182" xfId="8465" xr:uid="{9585C2E2-4BAD-49A5-BE35-8F70480B823F}"/>
    <cellStyle name="Normal 182 2" xfId="24144" xr:uid="{AA089730-8E4D-4B12-A2C2-9837319B8AAD}"/>
    <cellStyle name="Normal 183" xfId="8467" xr:uid="{49EFB92F-0555-4B50-B31A-9156B8930909}"/>
    <cellStyle name="Normal 183 2" xfId="24146" xr:uid="{A592789F-18A7-45AB-8B86-F52C57551C51}"/>
    <cellStyle name="Normal 184" xfId="8469" xr:uid="{FD8C8F4D-7F5A-4CC0-A5A2-0B45D8EE9DD6}"/>
    <cellStyle name="Normal 184 2" xfId="24148" xr:uid="{61045F61-419E-4412-BF1B-3B393BC39636}"/>
    <cellStyle name="Normal 185" xfId="8474" xr:uid="{324F3FC7-C54F-4ACD-8FAC-7EB773121D05}"/>
    <cellStyle name="Normal 186" xfId="8502" xr:uid="{A926FCB9-FF19-44F5-B59A-04D95F875896}"/>
    <cellStyle name="Normal 186 2" xfId="24162" xr:uid="{D0AD73A1-13B8-436E-9455-267292779B00}"/>
    <cellStyle name="Normal 187" xfId="8503" xr:uid="{9D68711E-BA10-4272-8794-AAE69F5005E1}"/>
    <cellStyle name="Normal 188" xfId="8508" xr:uid="{A1202FDC-4EF1-4B38-AE37-2281658DF581}"/>
    <cellStyle name="Normal 188 2" xfId="24166" xr:uid="{D0FCF6A2-186F-4F49-BA45-074C9CF81A07}"/>
    <cellStyle name="Normal 189" xfId="8515" xr:uid="{5653434F-F799-4A31-9971-97DE17DF22A8}"/>
    <cellStyle name="Normal 189 2" xfId="24173" xr:uid="{A32AB376-74C4-4A47-A55B-E343D69FD597}"/>
    <cellStyle name="Normal 19" xfId="657" xr:uid="{30A89630-FFCA-4666-BBD2-339BCA509816}"/>
    <cellStyle name="Normal 19 10" xfId="5575" xr:uid="{9A3E3882-A8FD-4738-B86D-D881652B5DEC}"/>
    <cellStyle name="Normal 19 10 2" xfId="21259" xr:uid="{45D5E34B-D39E-4779-9989-1F2AB8882F36}"/>
    <cellStyle name="Normal 19 11" xfId="11238" xr:uid="{A2675103-7CD2-4CB5-B01D-C35A415229DC}"/>
    <cellStyle name="Normal 19 11 2" xfId="24719" xr:uid="{C95338F0-9DED-488D-A432-7E590822D39B}"/>
    <cellStyle name="Normal 19 12" xfId="2096" xr:uid="{B1293032-7508-4812-BECD-4DF4AF626479}"/>
    <cellStyle name="Normal 19 12 2" xfId="18235" xr:uid="{0F4D153E-EDE6-44CD-88E9-6A4678EB4E4A}"/>
    <cellStyle name="Normal 19 13" xfId="12130" xr:uid="{05B10001-B34F-4940-8185-5047E9F217D0}"/>
    <cellStyle name="Normal 19 14" xfId="17615" xr:uid="{0A217DA8-16FA-45C9-8273-8A2684EC3584}"/>
    <cellStyle name="Normal 19 15" xfId="25533" xr:uid="{24B5196D-E6DD-42DF-A47E-3C1D0A4537B4}"/>
    <cellStyle name="Normal 19 2" xfId="658" xr:uid="{ECB6629C-5F56-49BE-BDB9-00135BC3B02C}"/>
    <cellStyle name="Normal 19 2 10" xfId="12273" xr:uid="{929A8001-8200-4FE3-8820-A64899DB39E6}"/>
    <cellStyle name="Normal 19 2 11" xfId="17616" xr:uid="{518D6EC7-2A14-4D37-BCF7-9AEC1756A0F6}"/>
    <cellStyle name="Normal 19 2 2" xfId="1012" xr:uid="{AC462989-0A47-49A3-8790-E7C989554618}"/>
    <cellStyle name="Normal 19 2 2 2" xfId="2396" xr:uid="{6727ECAF-9AC3-473B-9283-CD7744E8C230}"/>
    <cellStyle name="Normal 19 2 2 2 2" xfId="2984" xr:uid="{09657170-C1B7-4592-B7B3-D1C1645C0590}"/>
    <cellStyle name="Normal 19 2 2 2 2 2" xfId="3857" xr:uid="{FED23060-A4F5-49A9-BD19-B350EF17E952}"/>
    <cellStyle name="Normal 19 2 2 2 2 2 2" xfId="5290" xr:uid="{715B261D-8B4E-48AA-ACA9-B356EC6ABDA5}"/>
    <cellStyle name="Normal 19 2 2 2 2 2 2 2" xfId="8226" xr:uid="{EF57F70E-6059-4D30-A5A6-61471703DE0C}"/>
    <cellStyle name="Normal 19 2 2 2 2 2 2 2 2" xfId="23910" xr:uid="{11DABBFE-7940-4058-B8A6-9CD1D34763FC}"/>
    <cellStyle name="Normal 19 2 2 2 2 2 2 3" xfId="15852" xr:uid="{F5834D2B-0A32-4C00-8486-56E6CC07C868}"/>
    <cellStyle name="Normal 19 2 2 2 2 2 2 4" xfId="21003" xr:uid="{89C0CF0C-94A5-4509-8A6A-DEE7160F7286}"/>
    <cellStyle name="Normal 19 2 2 2 2 2 3" xfId="6800" xr:uid="{CFF88526-F718-4F89-B844-D837C0FAA188}"/>
    <cellStyle name="Normal 19 2 2 2 2 2 3 2" xfId="22484" xr:uid="{7682D023-2CB8-4EEB-9752-6E4E78867AAC}"/>
    <cellStyle name="Normal 19 2 2 2 2 2 4" xfId="13206" xr:uid="{035AD331-82B4-4897-B672-A94682836ED8}"/>
    <cellStyle name="Normal 19 2 2 2 2 2 5" xfId="19576" xr:uid="{38851ED3-DAA2-48F0-876A-405ED448E12F}"/>
    <cellStyle name="Normal 19 2 2 2 2 3" xfId="4579" xr:uid="{735B514B-6306-4C20-8BA0-5D177808B1E7}"/>
    <cellStyle name="Normal 19 2 2 2 2 3 2" xfId="7515" xr:uid="{9BF8736D-B12F-4053-983D-01C4AE2D0E61}"/>
    <cellStyle name="Normal 19 2 2 2 2 3 2 2" xfId="23199" xr:uid="{4BE832D5-A17F-4503-8BD8-3D0CCBA9CB64}"/>
    <cellStyle name="Normal 19 2 2 2 2 3 3" xfId="15851" xr:uid="{DDA1EE6D-9592-4F2E-B4CC-5EBCE07025C2}"/>
    <cellStyle name="Normal 19 2 2 2 2 3 4" xfId="20292" xr:uid="{1FFE65AC-4E69-4F81-A0EB-8318ADA9AFD0}"/>
    <cellStyle name="Normal 19 2 2 2 2 4" xfId="6089" xr:uid="{1A4BE5BD-3E85-4FC6-9BC4-E6B8874295AD}"/>
    <cellStyle name="Normal 19 2 2 2 2 4 2" xfId="21773" xr:uid="{E0A6A70D-7963-4569-A302-C5B3CA04A2CB}"/>
    <cellStyle name="Normal 19 2 2 2 2 5" xfId="13205" xr:uid="{87FC6CD3-E632-4923-8F63-16A0BD7861F4}"/>
    <cellStyle name="Normal 19 2 2 2 2 6" xfId="18838" xr:uid="{ED818606-4940-4061-8028-328E762CD8BA}"/>
    <cellStyle name="Normal 19 2 2 2 3" xfId="3562" xr:uid="{919E2259-FB80-47DB-987E-2A8288F5E960}"/>
    <cellStyle name="Normal 19 2 2 2 3 2" xfId="4997" xr:uid="{52A2A0BE-6EAE-4C6A-B1E2-9D874B88F64A}"/>
    <cellStyle name="Normal 19 2 2 2 3 2 2" xfId="7933" xr:uid="{53B4F552-B447-4572-AE9E-6CB178E4C926}"/>
    <cellStyle name="Normal 19 2 2 2 3 2 2 2" xfId="23617" xr:uid="{49D923ED-89C0-404D-9E1C-E3016505DD4C}"/>
    <cellStyle name="Normal 19 2 2 2 3 2 3" xfId="15853" xr:uid="{06FA35FC-2D8B-44B8-BAFE-A56B36A400BB}"/>
    <cellStyle name="Normal 19 2 2 2 3 2 4" xfId="20710" xr:uid="{A4CEE1A0-6997-4D9B-A6AA-D887CC43CDE0}"/>
    <cellStyle name="Normal 19 2 2 2 3 3" xfId="6507" xr:uid="{005A0B8B-9BF4-47B5-ACFF-DE0D5C2BE5C0}"/>
    <cellStyle name="Normal 19 2 2 2 3 3 2" xfId="22191" xr:uid="{0EA57C43-C3F0-4536-99F4-602F5401F5CA}"/>
    <cellStyle name="Normal 19 2 2 2 3 4" xfId="13207" xr:uid="{384E0AC4-3B56-42C7-80D6-3899FD7CA9BA}"/>
    <cellStyle name="Normal 19 2 2 2 3 5" xfId="19283" xr:uid="{8A71E49D-70C3-4762-B5F7-706CE055E4CC}"/>
    <cellStyle name="Normal 19 2 2 2 4" xfId="4286" xr:uid="{2ACB406B-D06F-4A41-B2D3-4556FA19C250}"/>
    <cellStyle name="Normal 19 2 2 2 4 2" xfId="7222" xr:uid="{3FD787AE-5B96-484F-9022-EF9BCD160E02}"/>
    <cellStyle name="Normal 19 2 2 2 4 2 2" xfId="22906" xr:uid="{9D423F31-50EB-46F9-9BF9-683DD8DD3448}"/>
    <cellStyle name="Normal 19 2 2 2 4 3" xfId="15850" xr:uid="{2E290D77-7CE0-4EF9-8D28-8EF01EB88BEF}"/>
    <cellStyle name="Normal 19 2 2 2 4 4" xfId="19999" xr:uid="{DBBCBE2C-D8CD-48ED-9506-90BB8A02E19B}"/>
    <cellStyle name="Normal 19 2 2 2 5" xfId="5796" xr:uid="{093DF81D-539A-4920-B0C9-67651D578168}"/>
    <cellStyle name="Normal 19 2 2 2 5 2" xfId="21480" xr:uid="{A11DAAD4-37AF-4988-9E5B-FBB597160C62}"/>
    <cellStyle name="Normal 19 2 2 2 6" xfId="13204" xr:uid="{DD7EF52D-58EE-4457-AE26-DAE58611FE02}"/>
    <cellStyle name="Normal 19 2 2 2 7" xfId="18475" xr:uid="{DF862982-A0C3-403C-8BA9-F0F74E3F58A9}"/>
    <cellStyle name="Normal 19 2 2 3" xfId="2859" xr:uid="{1312C4C3-9900-4CB9-B7C1-2B6596A9CEBD}"/>
    <cellStyle name="Normal 19 2 2 3 2" xfId="3732" xr:uid="{8A627F7F-7167-49B6-9209-FC4B361A4B16}"/>
    <cellStyle name="Normal 19 2 2 3 2 2" xfId="5165" xr:uid="{8BFD475E-7628-4E0E-B7B9-2A35FC47FD41}"/>
    <cellStyle name="Normal 19 2 2 3 2 2 2" xfId="8101" xr:uid="{2D38D1F5-4551-4D01-9309-366F2722E918}"/>
    <cellStyle name="Normal 19 2 2 3 2 2 2 2" xfId="23785" xr:uid="{3DE7D193-F432-42C6-9720-ABA96B908175}"/>
    <cellStyle name="Normal 19 2 2 3 2 2 3" xfId="15855" xr:uid="{DBA82FE4-C699-487F-9D93-84B77B6B4B63}"/>
    <cellStyle name="Normal 19 2 2 3 2 2 4" xfId="20878" xr:uid="{40600E37-D8A2-45F5-AEED-B5A6C742344D}"/>
    <cellStyle name="Normal 19 2 2 3 2 3" xfId="6675" xr:uid="{C4A59A6C-AF5E-4EC2-987C-80577A2C0B94}"/>
    <cellStyle name="Normal 19 2 2 3 2 3 2" xfId="22359" xr:uid="{159AD71C-1FD5-4D58-939F-0970F7D53767}"/>
    <cellStyle name="Normal 19 2 2 3 2 4" xfId="13209" xr:uid="{E7E85886-6501-4B37-942A-820FF1F5645E}"/>
    <cellStyle name="Normal 19 2 2 3 2 5" xfId="19451" xr:uid="{7F946DF5-FDCF-4982-9022-92B698824644}"/>
    <cellStyle name="Normal 19 2 2 3 3" xfId="4454" xr:uid="{6B75F086-2200-4CF2-927F-49A181BD342D}"/>
    <cellStyle name="Normal 19 2 2 3 3 2" xfId="7390" xr:uid="{9C6AF629-CA92-4181-BD22-D907FFEBA084}"/>
    <cellStyle name="Normal 19 2 2 3 3 2 2" xfId="23074" xr:uid="{695E3E69-83CA-40E5-929A-6F0A5D062F1E}"/>
    <cellStyle name="Normal 19 2 2 3 3 3" xfId="15854" xr:uid="{6DFDC4A1-91E5-4CDD-B882-6563312F83F7}"/>
    <cellStyle name="Normal 19 2 2 3 3 4" xfId="20167" xr:uid="{9D5F74B0-DEDF-4143-841D-C76979CDFFC6}"/>
    <cellStyle name="Normal 19 2 2 3 4" xfId="5964" xr:uid="{059CB221-FED1-4588-9AF2-9EEB0FC8E4DC}"/>
    <cellStyle name="Normal 19 2 2 3 4 2" xfId="21648" xr:uid="{EEC9A01C-7D07-4628-9EAB-BE855F431D51}"/>
    <cellStyle name="Normal 19 2 2 3 5" xfId="13208" xr:uid="{450BB75E-3DB4-4F3A-9A10-1B2119E255A8}"/>
    <cellStyle name="Normal 19 2 2 3 6" xfId="18713" xr:uid="{4B685487-2BF0-4C14-92B9-B07D214EF035}"/>
    <cellStyle name="Normal 19 2 2 4" xfId="3437" xr:uid="{F80565C2-CFBF-464F-B082-B7BD37DAAE18}"/>
    <cellStyle name="Normal 19 2 2 4 2" xfId="4872" xr:uid="{35903F67-454C-4111-A269-1D8AAA34D79C}"/>
    <cellStyle name="Normal 19 2 2 4 2 2" xfId="7808" xr:uid="{AF8CEAE8-47DF-4E42-AC1B-EA92E9E8E9B7}"/>
    <cellStyle name="Normal 19 2 2 4 2 2 2" xfId="23492" xr:uid="{CEDA4A14-6A14-45F0-A8D2-30B6F885F27A}"/>
    <cellStyle name="Normal 19 2 2 4 2 3" xfId="15856" xr:uid="{0585F673-0444-4A4F-8962-5448EECCDD1D}"/>
    <cellStyle name="Normal 19 2 2 4 2 4" xfId="20585" xr:uid="{FCFE0EE7-52F2-4DB7-B0FD-92CB03BA9AB0}"/>
    <cellStyle name="Normal 19 2 2 4 3" xfId="6382" xr:uid="{85F8ED65-E768-4663-8AA8-92D7122D4A2B}"/>
    <cellStyle name="Normal 19 2 2 4 3 2" xfId="22066" xr:uid="{5C358381-7B40-48E1-8132-55D6CFCA2DBB}"/>
    <cellStyle name="Normal 19 2 2 4 4" xfId="13210" xr:uid="{B12B50D5-BF5B-46EF-BE4E-8ACB8D07113E}"/>
    <cellStyle name="Normal 19 2 2 4 5" xfId="19158" xr:uid="{03E5400E-0D99-47E5-9B72-AED1093CEF9B}"/>
    <cellStyle name="Normal 19 2 2 5" xfId="4161" xr:uid="{F9953F06-6283-4197-9A5B-867CAF4B4451}"/>
    <cellStyle name="Normal 19 2 2 5 2" xfId="7097" xr:uid="{A467733C-46CC-4639-A8D2-8FD402B1D8AD}"/>
    <cellStyle name="Normal 19 2 2 5 2 2" xfId="22781" xr:uid="{A5695188-B063-4110-9131-08F264DA810A}"/>
    <cellStyle name="Normal 19 2 2 5 3" xfId="15849" xr:uid="{5E310316-097F-453D-A1C4-76DDB2546591}"/>
    <cellStyle name="Normal 19 2 2 5 4" xfId="19874" xr:uid="{CA9B9528-EAD1-4067-97AE-E3D682D1DD24}"/>
    <cellStyle name="Normal 19 2 2 6" xfId="5671" xr:uid="{879DCD05-728D-4458-8E2D-6DFF8CC93FFA}"/>
    <cellStyle name="Normal 19 2 2 6 2" xfId="21355" xr:uid="{A3BC9F15-961E-4B63-8E44-99EBAD8A6243}"/>
    <cellStyle name="Normal 19 2 2 7" xfId="2256" xr:uid="{A4483614-CD85-4C79-A34A-6D4CE8C01D31}"/>
    <cellStyle name="Normal 19 2 2 7 2" xfId="18347" xr:uid="{3065B650-A168-4EE6-88FA-058881BE007D}"/>
    <cellStyle name="Normal 19 2 2 8" xfId="13203" xr:uid="{A50EE02B-FE37-45EA-982B-6781CE18023C}"/>
    <cellStyle name="Normal 19 2 2 9" xfId="17928" xr:uid="{C47A7BA6-5D9E-444F-AB2F-10497912BA65}"/>
    <cellStyle name="Normal 19 2 3" xfId="2348" xr:uid="{DF70F18C-47C5-4A36-AAF3-722621BD85FD}"/>
    <cellStyle name="Normal 19 2 3 2" xfId="2938" xr:uid="{F370AF5F-8191-49AE-AACA-0A0B2B0A8B37}"/>
    <cellStyle name="Normal 19 2 3 2 2" xfId="3811" xr:uid="{D07DCBB0-6B55-4D53-A045-4AEACE2CE352}"/>
    <cellStyle name="Normal 19 2 3 2 2 2" xfId="5244" xr:uid="{CBCD6783-3AA5-49F4-8102-78B51C9B8F44}"/>
    <cellStyle name="Normal 19 2 3 2 2 2 2" xfId="8180" xr:uid="{9279A6CF-F4B1-4054-A9BF-B587540C215E}"/>
    <cellStyle name="Normal 19 2 3 2 2 2 2 2" xfId="23864" xr:uid="{A178CB9C-D256-4E39-A78D-A960CEA9239F}"/>
    <cellStyle name="Normal 19 2 3 2 2 2 3" xfId="15859" xr:uid="{00FACA18-CC36-4D55-9B78-A7814ACD87FE}"/>
    <cellStyle name="Normal 19 2 3 2 2 2 4" xfId="20957" xr:uid="{CEAE89C4-A174-4EB7-B726-28E0AD05F137}"/>
    <cellStyle name="Normal 19 2 3 2 2 3" xfId="6754" xr:uid="{F07D6A11-5057-43B1-B519-8CA583DBD8B8}"/>
    <cellStyle name="Normal 19 2 3 2 2 3 2" xfId="22438" xr:uid="{5EF9D39A-61E6-455A-8536-F0BBF24B7FB4}"/>
    <cellStyle name="Normal 19 2 3 2 2 4" xfId="13213" xr:uid="{FD3EB073-3DA2-4C77-BCBF-3B8E33D42999}"/>
    <cellStyle name="Normal 19 2 3 2 2 5" xfId="19530" xr:uid="{03371BA7-89E9-4D9E-96CE-BDB8AF324FE0}"/>
    <cellStyle name="Normal 19 2 3 2 3" xfId="4533" xr:uid="{3BE1CAD4-28B0-4F56-AEB4-B49920D74D59}"/>
    <cellStyle name="Normal 19 2 3 2 3 2" xfId="7469" xr:uid="{0935535A-81E4-4A9C-8BA3-7A29693871CA}"/>
    <cellStyle name="Normal 19 2 3 2 3 2 2" xfId="23153" xr:uid="{61C2E63B-066B-4224-BA2C-85FA1803DED5}"/>
    <cellStyle name="Normal 19 2 3 2 3 3" xfId="15858" xr:uid="{E9EDB8B0-465E-4EDC-8187-77BC8442FB04}"/>
    <cellStyle name="Normal 19 2 3 2 3 4" xfId="20246" xr:uid="{4C5B0947-1181-4385-8CD4-96557E0CECBF}"/>
    <cellStyle name="Normal 19 2 3 2 4" xfId="6043" xr:uid="{B03FA54F-2D08-4FAB-A53F-E606B88DB327}"/>
    <cellStyle name="Normal 19 2 3 2 4 2" xfId="21727" xr:uid="{23D32A80-9368-4885-89E6-DC091E7E57AC}"/>
    <cellStyle name="Normal 19 2 3 2 5" xfId="13212" xr:uid="{56ADAEC2-985F-4282-9612-0615EBD31955}"/>
    <cellStyle name="Normal 19 2 3 2 6" xfId="18792" xr:uid="{86D25E60-68D4-4D86-BE59-6D4F5905F058}"/>
    <cellStyle name="Normal 19 2 3 3" xfId="3516" xr:uid="{D1EE4843-AB97-4686-929F-3E97BDCDB943}"/>
    <cellStyle name="Normal 19 2 3 3 2" xfId="4951" xr:uid="{A30D229C-28CB-4715-98DB-7909A857F11A}"/>
    <cellStyle name="Normal 19 2 3 3 2 2" xfId="7887" xr:uid="{063E29F7-1405-4442-8E79-19441550FFE7}"/>
    <cellStyle name="Normal 19 2 3 3 2 2 2" xfId="23571" xr:uid="{5D76EE43-E53F-436D-A635-E388C4ECDD20}"/>
    <cellStyle name="Normal 19 2 3 3 2 3" xfId="15860" xr:uid="{8E397983-F860-4FE8-970E-9569A0F70D6F}"/>
    <cellStyle name="Normal 19 2 3 3 2 4" xfId="20664" xr:uid="{510B5EF0-1E9E-4E35-8A61-56112CC52B76}"/>
    <cellStyle name="Normal 19 2 3 3 3" xfId="6461" xr:uid="{23A4F056-019B-4011-8EB6-73150FA6B0D0}"/>
    <cellStyle name="Normal 19 2 3 3 3 2" xfId="22145" xr:uid="{EE7F6A3D-696A-403A-8254-F820726C49BC}"/>
    <cellStyle name="Normal 19 2 3 3 4" xfId="13214" xr:uid="{BC315B50-A782-47ED-A848-301DAFD3391A}"/>
    <cellStyle name="Normal 19 2 3 3 5" xfId="19237" xr:uid="{5A702C8F-9F4E-46B4-9F29-BE391E0DDE78}"/>
    <cellStyle name="Normal 19 2 3 4" xfId="4240" xr:uid="{8A04ACFF-9C01-42FE-B537-CE1C60C1EC55}"/>
    <cellStyle name="Normal 19 2 3 4 2" xfId="7176" xr:uid="{2B00E9CC-A024-405A-83E6-9ED5B24B8F41}"/>
    <cellStyle name="Normal 19 2 3 4 2 2" xfId="22860" xr:uid="{C32ECF35-7218-4672-9EEA-DA1D8BD46AE1}"/>
    <cellStyle name="Normal 19 2 3 4 3" xfId="15857" xr:uid="{8C297D3A-F4BE-4B85-95B4-35A8ADCE3750}"/>
    <cellStyle name="Normal 19 2 3 4 4" xfId="19953" xr:uid="{24303AE3-5570-45AE-B362-89BC6006CB59}"/>
    <cellStyle name="Normal 19 2 3 5" xfId="5750" xr:uid="{BC24881C-19AE-4AA3-87BC-A99EAB1A3C4C}"/>
    <cellStyle name="Normal 19 2 3 5 2" xfId="21434" xr:uid="{61ED3583-7A57-4E12-A35C-E01828F975E3}"/>
    <cellStyle name="Normal 19 2 3 6" xfId="13211" xr:uid="{E4860FDC-81AB-4F48-81C4-8C62B625DA9A}"/>
    <cellStyle name="Normal 19 2 3 7" xfId="18429" xr:uid="{0CABCFD3-5C25-42B1-8206-673446A6BA06}"/>
    <cellStyle name="Normal 19 2 4" xfId="2780" xr:uid="{0B374501-31F0-44FB-8FA4-7FF9777E3CBF}"/>
    <cellStyle name="Normal 19 2 4 2" xfId="3668" xr:uid="{03E40811-A1E9-4ABB-AC6C-AFFDDB4F7B96}"/>
    <cellStyle name="Normal 19 2 4 2 2" xfId="5101" xr:uid="{FA23F5B8-5AD0-4F29-BDE8-A99EE812ADAC}"/>
    <cellStyle name="Normal 19 2 4 2 2 2" xfId="8037" xr:uid="{F111DE48-7A54-4056-B54D-0BE409F823FF}"/>
    <cellStyle name="Normal 19 2 4 2 2 2 2" xfId="23721" xr:uid="{767B3B5C-3B43-4ACD-A5B1-469CA87AF96E}"/>
    <cellStyle name="Normal 19 2 4 2 2 3" xfId="15862" xr:uid="{9EC7E462-2C74-49D2-9614-DD589D382E8E}"/>
    <cellStyle name="Normal 19 2 4 2 2 4" xfId="20814" xr:uid="{4FE6897A-AFA2-4774-BE57-5E4B24D479A3}"/>
    <cellStyle name="Normal 19 2 4 2 3" xfId="6611" xr:uid="{21C2CBD5-846E-476C-ABA1-94671777DF8E}"/>
    <cellStyle name="Normal 19 2 4 2 3 2" xfId="22295" xr:uid="{3C821EEC-20E2-4D2C-BDA7-050638033813}"/>
    <cellStyle name="Normal 19 2 4 2 4" xfId="13216" xr:uid="{2419FC45-8131-4119-82CD-8E949FFEBC24}"/>
    <cellStyle name="Normal 19 2 4 2 5" xfId="19387" xr:uid="{4A276B10-DA8A-49B3-B13E-80D22DF9B404}"/>
    <cellStyle name="Normal 19 2 4 3" xfId="4390" xr:uid="{7E5A7907-2A23-4918-9422-9E9464270D93}"/>
    <cellStyle name="Normal 19 2 4 3 2" xfId="7326" xr:uid="{E1467745-6D2F-4DD2-9044-F35B1D38FD3D}"/>
    <cellStyle name="Normal 19 2 4 3 2 2" xfId="23010" xr:uid="{E210303B-1130-4034-AAD4-453B53555B23}"/>
    <cellStyle name="Normal 19 2 4 3 3" xfId="15861" xr:uid="{744A8D80-E350-4AA1-804B-C2199422516B}"/>
    <cellStyle name="Normal 19 2 4 3 4" xfId="20103" xr:uid="{0B1F397E-C284-4CD6-B99A-7873F9642D66}"/>
    <cellStyle name="Normal 19 2 4 4" xfId="5900" xr:uid="{DE9C42B7-5BEE-40DE-B222-5BEA13C5AC73}"/>
    <cellStyle name="Normal 19 2 4 4 2" xfId="21584" xr:uid="{6DDF08CA-B5AD-4E9C-BC8F-5C546DF56968}"/>
    <cellStyle name="Normal 19 2 4 5" xfId="13215" xr:uid="{A0C384E4-FA1D-4836-B92F-EE85AC354BD4}"/>
    <cellStyle name="Normal 19 2 4 6" xfId="18646" xr:uid="{47C5E280-1D76-47B2-8215-4317F299D74B}"/>
    <cellStyle name="Normal 19 2 5" xfId="3359" xr:uid="{43BD7BF3-0BE0-4C68-B9CE-45DAA3A6A0FC}"/>
    <cellStyle name="Normal 19 2 5 2" xfId="4794" xr:uid="{108C76DA-DC98-4D3D-80EE-3336DE5283DF}"/>
    <cellStyle name="Normal 19 2 5 2 2" xfId="7730" xr:uid="{389797C6-312A-4F23-B43D-A204D97798CD}"/>
    <cellStyle name="Normal 19 2 5 2 2 2" xfId="23414" xr:uid="{9732E1D0-6525-4E2C-868E-B954A1CD4760}"/>
    <cellStyle name="Normal 19 2 5 2 3" xfId="15863" xr:uid="{74B6E98C-D36D-42F8-A7DF-17A0003B95E9}"/>
    <cellStyle name="Normal 19 2 5 2 4" xfId="20507" xr:uid="{AFEC8EDC-8F2A-4F5D-9F27-1F90AE3EDAC0}"/>
    <cellStyle name="Normal 19 2 5 3" xfId="6304" xr:uid="{C01D18A7-A95D-4E65-A9A8-1CDAAC0E16D5}"/>
    <cellStyle name="Normal 19 2 5 3 2" xfId="21988" xr:uid="{ABC841C7-D3DE-4C63-8097-97E255F969C3}"/>
    <cellStyle name="Normal 19 2 5 4" xfId="13217" xr:uid="{A942E7C4-6F87-4051-B455-C736D588BD66}"/>
    <cellStyle name="Normal 19 2 5 5" xfId="19080" xr:uid="{6ADF5897-992F-4903-892B-3F4D7C2198F3}"/>
    <cellStyle name="Normal 19 2 6" xfId="4083" xr:uid="{A869D845-202C-42DC-8DE4-99F1AD988EFD}"/>
    <cellStyle name="Normal 19 2 6 2" xfId="7019" xr:uid="{398A0780-5372-47B7-B704-44D9E52F8557}"/>
    <cellStyle name="Normal 19 2 6 2 2" xfId="22703" xr:uid="{22458D9C-BBFF-467D-B278-9CB10502C285}"/>
    <cellStyle name="Normal 19 2 6 3" xfId="14931" xr:uid="{78FF899B-CFFD-463F-BCF1-505758A989AD}"/>
    <cellStyle name="Normal 19 2 6 4" xfId="19796" xr:uid="{7464E647-038B-40E7-92A2-085EA1EC8098}"/>
    <cellStyle name="Normal 19 2 7" xfId="5593" xr:uid="{CFC96E9E-062A-46FD-A2B7-8DD6E128CF56}"/>
    <cellStyle name="Normal 19 2 7 2" xfId="21277" xr:uid="{D55FA483-6C38-4EFD-8A57-A44633E96023}"/>
    <cellStyle name="Normal 19 2 8" xfId="11239" xr:uid="{E3EC6B6E-23B6-4BDC-9D46-719DA163DCA2}"/>
    <cellStyle name="Normal 19 2 8 2" xfId="24720" xr:uid="{493EDD27-6C82-49B6-B620-7DBD1D45D69F}"/>
    <cellStyle name="Normal 19 2 9" xfId="2123" xr:uid="{BEFCEFF2-F870-4195-8B33-C96783E30ED4}"/>
    <cellStyle name="Normal 19 2 9 2" xfId="18255" xr:uid="{634C67B1-67BE-4CCF-A35C-482EE75E4B0B}"/>
    <cellStyle name="Normal 19 3" xfId="1011" xr:uid="{F6160850-36FA-4F01-BE37-B8A5530D38C8}"/>
    <cellStyle name="Normal 19 3 10" xfId="2236" xr:uid="{A52EC3A6-EE07-4877-A5C5-077032D83819}"/>
    <cellStyle name="Normal 19 3 10 2" xfId="18328" xr:uid="{37A56A8B-6E73-4F94-AB37-6D8D8F1D9238}"/>
    <cellStyle name="Normal 19 3 11" xfId="13218" xr:uid="{8FD421B9-F313-4E9E-9548-2A4EE1CB56ED}"/>
    <cellStyle name="Normal 19 3 12" xfId="17927" xr:uid="{444F2770-2056-415F-8EDA-F97B2DB4A818}"/>
    <cellStyle name="Normal 19 3 2" xfId="2381" xr:uid="{AED78E21-7115-40B9-8FF9-78AF5AD1A687}"/>
    <cellStyle name="Normal 19 3 2 2" xfId="2969" xr:uid="{87767B73-3D95-4113-AB3F-9A9451FFE783}"/>
    <cellStyle name="Normal 19 3 2 2 2" xfId="3842" xr:uid="{745F9A28-916F-4F62-B181-94054C13CC1D}"/>
    <cellStyle name="Normal 19 3 2 2 2 2" xfId="5275" xr:uid="{81C01B6A-CE8A-4EEC-BDAF-B945CEC29D63}"/>
    <cellStyle name="Normal 19 3 2 2 2 2 2" xfId="8211" xr:uid="{E720BAC3-1F4F-420C-B326-6DB5034B8764}"/>
    <cellStyle name="Normal 19 3 2 2 2 2 2 2" xfId="23895" xr:uid="{46DF508E-A6F8-4318-8F2E-45C1DEA53F1C}"/>
    <cellStyle name="Normal 19 3 2 2 2 2 3" xfId="15867" xr:uid="{73ECCD9A-CD8F-4392-B2B1-AA56DB56847B}"/>
    <cellStyle name="Normal 19 3 2 2 2 2 4" xfId="20988" xr:uid="{BACEAA79-4D77-442F-8D0D-1D13071D3446}"/>
    <cellStyle name="Normal 19 3 2 2 2 3" xfId="6785" xr:uid="{4E72444D-3385-4E0E-BF74-3EB50CE75A8F}"/>
    <cellStyle name="Normal 19 3 2 2 2 3 2" xfId="22469" xr:uid="{46516E9B-539C-4918-B475-99C7FABD9281}"/>
    <cellStyle name="Normal 19 3 2 2 2 4" xfId="13221" xr:uid="{A8A47398-F019-4E6B-B6E3-1D9D440C9A37}"/>
    <cellStyle name="Normal 19 3 2 2 2 5" xfId="19561" xr:uid="{C445DCEE-85A8-4CBA-9C94-BAE27DA9F6B8}"/>
    <cellStyle name="Normal 19 3 2 2 3" xfId="4564" xr:uid="{1D262858-07D2-4DC0-80D6-5C3F87D5884C}"/>
    <cellStyle name="Normal 19 3 2 2 3 2" xfId="7500" xr:uid="{2F04113D-3028-4EDB-A6B5-FDC9FC3BB732}"/>
    <cellStyle name="Normal 19 3 2 2 3 2 2" xfId="23184" xr:uid="{B451987E-4548-489D-AE87-DB26B7DBFC82}"/>
    <cellStyle name="Normal 19 3 2 2 3 3" xfId="15866" xr:uid="{DB70E99B-CB4B-46BA-9B86-CFE9A50106A5}"/>
    <cellStyle name="Normal 19 3 2 2 3 4" xfId="20277" xr:uid="{E131BE5C-B5AF-4D60-8D58-8D4D64A992B2}"/>
    <cellStyle name="Normal 19 3 2 2 4" xfId="6074" xr:uid="{2702330C-2D6A-40B0-A50F-CF264A99B57D}"/>
    <cellStyle name="Normal 19 3 2 2 4 2" xfId="21758" xr:uid="{E4B68BDA-9684-421C-B7BF-1D05FFE68174}"/>
    <cellStyle name="Normal 19 3 2 2 5" xfId="13220" xr:uid="{CD523FEE-1D0C-4EE9-829A-7C4BDAAC7392}"/>
    <cellStyle name="Normal 19 3 2 2 6" xfId="18823" xr:uid="{D06BB4CE-B9FC-442D-880D-C6A3B0C699AF}"/>
    <cellStyle name="Normal 19 3 2 3" xfId="3547" xr:uid="{0F4E7B0C-19CB-4CF8-B6D1-CECBDE4C25C4}"/>
    <cellStyle name="Normal 19 3 2 3 2" xfId="4982" xr:uid="{13FB6FBC-3336-4F46-99E6-8A3D59DA9906}"/>
    <cellStyle name="Normal 19 3 2 3 2 2" xfId="7918" xr:uid="{652E1A3D-631A-4FE8-9141-207DC19A6C77}"/>
    <cellStyle name="Normal 19 3 2 3 2 2 2" xfId="23602" xr:uid="{B82EDEA9-BB4B-41FE-B607-1C7FB4E68E7F}"/>
    <cellStyle name="Normal 19 3 2 3 2 3" xfId="15868" xr:uid="{3B13E181-9944-438E-8EF5-23AFD58B6AD7}"/>
    <cellStyle name="Normal 19 3 2 3 2 4" xfId="20695" xr:uid="{9D8448AC-446E-4418-8DF3-EFDFB7BFA338}"/>
    <cellStyle name="Normal 19 3 2 3 3" xfId="6492" xr:uid="{3D6D2AB0-4CA5-4022-9880-3581BCA44621}"/>
    <cellStyle name="Normal 19 3 2 3 3 2" xfId="22176" xr:uid="{6F5335CE-118B-4186-A10D-BE3E8B4127B8}"/>
    <cellStyle name="Normal 19 3 2 3 4" xfId="13222" xr:uid="{0810F593-8F5C-4853-A8E9-A378ABAA7775}"/>
    <cellStyle name="Normal 19 3 2 3 5" xfId="19268" xr:uid="{CAD35811-CE3C-46E6-853A-DBA6D3A6421C}"/>
    <cellStyle name="Normal 19 3 2 4" xfId="4271" xr:uid="{F9BDC8DF-979A-4404-8720-0C4E456044E2}"/>
    <cellStyle name="Normal 19 3 2 4 2" xfId="7207" xr:uid="{AD1D634D-5B31-4F77-8210-60B0A76F27FA}"/>
    <cellStyle name="Normal 19 3 2 4 2 2" xfId="22891" xr:uid="{DCF86374-457D-4B40-8FE4-1C5122AB65A5}"/>
    <cellStyle name="Normal 19 3 2 4 3" xfId="15865" xr:uid="{A92E38B8-6E19-424B-B611-C66A5413B5F8}"/>
    <cellStyle name="Normal 19 3 2 4 4" xfId="19984" xr:uid="{C3C1E52C-5986-4C76-88DC-8AD6BFBBF6A8}"/>
    <cellStyle name="Normal 19 3 2 5" xfId="5781" xr:uid="{0C54C935-5EF1-4325-BBC0-F15156A22731}"/>
    <cellStyle name="Normal 19 3 2 5 2" xfId="21465" xr:uid="{DB537F14-A3E5-487F-8259-10A75FBC7BE3}"/>
    <cellStyle name="Normal 19 3 2 6" xfId="13219" xr:uid="{9F003743-9815-4177-8579-DEF6319184CC}"/>
    <cellStyle name="Normal 19 3 2 7" xfId="18460" xr:uid="{8EA30724-48D2-43D0-9E5C-C5885C4996E6}"/>
    <cellStyle name="Normal 19 3 3" xfId="2558" xr:uid="{F309DD68-FD1C-491F-93E8-50EAFC53788C}"/>
    <cellStyle name="Normal 19 3 3 2" xfId="3011" xr:uid="{774FD981-D308-4134-ADC9-68A9E3D93DF3}"/>
    <cellStyle name="Normal 19 3 3 2 2" xfId="3876" xr:uid="{E47BE1BE-897A-469F-A9B0-B7C2AD612FE0}"/>
    <cellStyle name="Normal 19 3 3 2 2 2" xfId="5309" xr:uid="{E96156DF-0176-4C56-864B-9080B1F28C47}"/>
    <cellStyle name="Normal 19 3 3 2 2 2 2" xfId="8245" xr:uid="{7C44BC1D-4DAC-4922-954C-4C6EDD15311A}"/>
    <cellStyle name="Normal 19 3 3 2 2 2 2 2" xfId="23929" xr:uid="{F209E1B6-1FF9-4680-B183-ECA5F47D164E}"/>
    <cellStyle name="Normal 19 3 3 2 2 2 3" xfId="21022" xr:uid="{79E06D33-CA6C-44DA-9F91-5DA4AEEF9B07}"/>
    <cellStyle name="Normal 19 3 3 2 2 3" xfId="6819" xr:uid="{63490D79-FD47-4A95-922F-B38A41FE7684}"/>
    <cellStyle name="Normal 19 3 3 2 2 3 2" xfId="22503" xr:uid="{6A31CD22-17EC-4FBA-B7D8-503A202B202C}"/>
    <cellStyle name="Normal 19 3 3 2 2 4" xfId="15870" xr:uid="{54244DDC-0314-47C4-9741-F8D32A8C862D}"/>
    <cellStyle name="Normal 19 3 3 2 2 5" xfId="19595" xr:uid="{B36016AC-BA7F-43D6-A750-3A72C831C968}"/>
    <cellStyle name="Normal 19 3 3 2 3" xfId="4598" xr:uid="{86C5EE7D-38D8-4D93-B5EA-44CCD09FA530}"/>
    <cellStyle name="Normal 19 3 3 2 3 2" xfId="7534" xr:uid="{199407B9-94AB-4875-B33F-27F2A0EA64E2}"/>
    <cellStyle name="Normal 19 3 3 2 3 2 2" xfId="23218" xr:uid="{5558406C-E269-408D-B915-2EA108FD8FE8}"/>
    <cellStyle name="Normal 19 3 3 2 3 3" xfId="20311" xr:uid="{94628AB6-5544-4A0C-B69B-5F828EDFD22F}"/>
    <cellStyle name="Normal 19 3 3 2 4" xfId="6108" xr:uid="{28F022DC-90EC-4574-8D02-7AD724DF6FC0}"/>
    <cellStyle name="Normal 19 3 3 2 4 2" xfId="21792" xr:uid="{0363DF64-FF44-44A5-BA07-76D5537202A7}"/>
    <cellStyle name="Normal 19 3 3 2 5" xfId="13224" xr:uid="{C58FFA5F-F53E-47A6-BBAD-3A6AEF6C9B5F}"/>
    <cellStyle name="Normal 19 3 3 2 6" xfId="18859" xr:uid="{69B5A331-0FE1-494F-BD35-2A1464FEB284}"/>
    <cellStyle name="Normal 19 3 3 3" xfId="3578" xr:uid="{B1ABA01A-59A6-4A10-A18A-8BCB44C60A84}"/>
    <cellStyle name="Normal 19 3 3 3 2" xfId="5012" xr:uid="{698B66F7-6F7A-4DFF-8091-50EF20E67431}"/>
    <cellStyle name="Normal 19 3 3 3 2 2" xfId="7948" xr:uid="{A65F7E1E-3742-4CE6-A540-ABA30440F8DC}"/>
    <cellStyle name="Normal 19 3 3 3 2 2 2" xfId="23632" xr:uid="{F6701A7B-1944-44A2-9CA5-8240A890D4AE}"/>
    <cellStyle name="Normal 19 3 3 3 2 3" xfId="20725" xr:uid="{EF0A037C-98F3-4B1F-AB32-C00BE7C7A967}"/>
    <cellStyle name="Normal 19 3 3 3 3" xfId="6522" xr:uid="{AC0C3AB5-48D9-443E-97DE-A76BB9FCE6A5}"/>
    <cellStyle name="Normal 19 3 3 3 3 2" xfId="22206" xr:uid="{BE94BE13-910C-4917-B020-BFD0F85A5BB0}"/>
    <cellStyle name="Normal 19 3 3 3 4" xfId="15869" xr:uid="{9E32E1A4-910A-493B-84BE-E1D9361DAC0F}"/>
    <cellStyle name="Normal 19 3 3 3 5" xfId="19298" xr:uid="{77C085F3-2F69-4CA6-80B8-8658454688B3}"/>
    <cellStyle name="Normal 19 3 3 4" xfId="4301" xr:uid="{6FB0053F-8122-4C55-A65F-9AA2A5080277}"/>
    <cellStyle name="Normal 19 3 3 4 2" xfId="7237" xr:uid="{755E9564-26C9-4232-9AB4-A41FC282F7D8}"/>
    <cellStyle name="Normal 19 3 3 4 2 2" xfId="22921" xr:uid="{ADC21B5A-50CA-4639-85ED-E1B238BE181B}"/>
    <cellStyle name="Normal 19 3 3 4 3" xfId="20014" xr:uid="{7D85E10E-341A-4FE9-BCCC-ED6172EB8C26}"/>
    <cellStyle name="Normal 19 3 3 5" xfId="5811" xr:uid="{97E5D2AC-2C76-4041-882C-84661E8E402B}"/>
    <cellStyle name="Normal 19 3 3 5 2" xfId="21495" xr:uid="{93E67C80-F250-4761-A0F7-F1DF4D7931A4}"/>
    <cellStyle name="Normal 19 3 3 6" xfId="13223" xr:uid="{40B999C3-964C-4F76-876B-501950957D60}"/>
    <cellStyle name="Normal 19 3 3 7" xfId="18527" xr:uid="{66554952-B015-4791-BB33-07E6DE480D05}"/>
    <cellStyle name="Normal 19 3 4" xfId="2496" xr:uid="{A962FCD9-1869-4546-9D9C-AC5326FC0407}"/>
    <cellStyle name="Normal 19 3 4 2" xfId="15871" xr:uid="{E651FFC3-28F2-4DC4-B0EA-6A2C8CCD61F9}"/>
    <cellStyle name="Normal 19 3 4 3" xfId="13225" xr:uid="{53C0CDA1-BF1E-4B6A-AC04-699E0AA7C278}"/>
    <cellStyle name="Normal 19 3 5" xfId="2841" xr:uid="{F1F028CD-6020-489C-858F-5CB16EBFF17F}"/>
    <cellStyle name="Normal 19 3 5 2" xfId="3714" xr:uid="{0CE90343-E890-4833-A69D-B3F0BB73F23E}"/>
    <cellStyle name="Normal 19 3 5 2 2" xfId="5147" xr:uid="{A80328DD-EB6C-422A-BEF9-AF64A487760D}"/>
    <cellStyle name="Normal 19 3 5 2 2 2" xfId="8083" xr:uid="{4F61FE88-668E-42BD-8159-DE910DA36B83}"/>
    <cellStyle name="Normal 19 3 5 2 2 2 2" xfId="23767" xr:uid="{875C4683-55D7-4AB7-B140-AD171BC8ED2D}"/>
    <cellStyle name="Normal 19 3 5 2 2 3" xfId="20860" xr:uid="{10066130-84A1-4024-A0CC-45683F47155D}"/>
    <cellStyle name="Normal 19 3 5 2 3" xfId="6657" xr:uid="{F110AF76-BB1E-47DF-A47A-745AB5FB58B1}"/>
    <cellStyle name="Normal 19 3 5 2 3 2" xfId="22341" xr:uid="{2BE69DAB-F5FC-47DA-80BB-F78B02FB9E4C}"/>
    <cellStyle name="Normal 19 3 5 2 4" xfId="19433" xr:uid="{A29EB9A3-4F6F-4825-A953-39593065C037}"/>
    <cellStyle name="Normal 19 3 5 3" xfId="4436" xr:uid="{5029260D-79C3-4A4E-83B8-E5176FBCCE27}"/>
    <cellStyle name="Normal 19 3 5 3 2" xfId="7372" xr:uid="{479E127F-CF41-417B-8186-090C43FC10BE}"/>
    <cellStyle name="Normal 19 3 5 3 2 2" xfId="23056" xr:uid="{3CF14118-954C-42B3-928F-D16E112C1CA4}"/>
    <cellStyle name="Normal 19 3 5 3 3" xfId="20149" xr:uid="{329668E8-530A-468D-BDE2-A2839141AB01}"/>
    <cellStyle name="Normal 19 3 5 4" xfId="5946" xr:uid="{62320A98-E2EA-4B4C-89A5-4D5F714FF9DF}"/>
    <cellStyle name="Normal 19 3 5 4 2" xfId="21630" xr:uid="{B29CB84F-BB3A-4516-A85E-4617AF60A2CD}"/>
    <cellStyle name="Normal 19 3 5 5" xfId="15864" xr:uid="{EEBC8118-DBFB-4989-82CB-F43B497026FF}"/>
    <cellStyle name="Normal 19 3 5 6" xfId="18695" xr:uid="{15ECFFA5-8F11-4F61-93D2-12E777DDAB66}"/>
    <cellStyle name="Normal 19 3 6" xfId="3419" xr:uid="{B56E6C3D-02A8-43BD-B0F2-06B5AFAF1773}"/>
    <cellStyle name="Normal 19 3 6 2" xfId="4854" xr:uid="{6E2330FB-2D88-4068-98E2-5E10F6FF3965}"/>
    <cellStyle name="Normal 19 3 6 2 2" xfId="7790" xr:uid="{16DC41C3-A1DE-452A-B370-F3F313C9843F}"/>
    <cellStyle name="Normal 19 3 6 2 2 2" xfId="23474" xr:uid="{95FDD762-6662-495C-B214-DAD99FBABF99}"/>
    <cellStyle name="Normal 19 3 6 2 3" xfId="20567" xr:uid="{7368A7F6-2EAB-46D2-9FBA-C26DA245183C}"/>
    <cellStyle name="Normal 19 3 6 3" xfId="6364" xr:uid="{F432075F-9FB0-44BA-8642-53DF3B6DA4BF}"/>
    <cellStyle name="Normal 19 3 6 3 2" xfId="22048" xr:uid="{B67202DE-D609-4A34-8F78-8E720EFF35E3}"/>
    <cellStyle name="Normal 19 3 6 4" xfId="19140" xr:uid="{515DB918-F199-4DF7-8A3C-DFE8AAAA6BA6}"/>
    <cellStyle name="Normal 19 3 7" xfId="4143" xr:uid="{D56B8B9B-783A-4A8F-9D09-F6B6B6604759}"/>
    <cellStyle name="Normal 19 3 7 2" xfId="7079" xr:uid="{B951581F-D655-422D-A7B9-BB2CF7204412}"/>
    <cellStyle name="Normal 19 3 7 2 2" xfId="22763" xr:uid="{C4E34549-2C77-4FB9-90B5-631FCE1EB009}"/>
    <cellStyle name="Normal 19 3 7 3" xfId="19856" xr:uid="{65F9BCBD-FFB1-4B80-8FE2-26BA4CB2EEEA}"/>
    <cellStyle name="Normal 19 3 8" xfId="5653" xr:uid="{2596FE6B-CE2A-45E3-9D03-E01F1BFF9E9B}"/>
    <cellStyle name="Normal 19 3 8 2" xfId="21337" xr:uid="{8AA9FBEA-4687-4263-9FE9-48462A3FFCC3}"/>
    <cellStyle name="Normal 19 3 9" xfId="11240" xr:uid="{4D3DCD8A-D35A-42F7-880F-943C22FC39F4}"/>
    <cellStyle name="Normal 19 3 9 2" xfId="24721" xr:uid="{5814C698-063D-4751-A615-AA66498E9911}"/>
    <cellStyle name="Normal 19 4" xfId="2330" xr:uid="{7BB789C5-749F-40B0-92E6-F3D0D894C0FB}"/>
    <cellStyle name="Normal 19 4 2" xfId="2920" xr:uid="{7D472795-7AC0-49BA-ADBB-CD80B429455D}"/>
    <cellStyle name="Normal 19 4 2 2" xfId="3793" xr:uid="{9CA18018-DB00-44E8-83B6-2E503C53E1B6}"/>
    <cellStyle name="Normal 19 4 2 2 2" xfId="5226" xr:uid="{600FDCE2-5BB8-4815-A3C5-FF1DAB5FC940}"/>
    <cellStyle name="Normal 19 4 2 2 2 2" xfId="8162" xr:uid="{D9A31B20-A605-4D63-9225-5CDDDA51FAED}"/>
    <cellStyle name="Normal 19 4 2 2 2 2 2" xfId="23846" xr:uid="{FA85E30F-AD6B-4ABC-8F64-50F60E54E3E2}"/>
    <cellStyle name="Normal 19 4 2 2 2 3" xfId="15874" xr:uid="{49D0E575-53A6-4FF4-B709-3EAFE6E34BDC}"/>
    <cellStyle name="Normal 19 4 2 2 2 4" xfId="20939" xr:uid="{E3339F9E-C041-4C87-B6C7-7D04DCDEF2A3}"/>
    <cellStyle name="Normal 19 4 2 2 3" xfId="6736" xr:uid="{2551481C-A2B4-46D9-B25A-986F173BCA30}"/>
    <cellStyle name="Normal 19 4 2 2 3 2" xfId="22420" xr:uid="{FF38162A-6919-4A8B-BE5F-3BC26839CDD9}"/>
    <cellStyle name="Normal 19 4 2 2 4" xfId="13228" xr:uid="{1235DEC7-4457-48BE-B6AB-1A63020C2606}"/>
    <cellStyle name="Normal 19 4 2 2 5" xfId="19512" xr:uid="{20845B60-3EA8-41D6-84A9-115EC89293D1}"/>
    <cellStyle name="Normal 19 4 2 3" xfId="4515" xr:uid="{99229CCC-D2B8-4CDC-8AD7-EC970E6059D8}"/>
    <cellStyle name="Normal 19 4 2 3 2" xfId="7451" xr:uid="{7346B6E0-92D7-473A-B58E-A628984AAA4F}"/>
    <cellStyle name="Normal 19 4 2 3 2 2" xfId="23135" xr:uid="{F687855D-07B7-45B9-BD5F-F0776A5F1ADE}"/>
    <cellStyle name="Normal 19 4 2 3 3" xfId="15873" xr:uid="{96826F2B-64E2-4F49-957D-7B4F23A99E54}"/>
    <cellStyle name="Normal 19 4 2 3 4" xfId="20228" xr:uid="{008274AD-E323-4C3E-B934-B142C78E6FA3}"/>
    <cellStyle name="Normal 19 4 2 4" xfId="6025" xr:uid="{CD0E2885-8452-4D5D-B5AD-D5AA32229A83}"/>
    <cellStyle name="Normal 19 4 2 4 2" xfId="21709" xr:uid="{50976356-A5A3-4336-8EAC-D1A971A3FF8F}"/>
    <cellStyle name="Normal 19 4 2 5" xfId="11242" xr:uid="{2F86E8E2-C378-4827-8722-689F890B62A1}"/>
    <cellStyle name="Normal 19 4 2 6" xfId="13227" xr:uid="{99183B14-E5BA-4073-B3BE-EAD09867470D}"/>
    <cellStyle name="Normal 19 4 2 7" xfId="18774" xr:uid="{E7E4B0C4-7227-4DD9-B826-D4B3C4DCB92D}"/>
    <cellStyle name="Normal 19 4 3" xfId="3498" xr:uid="{C4BD30A4-F95A-48DE-9D17-75F9C1F98640}"/>
    <cellStyle name="Normal 19 4 3 2" xfId="4933" xr:uid="{CEFAAF19-31A0-4351-A69B-AA550835DF79}"/>
    <cellStyle name="Normal 19 4 3 2 2" xfId="7869" xr:uid="{56EC3206-6146-4321-A381-FED26E220726}"/>
    <cellStyle name="Normal 19 4 3 2 2 2" xfId="23553" xr:uid="{08E7A93D-1280-43FE-BA37-042271A23A78}"/>
    <cellStyle name="Normal 19 4 3 2 3" xfId="15875" xr:uid="{463CCAD1-3B35-46ED-925F-A9F4A6E59465}"/>
    <cellStyle name="Normal 19 4 3 2 4" xfId="20646" xr:uid="{FEAD858D-D457-40F7-8DE6-F49B1DDB5405}"/>
    <cellStyle name="Normal 19 4 3 3" xfId="6443" xr:uid="{5ED3A0F5-169A-4082-8F0E-33CAFCA0DF70}"/>
    <cellStyle name="Normal 19 4 3 3 2" xfId="22127" xr:uid="{4E086BE7-E2A7-43F3-961E-89A0B038592C}"/>
    <cellStyle name="Normal 19 4 3 4" xfId="13229" xr:uid="{EC52BEA4-A21E-479A-AA4D-AB3670389594}"/>
    <cellStyle name="Normal 19 4 3 5" xfId="19219" xr:uid="{0A6C5DF4-12D3-4018-8BCD-89C792CC4F50}"/>
    <cellStyle name="Normal 19 4 4" xfId="4222" xr:uid="{0E8B120C-F2E5-495F-8343-230D04E4BFB7}"/>
    <cellStyle name="Normal 19 4 4 2" xfId="7158" xr:uid="{30A21B4C-B8AB-40E7-8A00-ADF32D4A5BDF}"/>
    <cellStyle name="Normal 19 4 4 2 2" xfId="22842" xr:uid="{933B7931-2022-4828-AB39-99FAC1ED7BFF}"/>
    <cellStyle name="Normal 19 4 4 3" xfId="15872" xr:uid="{BF42EC6B-5CC4-4EE9-9314-6D0C457C5FFB}"/>
    <cellStyle name="Normal 19 4 4 4" xfId="19935" xr:uid="{6E682D00-CAE8-46D3-8B92-AB0AA015DBC4}"/>
    <cellStyle name="Normal 19 4 5" xfId="5732" xr:uid="{27711295-8F7B-4026-8936-CFA8FDDEDC89}"/>
    <cellStyle name="Normal 19 4 5 2" xfId="21416" xr:uid="{8C4F2C9E-4950-4FB0-AD88-50C6B95D0573}"/>
    <cellStyle name="Normal 19 4 6" xfId="11241" xr:uid="{50125523-C6F7-442B-A297-14B0C7687799}"/>
    <cellStyle name="Normal 19 4 7" xfId="13226" xr:uid="{D378B47E-CDAB-4D6D-9730-ED990D79FAD6}"/>
    <cellStyle name="Normal 19 4 8" xfId="18411" xr:uid="{9755FB92-10FE-44CC-AE22-394F1A0B1C5E}"/>
    <cellStyle name="Normal 19 5" xfId="2410" xr:uid="{7C81F11C-3684-4D10-8DD5-F0505482142A}"/>
    <cellStyle name="Normal 19 5 2" xfId="13231" xr:uid="{462DFEBF-E1A6-4B95-B993-5CEE1AD3C9D8}"/>
    <cellStyle name="Normal 19 5 2 2" xfId="15877" xr:uid="{22BBA639-1778-4897-BE7A-639A0901AB71}"/>
    <cellStyle name="Normal 19 5 3" xfId="15876" xr:uid="{4DE8A930-97FE-4E94-B598-F5096520E574}"/>
    <cellStyle name="Normal 19 5 4" xfId="13230" xr:uid="{2819226C-F128-4BEE-A2CE-FC4627C19BED}"/>
    <cellStyle name="Normal 19 6" xfId="2603" xr:uid="{3BB22D09-DB4E-4536-9BAB-7039E52CF9FC}"/>
    <cellStyle name="Normal 19 6 2" xfId="3251" xr:uid="{C59C9868-F1DA-4AD9-A5E2-310BFED1AF1A}"/>
    <cellStyle name="Normal 19 6 2 2" xfId="3999" xr:uid="{0DB42F81-51FD-4801-9C6D-64D1078F8C77}"/>
    <cellStyle name="Normal 19 6 2 2 2" xfId="5432" xr:uid="{C800DC4C-FE1C-433A-8BD7-478CD8E49BE5}"/>
    <cellStyle name="Normal 19 6 2 2 2 2" xfId="8368" xr:uid="{DAE46A63-F285-48E3-934B-33CB888AAC39}"/>
    <cellStyle name="Normal 19 6 2 2 2 2 2" xfId="24052" xr:uid="{D23ED9A6-BCD2-456F-A103-0DDC27539F6C}"/>
    <cellStyle name="Normal 19 6 2 2 2 3" xfId="21145" xr:uid="{62DFA932-5214-4E6D-8302-F036F582D80F}"/>
    <cellStyle name="Normal 19 6 2 2 3" xfId="6942" xr:uid="{4578A565-45F7-4070-B86B-DDAC39BAE067}"/>
    <cellStyle name="Normal 19 6 2 2 3 2" xfId="22626" xr:uid="{A60B7982-332E-4FEE-A7B0-A9B6FADDCC51}"/>
    <cellStyle name="Normal 19 6 2 2 4" xfId="19718" xr:uid="{35B10F9A-85DA-447D-A3CC-C1CB0EE19437}"/>
    <cellStyle name="Normal 19 6 2 3" xfId="4721" xr:uid="{D6DE03CD-8C4D-4D77-B8E6-A7049CE24E54}"/>
    <cellStyle name="Normal 19 6 2 3 2" xfId="7657" xr:uid="{3D443DD9-C409-463D-958D-A2CD5DACB98D}"/>
    <cellStyle name="Normal 19 6 2 3 2 2" xfId="23341" xr:uid="{6E05DB59-8570-4E75-AC84-DED0577D280E}"/>
    <cellStyle name="Normal 19 6 2 3 3" xfId="20434" xr:uid="{0AFA5E65-8D1D-4F56-859C-477560B0FF9C}"/>
    <cellStyle name="Normal 19 6 2 4" xfId="6231" xr:uid="{E9618C96-1FD4-4922-8F43-13BF926D08F6}"/>
    <cellStyle name="Normal 19 6 2 4 2" xfId="21915" xr:uid="{875D4F9B-C1E4-48A6-ACE3-A301371EE03A}"/>
    <cellStyle name="Normal 19 6 2 5" xfId="15878" xr:uid="{0CA1A86B-2C9B-43BE-88E9-033078657C66}"/>
    <cellStyle name="Normal 19 6 2 6" xfId="19001" xr:uid="{A9CB26D2-C692-4226-894D-33C108435CDD}"/>
    <cellStyle name="Normal 19 6 3" xfId="13232" xr:uid="{EF91454C-F5E6-43F3-92DA-9B9FD73A3E52}"/>
    <cellStyle name="Normal 19 7" xfId="2750" xr:uid="{E838BB26-8D97-46C5-8647-FA01EA324CE6}"/>
    <cellStyle name="Normal 19 7 2" xfId="3647" xr:uid="{8A5CC1C6-BB69-42D6-B657-2A042AC3E406}"/>
    <cellStyle name="Normal 19 7 2 2" xfId="5080" xr:uid="{C40B62EA-291B-4AAA-AC23-6CA511011976}"/>
    <cellStyle name="Normal 19 7 2 2 2" xfId="8016" xr:uid="{03177E3C-3225-4952-979D-7B671200C365}"/>
    <cellStyle name="Normal 19 7 2 2 2 2" xfId="23700" xr:uid="{BE986586-A32D-4591-B60F-268271EC99B7}"/>
    <cellStyle name="Normal 19 7 2 2 3" xfId="20793" xr:uid="{4F5F1BD9-917B-4D7D-B187-AC9F36DC4ABB}"/>
    <cellStyle name="Normal 19 7 2 3" xfId="6590" xr:uid="{927E6A40-C97D-4160-925E-7257395CBCF5}"/>
    <cellStyle name="Normal 19 7 2 3 2" xfId="22274" xr:uid="{DEA2E17F-08BA-4CD4-B792-A434BC4CFFEC}"/>
    <cellStyle name="Normal 19 7 2 4" xfId="19366" xr:uid="{58880439-E153-43F9-855E-ED6A7E2DDEB5}"/>
    <cellStyle name="Normal 19 7 3" xfId="4369" xr:uid="{E76115C4-A38E-47C5-AB16-339BB199398B}"/>
    <cellStyle name="Normal 19 7 3 2" xfId="7305" xr:uid="{9C4D13CD-B21B-4C00-AFE2-B58947E251AF}"/>
    <cellStyle name="Normal 19 7 3 2 2" xfId="22989" xr:uid="{BB613EE0-35EB-4165-BDDE-9A53BDA9AB72}"/>
    <cellStyle name="Normal 19 7 3 3" xfId="20082" xr:uid="{B2EA7CFD-6E6C-43C8-8575-97502893D623}"/>
    <cellStyle name="Normal 19 7 4" xfId="5879" xr:uid="{03EF0092-80E1-4334-BA8A-E27CA1E508EC}"/>
    <cellStyle name="Normal 19 7 4 2" xfId="21563" xr:uid="{C93B5DA5-B036-4AB6-B612-BADF5D5BA9B5}"/>
    <cellStyle name="Normal 19 7 5" xfId="14930" xr:uid="{1E4D31F7-CB82-447B-91D4-DC26C950FCE7}"/>
    <cellStyle name="Normal 19 7 6" xfId="18624" xr:uid="{25AB5AA5-0046-4007-BD04-4613E2A73387}"/>
    <cellStyle name="Normal 19 8" xfId="3341" xr:uid="{12282F2C-9823-4A49-B789-21306DCEAC01}"/>
    <cellStyle name="Normal 19 8 2" xfId="4776" xr:uid="{B3406448-1D69-4358-8B37-E820698627E7}"/>
    <cellStyle name="Normal 19 8 2 2" xfId="7712" xr:uid="{4F7741C1-53EA-4720-9120-3C73A88CC6CC}"/>
    <cellStyle name="Normal 19 8 2 2 2" xfId="23396" xr:uid="{FEA20B03-44A3-4AFB-83FF-1FE5076546C4}"/>
    <cellStyle name="Normal 19 8 2 3" xfId="20489" xr:uid="{921109B2-B12F-4561-89B2-1703F97580B3}"/>
    <cellStyle name="Normal 19 8 3" xfId="6286" xr:uid="{EC748EBF-7183-4DB3-9A38-BA618D4A4174}"/>
    <cellStyle name="Normal 19 8 3 2" xfId="21970" xr:uid="{B8A6CC9C-F6D4-48D9-9540-74D8BBD1672D}"/>
    <cellStyle name="Normal 19 8 4" xfId="19062" xr:uid="{2AEB9DB8-06A3-4870-9F5F-30E8875A6F4A}"/>
    <cellStyle name="Normal 19 9" xfId="4065" xr:uid="{DDD60027-976C-4132-8280-A30BC20573CF}"/>
    <cellStyle name="Normal 19 9 2" xfId="7001" xr:uid="{11E7D286-39E4-4CFB-84B7-32DE5EE94818}"/>
    <cellStyle name="Normal 19 9 2 2" xfId="22685" xr:uid="{5141FB32-9856-4E7E-B8A0-B92C48B6B117}"/>
    <cellStyle name="Normal 19 9 3" xfId="19778" xr:uid="{7AB84B94-64A0-48AA-9CE7-2B914FC05CE5}"/>
    <cellStyle name="Normal 190" xfId="8518" xr:uid="{12024146-6610-4F7C-A204-216285DC617D}"/>
    <cellStyle name="Normal 190 2" xfId="24176" xr:uid="{78675B3D-356A-4AFC-A66C-3E44C39A4553}"/>
    <cellStyle name="Normal 191" xfId="8523" xr:uid="{4BA1FADC-D5EB-40FA-AF1D-59B973DA3EDF}"/>
    <cellStyle name="Normal 191 2" xfId="24180" xr:uid="{93E9BB59-1288-4011-B584-B78649F7261A}"/>
    <cellStyle name="Normal 192" xfId="8524" xr:uid="{9D6A3CE4-2ABC-4BB1-9C39-AEDB50CA8776}"/>
    <cellStyle name="Normal 192 2" xfId="24181" xr:uid="{DB780F33-177B-43E1-83B5-F5882868752B}"/>
    <cellStyle name="Normal 193" xfId="11608" xr:uid="{43B0C57C-5B37-4AE8-898C-91998E81DFA6}"/>
    <cellStyle name="Normal 193 2" xfId="24913" xr:uid="{99D0365E-23EE-492C-A0FD-958A31199C49}"/>
    <cellStyle name="Normal 194" xfId="11902" xr:uid="{FF2CC278-DBBA-4452-B6AE-25B01F0242F1}"/>
    <cellStyle name="Normal 194 2" xfId="24992" xr:uid="{93E6698B-9782-4447-A15F-5122A4385293}"/>
    <cellStyle name="Normal 195" xfId="11906" xr:uid="{E864CAEE-50E0-42AF-96C0-EFDDD1E18B1B}"/>
    <cellStyle name="Normal 195 2" xfId="24996" xr:uid="{D1DD7EDE-12AB-413A-BC7F-20B7E7719344}"/>
    <cellStyle name="Normal 196" xfId="1185" xr:uid="{29518833-E5DF-4391-96CF-829A3A21D2F1}"/>
    <cellStyle name="Normal 197" xfId="1965" xr:uid="{4C06DFC0-75B2-45EF-91B1-A08B45E69F56}"/>
    <cellStyle name="Normal 198" xfId="12076" xr:uid="{5E4904A0-C875-41ED-80EF-F552C8AF4C76}"/>
    <cellStyle name="Normal 198 2" xfId="25165" xr:uid="{B8B57C7D-3D2B-411A-AB68-A8E203E395F9}"/>
    <cellStyle name="Normal 199" xfId="12078" xr:uid="{5C48540B-22DE-48A1-8632-AA02E908CD6C}"/>
    <cellStyle name="Normal 199 2" xfId="25167" xr:uid="{2D5829E3-02D0-4C7E-9741-31C07F801F3E}"/>
    <cellStyle name="Normal 2" xfId="37" xr:uid="{EF67B81F-A0D2-4D80-B579-8EFE635C6FBF}"/>
    <cellStyle name="Normal 2 10" xfId="390" xr:uid="{52028A58-48D4-4515-90AE-C1115B0BAF2F}"/>
    <cellStyle name="Normal 2 10 2" xfId="2458" xr:uid="{45F1FA9A-5DF6-4964-B1FC-252C0A5B30A2}"/>
    <cellStyle name="Normal 2 10 2 2" xfId="11244" xr:uid="{6FE336AF-0878-4664-AE46-E614D8304AAB}"/>
    <cellStyle name="Normal 2 10 3" xfId="11243" xr:uid="{87CFF62A-176C-4B80-8EB6-2362CF1BE98D}"/>
    <cellStyle name="Normal 2 11" xfId="391" xr:uid="{471F7A2F-E310-4969-A300-E92B5CAB9231}"/>
    <cellStyle name="Normal 2 11 2" xfId="2459" xr:uid="{7DBECC88-996D-4912-B26A-5E0CFE0EEE43}"/>
    <cellStyle name="Normal 2 11 2 2" xfId="11246" xr:uid="{D7B31F18-D648-4433-9BC9-0C38FD50E4F6}"/>
    <cellStyle name="Normal 2 11 3" xfId="11245" xr:uid="{7ED61EFD-0A70-4F34-A085-3150FC471B1D}"/>
    <cellStyle name="Normal 2 12" xfId="2192" xr:uid="{7F375F9E-F563-4987-8ED2-A8B4AC547BDD}"/>
    <cellStyle name="Normal 2 12 2" xfId="2366" xr:uid="{491A0E93-8AFC-4AEF-9217-D09F39D56ADE}"/>
    <cellStyle name="Normal 2 12 2 2" xfId="11248" xr:uid="{F10E3139-4727-4804-BA12-CCE7BD302695}"/>
    <cellStyle name="Normal 2 12 2 3" xfId="15005" xr:uid="{79210798-673D-46B3-B5A6-0B082830EA34}"/>
    <cellStyle name="Normal 2 12 3" xfId="2557" xr:uid="{B6E7E313-A699-4A69-B75E-B5D8DED953EF}"/>
    <cellStyle name="Normal 2 12 3 2" xfId="3010" xr:uid="{FEE8D144-16D6-45A0-A613-D84E2C500C08}"/>
    <cellStyle name="Normal 2 12 3 2 2" xfId="3875" xr:uid="{60DF34D2-937A-4A5A-80D8-EF17F5095F7D}"/>
    <cellStyle name="Normal 2 12 3 2 2 2" xfId="5308" xr:uid="{2BE86332-F726-44C4-AF22-2A4967DC0856}"/>
    <cellStyle name="Normal 2 12 3 2 2 2 2" xfId="8244" xr:uid="{5AA15F69-614E-4648-9333-7C3275AD4EBF}"/>
    <cellStyle name="Normal 2 12 3 2 2 2 2 2" xfId="23928" xr:uid="{F7D5DA5E-390F-4569-A018-7014642F014B}"/>
    <cellStyle name="Normal 2 12 3 2 2 2 3" xfId="21021" xr:uid="{F2E13193-AA5B-4995-B80D-F2C31EC9E651}"/>
    <cellStyle name="Normal 2 12 3 2 2 3" xfId="6818" xr:uid="{D507C455-A168-4DCD-8B04-302512DBB1AA}"/>
    <cellStyle name="Normal 2 12 3 2 2 3 2" xfId="22502" xr:uid="{81883D87-E29A-4EEB-AF85-2E4E209B7FFD}"/>
    <cellStyle name="Normal 2 12 3 2 2 4" xfId="19594" xr:uid="{247E5606-6C34-47B6-9582-95118B1FEA2F}"/>
    <cellStyle name="Normal 2 12 3 2 3" xfId="4597" xr:uid="{AF9A22BB-071F-430D-9036-471B594C6126}"/>
    <cellStyle name="Normal 2 12 3 2 3 2" xfId="7533" xr:uid="{9E5097E8-3082-4E27-A81D-856D6641A0DD}"/>
    <cellStyle name="Normal 2 12 3 2 3 2 2" xfId="23217" xr:uid="{50D3C2BA-C406-4782-9569-7ACF317A3A65}"/>
    <cellStyle name="Normal 2 12 3 2 3 3" xfId="20310" xr:uid="{2CAC43F4-41B9-4476-AAD0-4C067B86B1DE}"/>
    <cellStyle name="Normal 2 12 3 2 4" xfId="6107" xr:uid="{EA873F4B-4B5D-4FAD-9A87-EF4963F5BD5B}"/>
    <cellStyle name="Normal 2 12 3 2 4 2" xfId="21791" xr:uid="{EBB8B038-B721-4C25-B78D-D95D888175B7}"/>
    <cellStyle name="Normal 2 12 3 2 5" xfId="18858" xr:uid="{F99499CD-37B9-43D5-9751-4B0B39F1B58C}"/>
    <cellStyle name="Normal 2 12 3 3" xfId="3577" xr:uid="{9BDC16D1-C646-4444-8899-5A66A809DA37}"/>
    <cellStyle name="Normal 2 12 3 3 2" xfId="5011" xr:uid="{EA41EC81-E0A1-4202-9EB1-9C4F5769AE59}"/>
    <cellStyle name="Normal 2 12 3 3 2 2" xfId="7947" xr:uid="{6258463A-1F74-48B9-8B0D-6E5A1838A5E2}"/>
    <cellStyle name="Normal 2 12 3 3 2 2 2" xfId="23631" xr:uid="{B833B8C8-AE52-4DA6-909A-0366FC401955}"/>
    <cellStyle name="Normal 2 12 3 3 2 3" xfId="20724" xr:uid="{0EB9736F-1107-4B1E-94BF-0CB251DD9C46}"/>
    <cellStyle name="Normal 2 12 3 3 3" xfId="6521" xr:uid="{7D174822-F914-423F-A619-A00ABC45E491}"/>
    <cellStyle name="Normal 2 12 3 3 3 2" xfId="22205" xr:uid="{14BDBEC1-BBBC-49BD-9B15-F77D172DE3E6}"/>
    <cellStyle name="Normal 2 12 3 3 4" xfId="19297" xr:uid="{91B2EE69-4B45-49E6-A4D1-D48A1AC7C8D1}"/>
    <cellStyle name="Normal 2 12 3 4" xfId="4300" xr:uid="{02556D17-43A2-4DC0-A7AB-2E28F65AC2F4}"/>
    <cellStyle name="Normal 2 12 3 4 2" xfId="7236" xr:uid="{86761BA1-EA0B-4381-9AA5-A9D798A51CFB}"/>
    <cellStyle name="Normal 2 12 3 4 2 2" xfId="22920" xr:uid="{52FA1A7B-A143-4A33-8DD3-5031786AB9C0}"/>
    <cellStyle name="Normal 2 12 3 4 3" xfId="20013" xr:uid="{6468269A-3F6E-4F54-BF84-7C6D4BF265A5}"/>
    <cellStyle name="Normal 2 12 3 5" xfId="5810" xr:uid="{FD66AB7B-D805-4FCA-BF0A-FA9D7D9F0606}"/>
    <cellStyle name="Normal 2 12 3 5 2" xfId="21494" xr:uid="{98D58FF3-A827-4A9C-BEBB-F89C304756CA}"/>
    <cellStyle name="Normal 2 12 3 6" xfId="18526" xr:uid="{58F5BD86-39A5-4435-AAE3-FEE51D3124B6}"/>
    <cellStyle name="Normal 2 12 4" xfId="11247" xr:uid="{A5580410-BA65-45C6-BC5D-0BAB2182CE82}"/>
    <cellStyle name="Normal 2 12 5" xfId="12347" xr:uid="{4AE21711-0D40-4A97-AB24-A1AFBCD1C7D5}"/>
    <cellStyle name="Normal 2 13" xfId="2207" xr:uid="{EA403A82-3FF8-48C0-9453-24731AF3E70D}"/>
    <cellStyle name="Normal 2 13 2" xfId="11250" xr:uid="{5ABEF248-510A-4D02-9197-1610F6B79A47}"/>
    <cellStyle name="Normal 2 13 3" xfId="11249" xr:uid="{3DA645FB-AFB7-4E55-8964-1F96E21B9150}"/>
    <cellStyle name="Normal 2 14" xfId="2198" xr:uid="{D96BC0CB-4197-4865-A149-7B42B9AD563D}"/>
    <cellStyle name="Normal 2 14 2" xfId="11252" xr:uid="{FDC5C1A4-757B-497C-B488-4173028CB006}"/>
    <cellStyle name="Normal 2 14 3" xfId="11251" xr:uid="{961D64E8-7522-4E6B-9050-BABC3D4BFC34}"/>
    <cellStyle name="Normal 2 15" xfId="392" xr:uid="{8AD5E2C5-E75A-42EE-A4B7-8BFAFEDC489F}"/>
    <cellStyle name="Normal 2 15 2" xfId="2460" xr:uid="{A5153AF6-8D36-4E54-9519-D51E3C583739}"/>
    <cellStyle name="Normal 2 15 2 2" xfId="11254" xr:uid="{91172E2A-89FA-4E2D-B63B-0EFF1466571E}"/>
    <cellStyle name="Normal 2 15 3" xfId="11253" xr:uid="{A49980FA-D562-443D-8006-904C996C64AB}"/>
    <cellStyle name="Normal 2 16" xfId="2172" xr:uid="{4324D0D4-7B84-4FE6-A80F-6B739C5C93C0}"/>
    <cellStyle name="Normal 2 16 2" xfId="2283" xr:uid="{AD57B1E4-C3FA-467D-A505-052286DF6C66}"/>
    <cellStyle name="Normal 2 16 2 2" xfId="2880" xr:uid="{A6D5048C-5484-4938-8CF0-E59A57DD0227}"/>
    <cellStyle name="Normal 2 16 2 2 2" xfId="3753" xr:uid="{7B21109B-603A-4341-AA14-4D2E4EBD5216}"/>
    <cellStyle name="Normal 2 16 2 2 2 2" xfId="5186" xr:uid="{510E5E1C-8B1D-46D1-8F1E-F0BA1197BAB4}"/>
    <cellStyle name="Normal 2 16 2 2 2 2 2" xfId="8122" xr:uid="{13FD1E95-66FE-40DD-9571-1A44EB475EBB}"/>
    <cellStyle name="Normal 2 16 2 2 2 2 2 2" xfId="23806" xr:uid="{4CA0CBEF-7D75-4642-A623-178E1E004E19}"/>
    <cellStyle name="Normal 2 16 2 2 2 2 3" xfId="20899" xr:uid="{C0A3FE41-F1D8-4764-9994-77BFD861666F}"/>
    <cellStyle name="Normal 2 16 2 2 2 3" xfId="6696" xr:uid="{AA21B14B-3D06-446F-957F-6BCDA7B789B6}"/>
    <cellStyle name="Normal 2 16 2 2 2 3 2" xfId="22380" xr:uid="{35B3D58D-318B-438C-A256-DD5360FFF52C}"/>
    <cellStyle name="Normal 2 16 2 2 2 4" xfId="19472" xr:uid="{CC405148-DF53-49D4-B74C-CA6FA7D7459E}"/>
    <cellStyle name="Normal 2 16 2 2 3" xfId="4475" xr:uid="{0316BA6F-AA17-432D-BBE6-ACB37574906B}"/>
    <cellStyle name="Normal 2 16 2 2 3 2" xfId="7411" xr:uid="{38D6DBAE-4C0E-4CC0-8F8A-BB1756242BE8}"/>
    <cellStyle name="Normal 2 16 2 2 3 2 2" xfId="23095" xr:uid="{81919472-A8EB-41B9-86F1-C5E1ABB7B555}"/>
    <cellStyle name="Normal 2 16 2 2 3 3" xfId="20188" xr:uid="{05EECC2A-6573-4855-9083-CC47563CD724}"/>
    <cellStyle name="Normal 2 16 2 2 4" xfId="5985" xr:uid="{8C9F107A-5E29-40A9-8659-12EC30305152}"/>
    <cellStyle name="Normal 2 16 2 2 4 2" xfId="21669" xr:uid="{BF9B7472-6C24-4139-93A0-3FF929235AF1}"/>
    <cellStyle name="Normal 2 16 2 2 5" xfId="18734" xr:uid="{410C4DBB-6641-4A47-B0D8-559432CF5322}"/>
    <cellStyle name="Normal 2 16 2 3" xfId="3458" xr:uid="{3561CAA8-0292-4E8F-82CE-DDCA1C212EC1}"/>
    <cellStyle name="Normal 2 16 2 3 2" xfId="4893" xr:uid="{014D10FC-50CA-41F9-8768-DE99B6CFCB34}"/>
    <cellStyle name="Normal 2 16 2 3 2 2" xfId="7829" xr:uid="{01FEB4C1-1B3F-488D-A88B-AA72CA47C679}"/>
    <cellStyle name="Normal 2 16 2 3 2 2 2" xfId="23513" xr:uid="{438F841E-5187-480B-A0C7-34EC50F8B94D}"/>
    <cellStyle name="Normal 2 16 2 3 2 3" xfId="20606" xr:uid="{187851F8-0E3C-460F-AD34-868B5FF934F8}"/>
    <cellStyle name="Normal 2 16 2 3 3" xfId="6403" xr:uid="{BE70B17F-B40F-49B2-BBEA-DD89063F2042}"/>
    <cellStyle name="Normal 2 16 2 3 3 2" xfId="22087" xr:uid="{23607EA4-438B-4804-B253-2603F87AD419}"/>
    <cellStyle name="Normal 2 16 2 3 4" xfId="19179" xr:uid="{2051D116-4B61-4B0F-9B5D-E12D630FF73D}"/>
    <cellStyle name="Normal 2 16 2 4" xfId="4182" xr:uid="{43E818AE-98CB-460B-A099-1EBB536D5E34}"/>
    <cellStyle name="Normal 2 16 2 4 2" xfId="7118" xr:uid="{1A8AC515-6128-4445-8B03-FA92865383AF}"/>
    <cellStyle name="Normal 2 16 2 4 2 2" xfId="22802" xr:uid="{F6C96F8F-2947-4C4A-AFB2-2D231A7E34F5}"/>
    <cellStyle name="Normal 2 16 2 4 3" xfId="19895" xr:uid="{69F70D08-DF81-40E5-8F18-8894C01C116C}"/>
    <cellStyle name="Normal 2 16 2 5" xfId="5692" xr:uid="{D0C88E75-87A1-4D70-95CD-695F17084B54}"/>
    <cellStyle name="Normal 2 16 2 5 2" xfId="21376" xr:uid="{A0AF806E-B4C3-421C-A248-F065DD35833C}"/>
    <cellStyle name="Normal 2 16 2 6" xfId="11256" xr:uid="{5302E1D7-6FAC-4BAC-9B4B-62323D5C373E}"/>
    <cellStyle name="Normal 2 16 2 7" xfId="18369" xr:uid="{FA97B1D2-4649-43C8-835F-6A40DB35E0EF}"/>
    <cellStyle name="Normal 2 16 3" xfId="2811" xr:uid="{7A7FA7CE-2937-4511-9BBD-0E22523BAFF5}"/>
    <cellStyle name="Normal 2 16 3 2" xfId="3685" xr:uid="{85C6F939-0735-4E16-95AB-17A4399EACDC}"/>
    <cellStyle name="Normal 2 16 3 2 2" xfId="5118" xr:uid="{0CDF8452-CE10-4317-B7D6-4ADED50DAE6E}"/>
    <cellStyle name="Normal 2 16 3 2 2 2" xfId="8054" xr:uid="{4C28B9C0-89C1-4F9B-A153-B6827736D223}"/>
    <cellStyle name="Normal 2 16 3 2 2 2 2" xfId="23738" xr:uid="{B4939D7B-8897-4BB8-AC08-8D4F3C83ED75}"/>
    <cellStyle name="Normal 2 16 3 2 2 3" xfId="20831" xr:uid="{DAB5BD23-7C4C-44A3-9B5A-EA93CD535AFC}"/>
    <cellStyle name="Normal 2 16 3 2 3" xfId="6628" xr:uid="{5F238173-D0DB-458C-A7A1-26B2B9A0A567}"/>
    <cellStyle name="Normal 2 16 3 2 3 2" xfId="22312" xr:uid="{10DD994C-AE75-41D7-A521-5C51A47ED09C}"/>
    <cellStyle name="Normal 2 16 3 2 4" xfId="19404" xr:uid="{CA55FDB1-535C-42EA-9853-8A54C72F16A8}"/>
    <cellStyle name="Normal 2 16 3 3" xfId="4407" xr:uid="{7543D70D-3E46-4441-9691-192340567039}"/>
    <cellStyle name="Normal 2 16 3 3 2" xfId="7343" xr:uid="{A013259C-02EC-4E7A-8E10-F9BB413325AF}"/>
    <cellStyle name="Normal 2 16 3 3 2 2" xfId="23027" xr:uid="{06A9337E-5088-4378-BDDD-C400C4B593B6}"/>
    <cellStyle name="Normal 2 16 3 3 3" xfId="20120" xr:uid="{86E58BFC-1AFA-4E52-B4B4-CF1C1E0B0FAD}"/>
    <cellStyle name="Normal 2 16 3 4" xfId="5917" xr:uid="{25C73A36-220E-4C77-901A-C38F59FB3AF7}"/>
    <cellStyle name="Normal 2 16 3 4 2" xfId="21601" xr:uid="{D925F049-3088-482B-8BC4-A778F24D5575}"/>
    <cellStyle name="Normal 2 16 3 5" xfId="18666" xr:uid="{5013ABFE-EEDE-4DCD-B27B-5FD0D571DD6A}"/>
    <cellStyle name="Normal 2 16 4" xfId="3390" xr:uid="{A34B94F0-87D3-4216-BE23-F6D041F815EB}"/>
    <cellStyle name="Normal 2 16 4 2" xfId="4825" xr:uid="{22572074-44B6-4CD8-8986-7C1DB950A19C}"/>
    <cellStyle name="Normal 2 16 4 2 2" xfId="7761" xr:uid="{452B5155-0179-453E-A922-6E86CBE1C730}"/>
    <cellStyle name="Normal 2 16 4 2 2 2" xfId="23445" xr:uid="{48D01BBF-747D-4350-861C-DAD69F0A4AAA}"/>
    <cellStyle name="Normal 2 16 4 2 3" xfId="20538" xr:uid="{264C31C5-2649-45C5-8272-1C56EBA3B341}"/>
    <cellStyle name="Normal 2 16 4 3" xfId="6335" xr:uid="{4D52813D-099B-4936-8F1B-F13B3E99D36A}"/>
    <cellStyle name="Normal 2 16 4 3 2" xfId="22019" xr:uid="{1253C3BE-FE59-4456-991F-B4AFB1E6BA89}"/>
    <cellStyle name="Normal 2 16 4 4" xfId="19111" xr:uid="{1FBFEC2F-0781-473D-85D7-8BD88CC4B54A}"/>
    <cellStyle name="Normal 2 16 5" xfId="4114" xr:uid="{92293914-F203-4988-B513-F60BA87B6B9F}"/>
    <cellStyle name="Normal 2 16 5 2" xfId="7050" xr:uid="{A6871C17-B8A5-4728-B99F-D34CD2093F3F}"/>
    <cellStyle name="Normal 2 16 5 2 2" xfId="22734" xr:uid="{ABAEAEAB-BA33-457D-B47D-ADA389027062}"/>
    <cellStyle name="Normal 2 16 5 3" xfId="19827" xr:uid="{C8D8F714-B228-436D-8FAF-36707022E60A}"/>
    <cellStyle name="Normal 2 16 6" xfId="5624" xr:uid="{3FFA3B99-DC5A-4843-BF7C-40F89219464B}"/>
    <cellStyle name="Normal 2 16 6 2" xfId="21308" xr:uid="{794E90FA-691D-4B17-A2F1-4E1657E29874}"/>
    <cellStyle name="Normal 2 16 7" xfId="11255" xr:uid="{4C8C27A2-8EB2-47D6-A187-34417D576A78}"/>
    <cellStyle name="Normal 2 16 8" xfId="18289" xr:uid="{930009AB-1F2B-401A-A1DD-051D1DFAB1B7}"/>
    <cellStyle name="Normal 2 17" xfId="2313" xr:uid="{72F5D929-5866-45BA-B6A7-DA67FCEFA6A6}"/>
    <cellStyle name="Normal 2 17 2" xfId="2903" xr:uid="{599A9225-D8E4-4E2C-A280-318C5FA72FE5}"/>
    <cellStyle name="Normal 2 17 2 2" xfId="3776" xr:uid="{B49AB177-F6B3-47EB-ACEC-3C990E1D10F2}"/>
    <cellStyle name="Normal 2 17 2 2 2" xfId="5209" xr:uid="{A9FE73A9-5A48-458F-80E0-1D9E8B174A1F}"/>
    <cellStyle name="Normal 2 17 2 2 2 2" xfId="8145" xr:uid="{78C14C04-1911-4DAE-81A9-4FF0C21674B8}"/>
    <cellStyle name="Normal 2 17 2 2 2 2 2" xfId="23829" xr:uid="{9F2A14B2-8735-4FCD-AD87-04CC15C2B18C}"/>
    <cellStyle name="Normal 2 17 2 2 2 3" xfId="20922" xr:uid="{31611EAD-7F29-4EC6-A92A-EBDFE0DC1267}"/>
    <cellStyle name="Normal 2 17 2 2 3" xfId="6719" xr:uid="{F30CF0C6-D73B-44FE-B4DA-DFA7648DA756}"/>
    <cellStyle name="Normal 2 17 2 2 3 2" xfId="22403" xr:uid="{C11B76F3-E441-4F1F-82A7-B2CE2F04675D}"/>
    <cellStyle name="Normal 2 17 2 2 4" xfId="19495" xr:uid="{5691D643-9C96-4B68-904C-F96C3342C2DE}"/>
    <cellStyle name="Normal 2 17 2 3" xfId="4498" xr:uid="{367EF914-2AC6-4982-900E-14CC08B667F7}"/>
    <cellStyle name="Normal 2 17 2 3 2" xfId="7434" xr:uid="{9419AF17-0B06-4266-A942-0CE3EDDE6C8C}"/>
    <cellStyle name="Normal 2 17 2 3 2 2" xfId="23118" xr:uid="{597ECE7A-DF7D-4FDC-88CD-01279FB9CA49}"/>
    <cellStyle name="Normal 2 17 2 3 3" xfId="20211" xr:uid="{515E677A-ADAA-452D-83D6-8FEAD1DAF633}"/>
    <cellStyle name="Normal 2 17 2 4" xfId="6008" xr:uid="{652C23A4-7098-414C-88B5-2E60D6CF012A}"/>
    <cellStyle name="Normal 2 17 2 4 2" xfId="21692" xr:uid="{AA9854B7-80D7-428A-BF10-051D4E252BD0}"/>
    <cellStyle name="Normal 2 17 2 5" xfId="11258" xr:uid="{15B1A121-3ECC-4D26-80D6-EC2ACF908661}"/>
    <cellStyle name="Normal 2 17 2 6" xfId="18757" xr:uid="{6679EAC9-6713-466A-8CE0-CEA108CBE5DE}"/>
    <cellStyle name="Normal 2 17 3" xfId="3481" xr:uid="{E4056ACB-8766-48E8-A6FF-101B78B02778}"/>
    <cellStyle name="Normal 2 17 3 2" xfId="4916" xr:uid="{68D2ED08-B259-474E-B5A7-C9F12151EFBF}"/>
    <cellStyle name="Normal 2 17 3 2 2" xfId="7852" xr:uid="{67E4A159-868C-4842-86F3-16D60AB86F31}"/>
    <cellStyle name="Normal 2 17 3 2 2 2" xfId="23536" xr:uid="{2F93DD7E-FC7E-4239-9ABC-AE0526C9300A}"/>
    <cellStyle name="Normal 2 17 3 2 3" xfId="20629" xr:uid="{52C7B831-19C9-40AE-A29B-FDB099ACF008}"/>
    <cellStyle name="Normal 2 17 3 3" xfId="6426" xr:uid="{305DB232-072E-46B3-9FBE-E1B1D66550B8}"/>
    <cellStyle name="Normal 2 17 3 3 2" xfId="22110" xr:uid="{D7A6D941-E388-4473-8039-39A16FEA49E1}"/>
    <cellStyle name="Normal 2 17 3 4" xfId="19202" xr:uid="{E1B1D8A5-E4AA-496A-968B-8C8F4AC7C778}"/>
    <cellStyle name="Normal 2 17 4" xfId="4205" xr:uid="{F505ADF2-F7E3-43B3-9B51-24E6CE3CB884}"/>
    <cellStyle name="Normal 2 17 4 2" xfId="7141" xr:uid="{09A234C5-A5BC-48BB-96A9-701FCDD44287}"/>
    <cellStyle name="Normal 2 17 4 2 2" xfId="22825" xr:uid="{F55907C5-B2D0-4AD3-8268-4A09C5A0D990}"/>
    <cellStyle name="Normal 2 17 4 3" xfId="19918" xr:uid="{7ECACB72-91EC-4E94-AD99-3084F8351F75}"/>
    <cellStyle name="Normal 2 17 5" xfId="5715" xr:uid="{3DBBE372-0E69-4C22-9476-9EA52CBC961E}"/>
    <cellStyle name="Normal 2 17 5 2" xfId="21399" xr:uid="{079ED50F-F844-40D1-9163-B92344D0C23F}"/>
    <cellStyle name="Normal 2 17 6" xfId="11257" xr:uid="{0292908F-9051-40E7-AA23-787CECA2003D}"/>
    <cellStyle name="Normal 2 17 7" xfId="18394" xr:uid="{FDDB5D7B-87EE-46FB-8509-1EC52322463C}"/>
    <cellStyle name="Normal 2 18" xfId="2039" xr:uid="{F85383E2-C871-4479-A81F-053F4C4258DB}"/>
    <cellStyle name="Normal 2 18 2" xfId="3025" xr:uid="{57E4DFCF-32D6-4638-BC31-C85D25597548}"/>
    <cellStyle name="Normal 2 18 2 2" xfId="3889" xr:uid="{217980B7-1DC2-4AFC-9CDF-2B8163B368AB}"/>
    <cellStyle name="Normal 2 18 2 2 2" xfId="5322" xr:uid="{71FD6EB2-97D6-47A6-955C-AB63B21C4D2E}"/>
    <cellStyle name="Normal 2 18 2 2 2 2" xfId="8258" xr:uid="{F34643FE-B776-4B6B-95D4-947829026E1A}"/>
    <cellStyle name="Normal 2 18 2 2 2 2 2" xfId="23942" xr:uid="{0EDFE492-FD9F-46CC-B34B-F75FC023C365}"/>
    <cellStyle name="Normal 2 18 2 2 2 3" xfId="21035" xr:uid="{97D87E2D-1083-475F-84D4-329B5D803EA3}"/>
    <cellStyle name="Normal 2 18 2 2 3" xfId="6832" xr:uid="{EB11C1D0-EC54-4026-AAF7-AF35C26EAC4F}"/>
    <cellStyle name="Normal 2 18 2 2 3 2" xfId="22516" xr:uid="{77C7E9C6-A8F8-4460-AA41-622BB930B0E8}"/>
    <cellStyle name="Normal 2 18 2 2 4" xfId="19608" xr:uid="{7EE55543-C58E-4173-BFD4-4913C8A95647}"/>
    <cellStyle name="Normal 2 18 2 3" xfId="4611" xr:uid="{1DCC2AA6-927E-4B76-A973-5F46F29C9554}"/>
    <cellStyle name="Normal 2 18 2 3 2" xfId="7547" xr:uid="{6E8A5FAB-6468-49B9-A517-37124AF9FDAD}"/>
    <cellStyle name="Normal 2 18 2 3 2 2" xfId="23231" xr:uid="{DE686EF4-67E9-407A-9609-128227D481D8}"/>
    <cellStyle name="Normal 2 18 2 3 3" xfId="20324" xr:uid="{C6647273-29D5-4C52-8609-EB993513423E}"/>
    <cellStyle name="Normal 2 18 2 4" xfId="6121" xr:uid="{BE206DDA-27E4-494F-B06C-F01A07FF8ADE}"/>
    <cellStyle name="Normal 2 18 2 4 2" xfId="21805" xr:uid="{13ACD36D-B4A7-49C5-B0D7-D62C5665E6B0}"/>
    <cellStyle name="Normal 2 18 2 5" xfId="11260" xr:uid="{5792FABE-5F5E-4284-B714-B069974AB4EE}"/>
    <cellStyle name="Normal 2 18 2 6" xfId="18872" xr:uid="{B0AA0346-D6AB-4896-853F-E12C6D579AD2}"/>
    <cellStyle name="Normal 2 18 3" xfId="3318" xr:uid="{97FE9E1B-A5DD-4682-87F4-FCB45EC67D15}"/>
    <cellStyle name="Normal 2 18 3 2" xfId="4755" xr:uid="{AC7A1013-EEAF-4CF5-B383-2945C4858DA2}"/>
    <cellStyle name="Normal 2 18 3 2 2" xfId="7691" xr:uid="{4CAB08FD-5A56-4FBB-8C19-4B8F8994A20B}"/>
    <cellStyle name="Normal 2 18 3 2 2 2" xfId="23375" xr:uid="{197FC563-783C-4A0C-887D-6AEE599BFFFB}"/>
    <cellStyle name="Normal 2 18 3 2 3" xfId="20468" xr:uid="{C423DD15-4545-4990-9FF8-0645E1B347D2}"/>
    <cellStyle name="Normal 2 18 3 3" xfId="6265" xr:uid="{B43E0DDF-B02E-45CC-93F8-26E6DD68F1ED}"/>
    <cellStyle name="Normal 2 18 3 3 2" xfId="21949" xr:uid="{126A4E75-2EFA-487A-851D-DEEE15F5C521}"/>
    <cellStyle name="Normal 2 18 3 4" xfId="19041" xr:uid="{85D0B928-44F4-4914-96F1-ACA5E92EDFB3}"/>
    <cellStyle name="Normal 2 18 4" xfId="4044" xr:uid="{76CC0A80-9B67-4B6F-9FD8-AEA0AEFB1AAC}"/>
    <cellStyle name="Normal 2 18 4 2" xfId="6980" xr:uid="{5B4E9CC5-9315-4B79-A6F5-9D99C128375E}"/>
    <cellStyle name="Normal 2 18 4 2 2" xfId="22664" xr:uid="{06BC13D3-FA63-40DC-861F-7089477B96A1}"/>
    <cellStyle name="Normal 2 18 4 3" xfId="19757" xr:uid="{0D03C686-63D7-4271-B9F4-B913D4A70A58}"/>
    <cellStyle name="Normal 2 18 5" xfId="5554" xr:uid="{13EF42BB-8A29-4448-B686-A6A4FA727F9F}"/>
    <cellStyle name="Normal 2 18 5 2" xfId="21238" xr:uid="{D9BDC681-0D9D-4E01-861B-1935D52A89BE}"/>
    <cellStyle name="Normal 2 18 6" xfId="11259" xr:uid="{D5193B2D-0827-4720-A30F-9459877475AF}"/>
    <cellStyle name="Normal 2 18 7" xfId="18189" xr:uid="{E791067C-25C2-457E-8B07-06B47E509764}"/>
    <cellStyle name="Normal 2 19" xfId="4033" xr:uid="{F393201C-8900-4AD9-9F0C-BA1750312032}"/>
    <cellStyle name="Normal 2 19 2" xfId="11261" xr:uid="{967161B9-63C3-4924-9FBB-652C872B9D6A}"/>
    <cellStyle name="Normal 2 2" xfId="393" xr:uid="{8002C417-D12B-4484-95FC-96608D5BCFCC}"/>
    <cellStyle name="Normal 2 2 10" xfId="394" xr:uid="{2C23DB8B-4844-4783-A33B-627908A288AE}"/>
    <cellStyle name="Normal 2 2 10 2" xfId="2693" xr:uid="{66714F5C-8ECB-4891-B348-35A09B84FE2E}"/>
    <cellStyle name="Normal 2 2 11" xfId="395" xr:uid="{EC1CC71F-FC4E-41D1-AA10-B300539BAEAA}"/>
    <cellStyle name="Normal 2 2 11 2" xfId="8542" xr:uid="{B01FA417-5645-4F77-98E7-6098DA93A0E8}"/>
    <cellStyle name="Normal 2 2 12" xfId="396" xr:uid="{E3D4A78F-1087-4288-8CE7-9372AB0BD674}"/>
    <cellStyle name="Normal 2 2 13" xfId="397" xr:uid="{FBEA9C78-1C7F-4A33-8354-0E019CFE0D32}"/>
    <cellStyle name="Normal 2 2 14" xfId="398" xr:uid="{B909788B-FAD2-4261-B117-7170BE2B9207}"/>
    <cellStyle name="Normal 2 2 15" xfId="399" xr:uid="{84A23E6C-AEA4-4661-962A-B5AD3F83771D}"/>
    <cellStyle name="Normal 2 2 16" xfId="400" xr:uid="{72825213-D31A-4148-A0AA-4A737685C16B}"/>
    <cellStyle name="Normal 2 2 17" xfId="401" xr:uid="{FD7EE93F-3FF2-4676-B69E-A7393E553FAF}"/>
    <cellStyle name="Normal 2 2 18" xfId="402" xr:uid="{DEAE8C60-6D44-4147-B6B4-55439D15A903}"/>
    <cellStyle name="Normal 2 2 19" xfId="403" xr:uid="{74B6E2A4-9705-46FA-BD89-54E673230CA2}"/>
    <cellStyle name="Normal 2 2 2" xfId="404" xr:uid="{A7EC2EAD-A5B1-4CC2-8081-103F7A33BF05}"/>
    <cellStyle name="Normal 2 2 2 10" xfId="2045" xr:uid="{8FD2BDF2-6D64-4142-83D2-9B62000310D0}"/>
    <cellStyle name="Normal 2 2 2 11" xfId="2679" xr:uid="{BFB37459-1D48-430F-BAAC-A1A00528B3ED}"/>
    <cellStyle name="Normal 2 2 2 11 2" xfId="3616" xr:uid="{46464186-A279-469E-A0FE-9EA826B13FC4}"/>
    <cellStyle name="Normal 2 2 2 11 2 2" xfId="5050" xr:uid="{F9F85787-B443-4BEB-A044-CA20D298E67A}"/>
    <cellStyle name="Normal 2 2 2 11 2 2 2" xfId="7986" xr:uid="{0EE2138F-A0A6-45C3-97AA-F4005276835A}"/>
    <cellStyle name="Normal 2 2 2 11 2 2 2 2" xfId="23670" xr:uid="{4D53A0F2-A31A-40F6-A265-176E0377D769}"/>
    <cellStyle name="Normal 2 2 2 11 2 2 3" xfId="20763" xr:uid="{C574599F-7786-4088-B5D4-501AF0CEE3CE}"/>
    <cellStyle name="Normal 2 2 2 11 2 3" xfId="6560" xr:uid="{04A3A3C3-AA19-4776-8320-FD13F2C97AEF}"/>
    <cellStyle name="Normal 2 2 2 11 2 3 2" xfId="22244" xr:uid="{2834D06B-6ABF-410A-B188-6720A9C9DA5C}"/>
    <cellStyle name="Normal 2 2 2 11 2 4" xfId="19336" xr:uid="{E74C30C3-D0C2-4CB8-A449-9FF9690DD74E}"/>
    <cellStyle name="Normal 2 2 2 11 3" xfId="4339" xr:uid="{CF0A71ED-A0B9-400E-ABC8-A0E43BE0C2E3}"/>
    <cellStyle name="Normal 2 2 2 11 3 2" xfId="7275" xr:uid="{C5073EE7-836B-42E9-8F37-1B563824E2A8}"/>
    <cellStyle name="Normal 2 2 2 11 3 2 2" xfId="22959" xr:uid="{948DC78A-ACBD-4ABE-89A4-D2327D098BA6}"/>
    <cellStyle name="Normal 2 2 2 11 3 3" xfId="20052" xr:uid="{366E1D4F-B34F-4922-BA2E-BDC75969C294}"/>
    <cellStyle name="Normal 2 2 2 11 4" xfId="5849" xr:uid="{15E067EE-8764-41A2-AEE5-B7FDAED9AEFF}"/>
    <cellStyle name="Normal 2 2 2 11 4 2" xfId="21533" xr:uid="{296871B6-1574-4E71-B1BF-1A76BF3B5489}"/>
    <cellStyle name="Normal 2 2 2 11 5" xfId="18585" xr:uid="{6F0365EB-9657-48CF-BFE2-5F594C02D0A9}"/>
    <cellStyle name="Normal 2 2 2 12" xfId="11262" xr:uid="{3908C503-7A4B-4C04-8A41-38D6AD17957A}"/>
    <cellStyle name="Normal 2 2 2 2" xfId="405" xr:uid="{AB8E31A8-447C-437D-898B-DC67D4D2D53A}"/>
    <cellStyle name="Normal 2 2 2 2 2" xfId="2462" xr:uid="{A1A2C550-99F3-4800-BB51-9395B574D606}"/>
    <cellStyle name="Normal 2 2 2 2 2 2" xfId="11264" xr:uid="{6677DEE5-6D2A-415C-A04D-4CD5BF5C1CF6}"/>
    <cellStyle name="Normal 2 2 2 2 3" xfId="11263" xr:uid="{AD30205D-035E-4F05-A96F-66D8D178692E}"/>
    <cellStyle name="Normal 2 2 2 2 4" xfId="12131" xr:uid="{2F25B4B2-F093-48B2-A683-8A5C3B8F04D7}"/>
    <cellStyle name="Normal 2 2 2 2 5" xfId="25534" xr:uid="{DCF60FC9-11D1-480C-84C9-769D898A01E7}"/>
    <cellStyle name="Normal 2 2 2 3" xfId="406" xr:uid="{AB1F1F62-031F-49EF-ADBF-6C9B15CDB510}"/>
    <cellStyle name="Normal 2 2 2 3 2" xfId="2463" xr:uid="{1CE3AE27-2293-42C5-BB5C-42934312CE45}"/>
    <cellStyle name="Normal 2 2 2 3 3" xfId="11265" xr:uid="{F88270AF-89B8-42A5-B2FB-B8BE3C64A4BD}"/>
    <cellStyle name="Normal 2 2 2 4" xfId="407" xr:uid="{21DD794A-4355-4136-896F-CE8F9975A515}"/>
    <cellStyle name="Normal 2 2 2 4 2" xfId="2464" xr:uid="{F8DE1ACD-B609-4E40-8CB0-25532FEEE4C0}"/>
    <cellStyle name="Normal 2 2 2 5" xfId="659" xr:uid="{8456DC98-436D-43A0-9AE2-22798BD91088}"/>
    <cellStyle name="Normal 2 2 2 5 2" xfId="2461" xr:uid="{9F68EF1D-4849-494B-929D-B61ECB0FE1E2}"/>
    <cellStyle name="Normal 2 2 2 6" xfId="660" xr:uid="{2658D06E-CA15-4847-8B72-5422C13D0D1D}"/>
    <cellStyle name="Normal 2 2 2 6 10" xfId="17618" xr:uid="{609261DA-4851-4A9C-AE96-455C1B3EA443}"/>
    <cellStyle name="Normal 2 2 2 6 2" xfId="1013" xr:uid="{9A001ECD-9463-4C42-9BF3-39CEF5B0635F}"/>
    <cellStyle name="Normal 2 2 2 6 2 2" xfId="2397" xr:uid="{69709BA7-7255-46B3-892F-8E8BADECDF74}"/>
    <cellStyle name="Normal 2 2 2 6 2 2 2" xfId="2985" xr:uid="{A02FAB9D-3520-4309-B725-DE666A3456A6}"/>
    <cellStyle name="Normal 2 2 2 6 2 2 2 2" xfId="3858" xr:uid="{EB6E55AD-4222-4E67-B2D1-33013E83AA6A}"/>
    <cellStyle name="Normal 2 2 2 6 2 2 2 2 2" xfId="5291" xr:uid="{31C62A2D-33DB-4FFB-944E-D731E74EC591}"/>
    <cellStyle name="Normal 2 2 2 6 2 2 2 2 2 2" xfId="8227" xr:uid="{762AEDD3-B96C-4D6C-A545-C4AB5E67F207}"/>
    <cellStyle name="Normal 2 2 2 6 2 2 2 2 2 2 2" xfId="23911" xr:uid="{C1F3E36D-8510-438A-BC53-E5602CA5B34D}"/>
    <cellStyle name="Normal 2 2 2 6 2 2 2 2 2 3" xfId="15882" xr:uid="{D8722AEC-EA09-42C7-B911-E7074D9213E3}"/>
    <cellStyle name="Normal 2 2 2 6 2 2 2 2 2 4" xfId="21004" xr:uid="{A9A66071-DC91-4859-8E5C-38AC97DAE260}"/>
    <cellStyle name="Normal 2 2 2 6 2 2 2 2 3" xfId="6801" xr:uid="{F4B927F1-2FEE-4F27-A68D-4B37F238F319}"/>
    <cellStyle name="Normal 2 2 2 6 2 2 2 2 3 2" xfId="22485" xr:uid="{4D7459B6-B443-4543-84AD-D6D9869AA218}"/>
    <cellStyle name="Normal 2 2 2 6 2 2 2 2 4" xfId="13236" xr:uid="{806E35B0-5720-448E-8455-DD455BA28A94}"/>
    <cellStyle name="Normal 2 2 2 6 2 2 2 2 5" xfId="19577" xr:uid="{6B4465D3-6A98-417D-AF4B-A92FC127CE44}"/>
    <cellStyle name="Normal 2 2 2 6 2 2 2 3" xfId="4580" xr:uid="{3A07E507-3B26-4334-9C8D-5FAB05220F10}"/>
    <cellStyle name="Normal 2 2 2 6 2 2 2 3 2" xfId="7516" xr:uid="{9C101C49-C6BF-4543-A9D2-556041163F18}"/>
    <cellStyle name="Normal 2 2 2 6 2 2 2 3 2 2" xfId="23200" xr:uid="{E35DBDAE-DDD3-4CD8-9C5C-E38D928469D0}"/>
    <cellStyle name="Normal 2 2 2 6 2 2 2 3 3" xfId="15881" xr:uid="{25FAD84B-871E-48DD-AE58-E0D0386AA696}"/>
    <cellStyle name="Normal 2 2 2 6 2 2 2 3 4" xfId="20293" xr:uid="{EFB05172-EAC0-4E9C-8D31-E1F5E509C2DE}"/>
    <cellStyle name="Normal 2 2 2 6 2 2 2 4" xfId="6090" xr:uid="{307239D7-F14F-4F9C-A827-B412D5D69A6C}"/>
    <cellStyle name="Normal 2 2 2 6 2 2 2 4 2" xfId="21774" xr:uid="{466E6794-9558-4894-AF6C-689C908DCC77}"/>
    <cellStyle name="Normal 2 2 2 6 2 2 2 5" xfId="13235" xr:uid="{001CACB5-5701-4FA3-8BA2-0E3E72308AFF}"/>
    <cellStyle name="Normal 2 2 2 6 2 2 2 6" xfId="18839" xr:uid="{4F2D2BF8-074F-46B3-A507-E195D78E6C8C}"/>
    <cellStyle name="Normal 2 2 2 6 2 2 3" xfId="3563" xr:uid="{30E885A5-9B90-48F0-BC11-9AA914125C77}"/>
    <cellStyle name="Normal 2 2 2 6 2 2 3 2" xfId="4998" xr:uid="{7BED9235-3C3F-4695-95B2-6D531ECE0141}"/>
    <cellStyle name="Normal 2 2 2 6 2 2 3 2 2" xfId="7934" xr:uid="{9B294344-EBF6-4CC3-9525-258B2E2528BF}"/>
    <cellStyle name="Normal 2 2 2 6 2 2 3 2 2 2" xfId="23618" xr:uid="{7647F380-95D3-4157-B6B4-6114F3F9FFAB}"/>
    <cellStyle name="Normal 2 2 2 6 2 2 3 2 3" xfId="15883" xr:uid="{50A0EE7E-5760-40E7-B0B2-33BBBAF5D0A4}"/>
    <cellStyle name="Normal 2 2 2 6 2 2 3 2 4" xfId="20711" xr:uid="{93403338-5686-40C7-9AD0-00C317729375}"/>
    <cellStyle name="Normal 2 2 2 6 2 2 3 3" xfId="6508" xr:uid="{47724EC9-85F4-4CCF-A617-52D549A57AA4}"/>
    <cellStyle name="Normal 2 2 2 6 2 2 3 3 2" xfId="22192" xr:uid="{DCAEA5CB-EB12-469B-98C2-34BA7F414229}"/>
    <cellStyle name="Normal 2 2 2 6 2 2 3 4" xfId="13237" xr:uid="{97C9519B-C863-4127-9DD0-8DAA011E6CB0}"/>
    <cellStyle name="Normal 2 2 2 6 2 2 3 5" xfId="19284" xr:uid="{8222C50D-242A-4B1E-B6C6-3A0D21AC6A2F}"/>
    <cellStyle name="Normal 2 2 2 6 2 2 4" xfId="4287" xr:uid="{6C8AED97-CC08-4B99-92A2-A771221D2A04}"/>
    <cellStyle name="Normal 2 2 2 6 2 2 4 2" xfId="7223" xr:uid="{2749B65A-708A-455B-9DD3-D7D33B68C5D5}"/>
    <cellStyle name="Normal 2 2 2 6 2 2 4 2 2" xfId="22907" xr:uid="{8D018C5F-03FC-4F4B-B41D-6368E7544980}"/>
    <cellStyle name="Normal 2 2 2 6 2 2 4 3" xfId="15880" xr:uid="{9F8B1B99-159E-40C2-8335-57F45803DD7F}"/>
    <cellStyle name="Normal 2 2 2 6 2 2 4 4" xfId="20000" xr:uid="{D7562853-F456-4BE9-9A47-CACC9512C607}"/>
    <cellStyle name="Normal 2 2 2 6 2 2 5" xfId="5797" xr:uid="{1E0F9455-9845-4D87-805E-1CB65F29CEAA}"/>
    <cellStyle name="Normal 2 2 2 6 2 2 5 2" xfId="21481" xr:uid="{14D77237-79D2-4891-BB4C-01932811B9D1}"/>
    <cellStyle name="Normal 2 2 2 6 2 2 6" xfId="13234" xr:uid="{3A53E742-5F63-4D43-8372-CE12C09C74A8}"/>
    <cellStyle name="Normal 2 2 2 6 2 2 7" xfId="18476" xr:uid="{D39D575B-B0B4-4AB8-89BB-BEDF44DEA31E}"/>
    <cellStyle name="Normal 2 2 2 6 2 3" xfId="2860" xr:uid="{72783592-EDFB-492D-BA59-77F322FEF814}"/>
    <cellStyle name="Normal 2 2 2 6 2 3 2" xfId="3733" xr:uid="{E597B469-0DF5-4877-B6EA-9097C2D767F1}"/>
    <cellStyle name="Normal 2 2 2 6 2 3 2 2" xfId="5166" xr:uid="{46CAD7F7-5573-4B9F-884F-D3CEB6B8D248}"/>
    <cellStyle name="Normal 2 2 2 6 2 3 2 2 2" xfId="8102" xr:uid="{63E139D1-4F41-482E-BF48-1432BD48116F}"/>
    <cellStyle name="Normal 2 2 2 6 2 3 2 2 2 2" xfId="23786" xr:uid="{C184102B-4085-4EE1-956F-C5C7B6569DF6}"/>
    <cellStyle name="Normal 2 2 2 6 2 3 2 2 3" xfId="15885" xr:uid="{7CF4E01D-A436-462C-B1A0-D19B1F39807E}"/>
    <cellStyle name="Normal 2 2 2 6 2 3 2 2 4" xfId="20879" xr:uid="{2A455985-A3B1-4C31-942A-807DCDDEB0CD}"/>
    <cellStyle name="Normal 2 2 2 6 2 3 2 3" xfId="6676" xr:uid="{8454F6A1-79D9-45E9-8CBC-420C9FCAE845}"/>
    <cellStyle name="Normal 2 2 2 6 2 3 2 3 2" xfId="22360" xr:uid="{4D112CF1-2BA3-43CE-B657-9425CA869E93}"/>
    <cellStyle name="Normal 2 2 2 6 2 3 2 4" xfId="13239" xr:uid="{ACB86E05-11FB-4AF0-A564-9EACEE73D731}"/>
    <cellStyle name="Normal 2 2 2 6 2 3 2 5" xfId="19452" xr:uid="{43E5DFB5-7CF9-4062-8C61-30D4FB143704}"/>
    <cellStyle name="Normal 2 2 2 6 2 3 3" xfId="4455" xr:uid="{C80F2F82-74FF-4C7F-A2FB-16EA5703C5F6}"/>
    <cellStyle name="Normal 2 2 2 6 2 3 3 2" xfId="7391" xr:uid="{66F2C6A5-3DBD-43D4-8D5A-4D743A59681D}"/>
    <cellStyle name="Normal 2 2 2 6 2 3 3 2 2" xfId="23075" xr:uid="{83FAA3B9-F8C6-41A4-ADEC-DE6ABEC2783C}"/>
    <cellStyle name="Normal 2 2 2 6 2 3 3 3" xfId="15884" xr:uid="{FE56A295-7645-4FB1-97E7-BBB8303EFD46}"/>
    <cellStyle name="Normal 2 2 2 6 2 3 3 4" xfId="20168" xr:uid="{3AFE5E7B-2DCE-4716-9C8B-64E9744106A1}"/>
    <cellStyle name="Normal 2 2 2 6 2 3 4" xfId="5965" xr:uid="{8446B161-0E15-4993-930A-92AC306F96B1}"/>
    <cellStyle name="Normal 2 2 2 6 2 3 4 2" xfId="21649" xr:uid="{989AC863-67FE-46BB-9F38-F948166FCDF9}"/>
    <cellStyle name="Normal 2 2 2 6 2 3 5" xfId="13238" xr:uid="{B0CB83C9-A129-4152-B46F-DA1C49DE3366}"/>
    <cellStyle name="Normal 2 2 2 6 2 3 6" xfId="18714" xr:uid="{FCF3D5E2-F22E-4D04-ABD9-EFF190D16138}"/>
    <cellStyle name="Normal 2 2 2 6 2 4" xfId="3438" xr:uid="{2F9D1760-8B01-4F0E-B43B-5558C68F80B6}"/>
    <cellStyle name="Normal 2 2 2 6 2 4 2" xfId="4873" xr:uid="{AE3941CE-6DE3-4218-95BE-429E7CF95AE4}"/>
    <cellStyle name="Normal 2 2 2 6 2 4 2 2" xfId="7809" xr:uid="{98BCFB50-4E2D-4726-8D0B-07D6BB2DD9FB}"/>
    <cellStyle name="Normal 2 2 2 6 2 4 2 2 2" xfId="23493" xr:uid="{67B6DFB0-8ECE-4198-80F2-B8F5F484B6A7}"/>
    <cellStyle name="Normal 2 2 2 6 2 4 2 3" xfId="15886" xr:uid="{6E2FE36A-5B52-404B-80EF-D5BA2B58B1C7}"/>
    <cellStyle name="Normal 2 2 2 6 2 4 2 4" xfId="20586" xr:uid="{AE4E22ED-5796-444E-9E2E-58E66562F0F5}"/>
    <cellStyle name="Normal 2 2 2 6 2 4 3" xfId="6383" xr:uid="{5631C43D-DD04-4A08-BEFD-21556D97881E}"/>
    <cellStyle name="Normal 2 2 2 6 2 4 3 2" xfId="22067" xr:uid="{3621BD3F-780C-4661-808F-F5A33D438656}"/>
    <cellStyle name="Normal 2 2 2 6 2 4 4" xfId="13240" xr:uid="{07425353-4931-424B-B4E1-7FBBEA4C5450}"/>
    <cellStyle name="Normal 2 2 2 6 2 4 5" xfId="19159" xr:uid="{0318D70B-7A14-4F62-A06D-03FEBA6D5908}"/>
    <cellStyle name="Normal 2 2 2 6 2 5" xfId="4162" xr:uid="{461DC12F-5114-4E53-91D2-41560DD13837}"/>
    <cellStyle name="Normal 2 2 2 6 2 5 2" xfId="7098" xr:uid="{F43D391D-C262-4455-B3FB-CE508B619BD9}"/>
    <cellStyle name="Normal 2 2 2 6 2 5 2 2" xfId="22782" xr:uid="{FEC6B579-42EB-4181-8178-4ECB141D8B96}"/>
    <cellStyle name="Normal 2 2 2 6 2 5 3" xfId="15879" xr:uid="{652BB3DD-FA16-4FCC-87C0-B4A460137030}"/>
    <cellStyle name="Normal 2 2 2 6 2 5 4" xfId="19875" xr:uid="{552DB5AE-B568-40DD-9DB9-53D45CC2FE7E}"/>
    <cellStyle name="Normal 2 2 2 6 2 6" xfId="5672" xr:uid="{7013E1A4-D2C7-40EF-9595-D8945B68C10C}"/>
    <cellStyle name="Normal 2 2 2 6 2 6 2" xfId="21356" xr:uid="{36881E37-EE76-44D6-993D-C81FFC3296D9}"/>
    <cellStyle name="Normal 2 2 2 6 2 7" xfId="2257" xr:uid="{F9274134-C8EB-4882-B50B-B5A0AC590303}"/>
    <cellStyle name="Normal 2 2 2 6 2 7 2" xfId="18348" xr:uid="{00A4B691-58EE-4B07-97FC-3911DFCB35DF}"/>
    <cellStyle name="Normal 2 2 2 6 2 8" xfId="13233" xr:uid="{DE913823-3EDB-4683-A3B9-FAEEBE96A80E}"/>
    <cellStyle name="Normal 2 2 2 6 2 9" xfId="17929" xr:uid="{3551820E-2917-4C97-BD7D-F6048530CDEA}"/>
    <cellStyle name="Normal 2 2 2 6 3" xfId="2349" xr:uid="{B0C7E990-458A-4E04-A42C-C09A0E69CD49}"/>
    <cellStyle name="Normal 2 2 2 6 3 2" xfId="2939" xr:uid="{E283553E-3FB0-4C7D-8976-17C3BD2B3152}"/>
    <cellStyle name="Normal 2 2 2 6 3 2 2" xfId="3812" xr:uid="{45B2DCBA-B5EF-49E1-B4E1-F44772AE2A2C}"/>
    <cellStyle name="Normal 2 2 2 6 3 2 2 2" xfId="5245" xr:uid="{83125C39-E1DA-4604-8119-9899F6CC3229}"/>
    <cellStyle name="Normal 2 2 2 6 3 2 2 2 2" xfId="8181" xr:uid="{D02BE843-A4E0-4481-86C8-36AC1E6A0DFE}"/>
    <cellStyle name="Normal 2 2 2 6 3 2 2 2 2 2" xfId="23865" xr:uid="{277142D0-CF3E-47FF-B508-09C9322B7A93}"/>
    <cellStyle name="Normal 2 2 2 6 3 2 2 2 3" xfId="15889" xr:uid="{17D1BA12-13AC-4B32-952F-DD93A596CB6F}"/>
    <cellStyle name="Normal 2 2 2 6 3 2 2 2 4" xfId="20958" xr:uid="{22A39B7E-3C30-4AC6-AD78-E87BCB4D9762}"/>
    <cellStyle name="Normal 2 2 2 6 3 2 2 3" xfId="6755" xr:uid="{2FFCEDCA-99FD-4F2B-A816-1F0593AEC0E8}"/>
    <cellStyle name="Normal 2 2 2 6 3 2 2 3 2" xfId="22439" xr:uid="{7025E9C9-713A-422C-90DF-C33B18DC6F51}"/>
    <cellStyle name="Normal 2 2 2 6 3 2 2 4" xfId="13243" xr:uid="{5B7FC050-6AF5-4D63-8048-7C2800AED077}"/>
    <cellStyle name="Normal 2 2 2 6 3 2 2 5" xfId="19531" xr:uid="{CA907288-011F-430E-9B3D-D0FF38522896}"/>
    <cellStyle name="Normal 2 2 2 6 3 2 3" xfId="4534" xr:uid="{123FF224-91C5-4C5E-8E04-78D7DA675665}"/>
    <cellStyle name="Normal 2 2 2 6 3 2 3 2" xfId="7470" xr:uid="{1B432194-B694-4465-ADF7-69D1793B047A}"/>
    <cellStyle name="Normal 2 2 2 6 3 2 3 2 2" xfId="23154" xr:uid="{2161ADBD-3C77-47BC-AD18-D343C2A1F521}"/>
    <cellStyle name="Normal 2 2 2 6 3 2 3 3" xfId="15888" xr:uid="{779C5DBF-273B-440F-A4E9-779230DDE271}"/>
    <cellStyle name="Normal 2 2 2 6 3 2 3 4" xfId="20247" xr:uid="{174DBC16-91C3-4B9F-BA1E-43D452EE1A9C}"/>
    <cellStyle name="Normal 2 2 2 6 3 2 4" xfId="6044" xr:uid="{2F92C9F7-B064-4555-BC29-5B8CAD7A7C45}"/>
    <cellStyle name="Normal 2 2 2 6 3 2 4 2" xfId="21728" xr:uid="{5D4BDBCF-26BF-4A39-A967-A3C7583039B7}"/>
    <cellStyle name="Normal 2 2 2 6 3 2 5" xfId="13242" xr:uid="{291E5781-7431-45E1-B15E-E03A6F27460F}"/>
    <cellStyle name="Normal 2 2 2 6 3 2 6" xfId="18793" xr:uid="{80422094-705B-464F-8AF7-0354B9AFA4E1}"/>
    <cellStyle name="Normal 2 2 2 6 3 3" xfId="3517" xr:uid="{2D930A86-F67A-4308-A99F-D3F60424CD52}"/>
    <cellStyle name="Normal 2 2 2 6 3 3 2" xfId="4952" xr:uid="{4CEBF4FC-1A61-44A6-AF0F-DE307787FB4F}"/>
    <cellStyle name="Normal 2 2 2 6 3 3 2 2" xfId="7888" xr:uid="{F6F9C6A4-3A02-4DF7-A515-6D50B59BD637}"/>
    <cellStyle name="Normal 2 2 2 6 3 3 2 2 2" xfId="23572" xr:uid="{45F67924-C23E-42D7-9FE7-FE626C550310}"/>
    <cellStyle name="Normal 2 2 2 6 3 3 2 3" xfId="15890" xr:uid="{51310392-DA95-438E-9AD0-CFCC9260A05C}"/>
    <cellStyle name="Normal 2 2 2 6 3 3 2 4" xfId="20665" xr:uid="{02380830-73BE-4470-B04D-4A191E59500E}"/>
    <cellStyle name="Normal 2 2 2 6 3 3 3" xfId="6462" xr:uid="{9156DD64-E396-4B45-9766-1A2DB72A0E87}"/>
    <cellStyle name="Normal 2 2 2 6 3 3 3 2" xfId="22146" xr:uid="{3919ADCE-7D9A-4FC2-8AEA-D908078F269D}"/>
    <cellStyle name="Normal 2 2 2 6 3 3 4" xfId="13244" xr:uid="{3B5F0B37-2E11-4E8B-B84C-639E9A46B7BD}"/>
    <cellStyle name="Normal 2 2 2 6 3 3 5" xfId="19238" xr:uid="{9A194248-6E53-4260-A0A9-BF65E0C54A86}"/>
    <cellStyle name="Normal 2 2 2 6 3 4" xfId="4241" xr:uid="{8084BDE8-0D49-4C79-8270-EF1D6BB6E2AA}"/>
    <cellStyle name="Normal 2 2 2 6 3 4 2" xfId="7177" xr:uid="{C49A4013-E09A-4D5E-A9F9-D9AE7FF69748}"/>
    <cellStyle name="Normal 2 2 2 6 3 4 2 2" xfId="22861" xr:uid="{E7769DBF-8AF7-449E-9D58-716278E44608}"/>
    <cellStyle name="Normal 2 2 2 6 3 4 3" xfId="15887" xr:uid="{4077BF89-DD67-4819-9AD0-B092F9AF075F}"/>
    <cellStyle name="Normal 2 2 2 6 3 4 4" xfId="19954" xr:uid="{9D491F69-F47F-4B78-8CE5-53270830294B}"/>
    <cellStyle name="Normal 2 2 2 6 3 5" xfId="5751" xr:uid="{E020D22B-569F-4331-B9E3-39A228A7096E}"/>
    <cellStyle name="Normal 2 2 2 6 3 5 2" xfId="21435" xr:uid="{AE05734F-5D7E-4724-9C24-3EBC01243A23}"/>
    <cellStyle name="Normal 2 2 2 6 3 6" xfId="13241" xr:uid="{3999A586-7DC8-44C3-8D98-147040EB3D06}"/>
    <cellStyle name="Normal 2 2 2 6 3 7" xfId="18430" xr:uid="{81AA6C63-CFD1-4C37-8F09-536C46DF3D1D}"/>
    <cellStyle name="Normal 2 2 2 6 4" xfId="2786" xr:uid="{DB34613A-2FD3-4256-8237-3E8607026B8E}"/>
    <cellStyle name="Normal 2 2 2 6 4 2" xfId="3669" xr:uid="{A5979A50-675E-4F12-A5BD-F53D03CEF895}"/>
    <cellStyle name="Normal 2 2 2 6 4 2 2" xfId="5102" xr:uid="{4D10ED78-66C2-48E8-95EB-54D9A30E9885}"/>
    <cellStyle name="Normal 2 2 2 6 4 2 2 2" xfId="8038" xr:uid="{AAA51AA2-1520-450B-80BE-6BD7AD6388A5}"/>
    <cellStyle name="Normal 2 2 2 6 4 2 2 2 2" xfId="23722" xr:uid="{5B25573E-3845-452A-9DDA-5638C50507DD}"/>
    <cellStyle name="Normal 2 2 2 6 4 2 2 3" xfId="15892" xr:uid="{615F0F3B-ED5D-4791-A782-36ECCE957C2E}"/>
    <cellStyle name="Normal 2 2 2 6 4 2 2 4" xfId="20815" xr:uid="{EEDAD6A2-344D-43C2-9974-F340F8B7F02B}"/>
    <cellStyle name="Normal 2 2 2 6 4 2 3" xfId="6612" xr:uid="{9F7056F5-88E2-4EEF-B222-0423B30CE84C}"/>
    <cellStyle name="Normal 2 2 2 6 4 2 3 2" xfId="22296" xr:uid="{3880B583-84FE-48EE-A001-FC77F81BEAC2}"/>
    <cellStyle name="Normal 2 2 2 6 4 2 4" xfId="13246" xr:uid="{136D8F6B-CAAA-4E20-A7C9-0627F87F0D50}"/>
    <cellStyle name="Normal 2 2 2 6 4 2 5" xfId="19388" xr:uid="{2B562350-C5B7-4BAB-8E6C-D71B4DAD093B}"/>
    <cellStyle name="Normal 2 2 2 6 4 3" xfId="4391" xr:uid="{DB0357A8-27A8-445C-AF75-173D63A3C9B1}"/>
    <cellStyle name="Normal 2 2 2 6 4 3 2" xfId="7327" xr:uid="{B4D8F9F8-44EA-42E9-A1C5-0DF999FDB264}"/>
    <cellStyle name="Normal 2 2 2 6 4 3 2 2" xfId="23011" xr:uid="{C5261F94-094D-463B-A935-C507E1ED4BF5}"/>
    <cellStyle name="Normal 2 2 2 6 4 3 3" xfId="15891" xr:uid="{23C7C4F8-CC4A-4F68-B0D2-840701D8F80E}"/>
    <cellStyle name="Normal 2 2 2 6 4 3 4" xfId="20104" xr:uid="{5F270B2C-1209-4235-9523-F39FBBF6B99A}"/>
    <cellStyle name="Normal 2 2 2 6 4 4" xfId="5901" xr:uid="{D5129424-8972-44FF-88FB-1E9D5559C752}"/>
    <cellStyle name="Normal 2 2 2 6 4 4 2" xfId="21585" xr:uid="{051E5AE3-D51A-4929-84AF-4A1980129308}"/>
    <cellStyle name="Normal 2 2 2 6 4 5" xfId="13245" xr:uid="{7BEA3438-C0E5-4495-987A-01CD9A8528B9}"/>
    <cellStyle name="Normal 2 2 2 6 4 6" xfId="18647" xr:uid="{584F248F-0965-4D1C-8964-40D17FB89EF2}"/>
    <cellStyle name="Normal 2 2 2 6 5" xfId="3360" xr:uid="{030A75E5-D401-4525-96BD-19D2C9113164}"/>
    <cellStyle name="Normal 2 2 2 6 5 2" xfId="4795" xr:uid="{33890E98-E9CB-4CF1-9CE4-056E1CBDE3EE}"/>
    <cellStyle name="Normal 2 2 2 6 5 2 2" xfId="7731" xr:uid="{68B4D9F4-5232-451A-A797-948A60166354}"/>
    <cellStyle name="Normal 2 2 2 6 5 2 2 2" xfId="23415" xr:uid="{8E1F998D-2EF3-43C9-BF9F-52A5EA025462}"/>
    <cellStyle name="Normal 2 2 2 6 5 2 3" xfId="15893" xr:uid="{BA2BDD03-0FC8-449A-B372-6F92E1A8B2AE}"/>
    <cellStyle name="Normal 2 2 2 6 5 2 4" xfId="20508" xr:uid="{F3068673-D783-486C-8038-B151CF7D4FFA}"/>
    <cellStyle name="Normal 2 2 2 6 5 3" xfId="6305" xr:uid="{D218727E-CEA8-4A1A-A30B-9235D4F68E3D}"/>
    <cellStyle name="Normal 2 2 2 6 5 3 2" xfId="21989" xr:uid="{0639AA1E-B6B4-4746-88DE-13647FF2C689}"/>
    <cellStyle name="Normal 2 2 2 6 5 4" xfId="13247" xr:uid="{651AF8A7-37C2-44FD-A6D4-C5CCF6BFF511}"/>
    <cellStyle name="Normal 2 2 2 6 5 5" xfId="19081" xr:uid="{C477C065-D551-41DB-9849-0A610AEFA482}"/>
    <cellStyle name="Normal 2 2 2 6 6" xfId="4084" xr:uid="{28E73188-1006-4224-A130-B638BC3E92A2}"/>
    <cellStyle name="Normal 2 2 2 6 6 2" xfId="7020" xr:uid="{B4601A0E-43AD-4C08-9F78-73666A11F27D}"/>
    <cellStyle name="Normal 2 2 2 6 6 2 2" xfId="22704" xr:uid="{8FA64F73-55F9-429D-BBA7-00FC5B2ED93F}"/>
    <cellStyle name="Normal 2 2 2 6 6 3" xfId="14932" xr:uid="{13A0BF54-4EEC-4491-9ECD-14A4E4375FC9}"/>
    <cellStyle name="Normal 2 2 2 6 6 4" xfId="19797" xr:uid="{8DC8CD3A-7127-46E2-9C47-3E2895B52A23}"/>
    <cellStyle name="Normal 2 2 2 6 7" xfId="5594" xr:uid="{98CC50BC-2A7D-4FAE-BAD9-2043051D5625}"/>
    <cellStyle name="Normal 2 2 2 6 7 2" xfId="21278" xr:uid="{ACAA0669-36C2-4CA8-82AE-9BF28834B598}"/>
    <cellStyle name="Normal 2 2 2 6 8" xfId="2129" xr:uid="{3F8DF128-4CB4-424A-8B0A-E911B1BAF1F2}"/>
    <cellStyle name="Normal 2 2 2 6 8 2" xfId="18256" xr:uid="{836D1001-235F-4BA3-AA8E-1043ABDBAB77}"/>
    <cellStyle name="Normal 2 2 2 6 9" xfId="12274" xr:uid="{F738F3C6-0A6C-44DF-9970-10A4DA59B265}"/>
    <cellStyle name="Normal 2 2 2 7" xfId="2218" xr:uid="{DFD0B3E4-B9A2-4867-AEC6-2590693C7BD9}"/>
    <cellStyle name="Normal 2 2 2 7 2" xfId="2367" xr:uid="{D150D8FD-20F0-47C9-A65C-7FED8115489C}"/>
    <cellStyle name="Normal 2 2 2 7 2 2" xfId="2955" xr:uid="{F0111E5A-2911-4BA6-8786-090CE30E3D15}"/>
    <cellStyle name="Normal 2 2 2 7 2 2 2" xfId="3828" xr:uid="{1ECFD23B-783E-4CAD-8D5E-71359991C29C}"/>
    <cellStyle name="Normal 2 2 2 7 2 2 2 2" xfId="5261" xr:uid="{13373CE0-8EC6-4AA4-BD3D-8CE6CEB1AD70}"/>
    <cellStyle name="Normal 2 2 2 7 2 2 2 2 2" xfId="8197" xr:uid="{8C6E239D-B975-48EA-92C9-72A6A2FD5BDF}"/>
    <cellStyle name="Normal 2 2 2 7 2 2 2 2 2 2" xfId="23881" xr:uid="{5C6D19B3-ABF2-4BF9-A021-95D7D68BB7DF}"/>
    <cellStyle name="Normal 2 2 2 7 2 2 2 2 3" xfId="20974" xr:uid="{9AF88D7E-CC44-4992-A674-50C5B33D2848}"/>
    <cellStyle name="Normal 2 2 2 7 2 2 2 3" xfId="6771" xr:uid="{394C6072-E68F-480B-A74C-59AC02841042}"/>
    <cellStyle name="Normal 2 2 2 7 2 2 2 3 2" xfId="22455" xr:uid="{32BAA783-F63A-471B-BA66-85DCB58A4804}"/>
    <cellStyle name="Normal 2 2 2 7 2 2 2 4" xfId="19547" xr:uid="{CBA0506F-69EA-47EE-ACDF-E03D30340C6D}"/>
    <cellStyle name="Normal 2 2 2 7 2 2 3" xfId="4550" xr:uid="{BEC3B18D-155F-48D4-B5D0-BC3EB92A0B5D}"/>
    <cellStyle name="Normal 2 2 2 7 2 2 3 2" xfId="7486" xr:uid="{451120E1-C908-438A-9453-504F43F3A909}"/>
    <cellStyle name="Normal 2 2 2 7 2 2 3 2 2" xfId="23170" xr:uid="{3431AB00-F969-431D-BD1C-C1E2FD94DB5B}"/>
    <cellStyle name="Normal 2 2 2 7 2 2 3 3" xfId="20263" xr:uid="{CDCBE3BB-7CB3-408E-BC64-0E3528EBD383}"/>
    <cellStyle name="Normal 2 2 2 7 2 2 4" xfId="6060" xr:uid="{AD12AA70-57AE-4443-ABBF-C9ABDF1B99E5}"/>
    <cellStyle name="Normal 2 2 2 7 2 2 4 2" xfId="21744" xr:uid="{7AD8DED1-2E2E-47F9-942C-B795562967C1}"/>
    <cellStyle name="Normal 2 2 2 7 2 2 5" xfId="18809" xr:uid="{405ACC5B-A3DC-4619-A108-19864A94C086}"/>
    <cellStyle name="Normal 2 2 2 7 2 3" xfId="3533" xr:uid="{DBFEA8B9-EBC2-4A62-8250-66EF5776F24D}"/>
    <cellStyle name="Normal 2 2 2 7 2 3 2" xfId="4968" xr:uid="{E520D293-4F52-4952-987C-0F4B535DEA0A}"/>
    <cellStyle name="Normal 2 2 2 7 2 3 2 2" xfId="7904" xr:uid="{49E7DBB5-C59A-49A4-9FCA-7BE67E21AEC5}"/>
    <cellStyle name="Normal 2 2 2 7 2 3 2 2 2" xfId="23588" xr:uid="{1EF077AE-45F0-449D-90CE-C1DAAA9F7A10}"/>
    <cellStyle name="Normal 2 2 2 7 2 3 2 3" xfId="20681" xr:uid="{E7E65928-8E6B-4493-B460-05DBCC010463}"/>
    <cellStyle name="Normal 2 2 2 7 2 3 3" xfId="6478" xr:uid="{7F04B17C-6B94-49F3-83F6-0DD2D83F0644}"/>
    <cellStyle name="Normal 2 2 2 7 2 3 3 2" xfId="22162" xr:uid="{C3806401-ED56-4BFA-8E95-2FF3BDE063C6}"/>
    <cellStyle name="Normal 2 2 2 7 2 3 4" xfId="19254" xr:uid="{79B07116-F319-4C6E-AD2C-66E4FD6FD3A4}"/>
    <cellStyle name="Normal 2 2 2 7 2 4" xfId="4257" xr:uid="{241FCB66-63CE-4B11-9E31-7CD6549E3BC7}"/>
    <cellStyle name="Normal 2 2 2 7 2 4 2" xfId="7193" xr:uid="{8BD8D435-43EF-402C-974C-1A89259146AB}"/>
    <cellStyle name="Normal 2 2 2 7 2 4 2 2" xfId="22877" xr:uid="{55193039-6F80-496C-9953-0D7F41435DE8}"/>
    <cellStyle name="Normal 2 2 2 7 2 4 3" xfId="19970" xr:uid="{613B0440-CBCD-45A5-9A0F-D55E0630B870}"/>
    <cellStyle name="Normal 2 2 2 7 2 5" xfId="5767" xr:uid="{23E53D35-3D75-4D81-83D5-3A77FDB89861}"/>
    <cellStyle name="Normal 2 2 2 7 2 5 2" xfId="21451" xr:uid="{AD9226A3-8F9C-4B5C-9379-BA9BB411F984}"/>
    <cellStyle name="Normal 2 2 2 7 2 6" xfId="18446" xr:uid="{4E3778E8-7396-42FF-B64D-5844A79B8E11}"/>
    <cellStyle name="Normal 2 2 2 7 3" xfId="2825" xr:uid="{8B2724DF-D7EC-47FD-83A4-45695F9A2698}"/>
    <cellStyle name="Normal 2 2 2 7 3 2" xfId="3698" xr:uid="{43779A99-ED7A-4654-A6A0-C9F32B793F6A}"/>
    <cellStyle name="Normal 2 2 2 7 3 2 2" xfId="5131" xr:uid="{0E3E4A7D-F5DC-4DD2-BAB7-0E76C403F60D}"/>
    <cellStyle name="Normal 2 2 2 7 3 2 2 2" xfId="8067" xr:uid="{2C0B64BA-04B2-42ED-86D5-38B91EDB3BB5}"/>
    <cellStyle name="Normal 2 2 2 7 3 2 2 2 2" xfId="23751" xr:uid="{B062D3E5-6D44-4ACA-A752-B6E5C945D984}"/>
    <cellStyle name="Normal 2 2 2 7 3 2 2 3" xfId="20844" xr:uid="{33FBBAEE-5AB6-4339-8333-23D59A2A16BA}"/>
    <cellStyle name="Normal 2 2 2 7 3 2 3" xfId="6641" xr:uid="{DA9B650E-AD85-44FD-AA77-DB561DBC8646}"/>
    <cellStyle name="Normal 2 2 2 7 3 2 3 2" xfId="22325" xr:uid="{85272DE7-4A79-4CB3-8EFD-05A0F0957450}"/>
    <cellStyle name="Normal 2 2 2 7 3 2 4" xfId="19417" xr:uid="{118D9770-506C-4175-8168-0EC9D61DF29A}"/>
    <cellStyle name="Normal 2 2 2 7 3 3" xfId="4420" xr:uid="{AAF4D5EF-3C18-4E8E-BA5E-5EDC3410B99D}"/>
    <cellStyle name="Normal 2 2 2 7 3 3 2" xfId="7356" xr:uid="{7E3887E5-CE24-440B-9E39-17BB177A4174}"/>
    <cellStyle name="Normal 2 2 2 7 3 3 2 2" xfId="23040" xr:uid="{CBD1C745-5DFE-4242-9233-7D846D14CEA3}"/>
    <cellStyle name="Normal 2 2 2 7 3 3 3" xfId="20133" xr:uid="{DD53438F-513C-439C-B960-4F9604DD9C22}"/>
    <cellStyle name="Normal 2 2 2 7 3 4" xfId="5930" xr:uid="{AFF21231-7330-4E8A-8CC8-C711E4C8800D}"/>
    <cellStyle name="Normal 2 2 2 7 3 4 2" xfId="21614" xr:uid="{383640F9-72B0-4AAE-9025-8F4A068FFED4}"/>
    <cellStyle name="Normal 2 2 2 7 3 5" xfId="18679" xr:uid="{78287AB1-AD8A-4AE6-B21E-EBD5FA9FD1B4}"/>
    <cellStyle name="Normal 2 2 2 7 4" xfId="3403" xr:uid="{C90539B0-7FAD-40CF-A2BC-9B552097DA73}"/>
    <cellStyle name="Normal 2 2 2 7 4 2" xfId="4838" xr:uid="{5A08038C-E0FF-45F4-813D-31A3AA3055C9}"/>
    <cellStyle name="Normal 2 2 2 7 4 2 2" xfId="7774" xr:uid="{E873CCEA-C8E1-40EC-99EE-2B5D9D13FA89}"/>
    <cellStyle name="Normal 2 2 2 7 4 2 2 2" xfId="23458" xr:uid="{3DE92A68-5984-41AC-BF20-C67137E6DB98}"/>
    <cellStyle name="Normal 2 2 2 7 4 2 3" xfId="20551" xr:uid="{E28DA5E2-FED5-4557-99F2-3DAF59F3912E}"/>
    <cellStyle name="Normal 2 2 2 7 4 3" xfId="6348" xr:uid="{198E0AC7-B41C-4F3C-9A20-735CB47A2CFA}"/>
    <cellStyle name="Normal 2 2 2 7 4 3 2" xfId="22032" xr:uid="{ED70BEAF-AA0A-4330-A3EF-8FD268FB2E92}"/>
    <cellStyle name="Normal 2 2 2 7 4 4" xfId="19124" xr:uid="{C1758C71-3562-4AC3-80C7-B9334D41F230}"/>
    <cellStyle name="Normal 2 2 2 7 5" xfId="4127" xr:uid="{78FDCB7E-2051-4E89-A5D3-752A4452D6BA}"/>
    <cellStyle name="Normal 2 2 2 7 5 2" xfId="7063" xr:uid="{35019BE2-0B6B-495E-BDC8-E11CDB482F0C}"/>
    <cellStyle name="Normal 2 2 2 7 5 2 2" xfId="22747" xr:uid="{1695D8EA-A7CC-4937-A07C-DE3EE5E75DFF}"/>
    <cellStyle name="Normal 2 2 2 7 5 3" xfId="19840" xr:uid="{3506A075-7717-4642-9574-0321585C1254}"/>
    <cellStyle name="Normal 2 2 2 7 6" xfId="5637" xr:uid="{14A064AD-62C8-418D-9AF8-6D991BD2EEDA}"/>
    <cellStyle name="Normal 2 2 2 7 6 2" xfId="21321" xr:uid="{DCE24998-1B76-4B26-A4B5-6D106DD23A73}"/>
    <cellStyle name="Normal 2 2 2 7 7" xfId="18312" xr:uid="{7262868D-C339-44CF-A030-BE045FA53D84}"/>
    <cellStyle name="Normal 2 2 2 8" xfId="2314" xr:uid="{123A1953-4766-458D-896A-96E57B25A115}"/>
    <cellStyle name="Normal 2 2 2 8 2" xfId="2904" xr:uid="{5178BA2B-932A-450F-B547-A6502C608A00}"/>
    <cellStyle name="Normal 2 2 2 8 2 2" xfId="3777" xr:uid="{D2E208C1-6ACB-4781-8D5F-B9B6E85CBE5A}"/>
    <cellStyle name="Normal 2 2 2 8 2 2 2" xfId="5210" xr:uid="{9C2CBBA5-4339-4151-9C18-E435AC916B74}"/>
    <cellStyle name="Normal 2 2 2 8 2 2 2 2" xfId="8146" xr:uid="{C400F262-408F-4B94-9AFD-A08AC65C9BEE}"/>
    <cellStyle name="Normal 2 2 2 8 2 2 2 2 2" xfId="23830" xr:uid="{F2EBC8CC-6B6C-4AE7-8F69-0381C7D328B1}"/>
    <cellStyle name="Normal 2 2 2 8 2 2 2 3" xfId="20923" xr:uid="{FF47F9C0-288B-4EC9-9EF6-4ACC82FB5ECD}"/>
    <cellStyle name="Normal 2 2 2 8 2 2 3" xfId="6720" xr:uid="{029043C4-9D65-4E71-87EE-A281874E777D}"/>
    <cellStyle name="Normal 2 2 2 8 2 2 3 2" xfId="22404" xr:uid="{9AA290C0-32BC-4E1F-AFF6-DAF7B383EB59}"/>
    <cellStyle name="Normal 2 2 2 8 2 2 4" xfId="19496" xr:uid="{C1FA8201-91ED-4EF1-8252-9FF4E632F457}"/>
    <cellStyle name="Normal 2 2 2 8 2 3" xfId="4499" xr:uid="{3F69A996-9107-49AF-A33D-0B99C231A783}"/>
    <cellStyle name="Normal 2 2 2 8 2 3 2" xfId="7435" xr:uid="{9D72B6F8-B57E-4CA1-AF2A-D57A709910F4}"/>
    <cellStyle name="Normal 2 2 2 8 2 3 2 2" xfId="23119" xr:uid="{35163A9E-5FA7-4189-AC71-A7A70FECC8BA}"/>
    <cellStyle name="Normal 2 2 2 8 2 3 3" xfId="20212" xr:uid="{9D8020B3-7E88-40B3-97E6-C109C4FAAE29}"/>
    <cellStyle name="Normal 2 2 2 8 2 4" xfId="6009" xr:uid="{A181C7D0-2F41-4FA8-836A-7FF3EA527ADB}"/>
    <cellStyle name="Normal 2 2 2 8 2 4 2" xfId="21693" xr:uid="{71F36C62-06EC-4BA2-90F2-95BF4CD763A2}"/>
    <cellStyle name="Normal 2 2 2 8 2 5" xfId="18758" xr:uid="{1F2AD337-9291-4785-9A7B-031421935D8F}"/>
    <cellStyle name="Normal 2 2 2 8 3" xfId="3482" xr:uid="{D22426EC-7696-4F44-8B88-B3C1D1547CA4}"/>
    <cellStyle name="Normal 2 2 2 8 3 2" xfId="4917" xr:uid="{C1EE01E6-F4D2-4642-B3BA-C6AAD49A7A73}"/>
    <cellStyle name="Normal 2 2 2 8 3 2 2" xfId="7853" xr:uid="{40136D56-9540-46CF-A8E7-A1FA2F6DBB1B}"/>
    <cellStyle name="Normal 2 2 2 8 3 2 2 2" xfId="23537" xr:uid="{8806B907-9080-44C7-BBFA-3E05B9190157}"/>
    <cellStyle name="Normal 2 2 2 8 3 2 3" xfId="20630" xr:uid="{1565F886-FEF9-46AC-B6EF-E9DCECC663F7}"/>
    <cellStyle name="Normal 2 2 2 8 3 3" xfId="6427" xr:uid="{8A683D9E-145A-4A04-990F-DFF520C89BD0}"/>
    <cellStyle name="Normal 2 2 2 8 3 3 2" xfId="22111" xr:uid="{C3231C2E-6E51-4636-848E-351C71FE8207}"/>
    <cellStyle name="Normal 2 2 2 8 3 4" xfId="19203" xr:uid="{D9215072-B421-4231-A0C8-9EDDC6DF7D66}"/>
    <cellStyle name="Normal 2 2 2 8 4" xfId="4206" xr:uid="{D12EBB48-524A-4F81-943B-71AA71F148F9}"/>
    <cellStyle name="Normal 2 2 2 8 4 2" xfId="7142" xr:uid="{D52307CD-9F01-413F-B4BC-1F5812BA9977}"/>
    <cellStyle name="Normal 2 2 2 8 4 2 2" xfId="22826" xr:uid="{642303D6-1BA2-448E-98B7-D94648B91238}"/>
    <cellStyle name="Normal 2 2 2 8 4 3" xfId="19919" xr:uid="{9924B1E4-CC93-466A-AF69-6C8D47D76A2F}"/>
    <cellStyle name="Normal 2 2 2 8 5" xfId="5716" xr:uid="{68B89E75-8379-49EA-91EC-026B5504AD9B}"/>
    <cellStyle name="Normal 2 2 2 8 5 2" xfId="21400" xr:uid="{88C66F4E-650D-4798-9782-FA159D116241}"/>
    <cellStyle name="Normal 2 2 2 8 6" xfId="18395" xr:uid="{2714BFCB-89C6-4884-8B29-323EBD60B347}"/>
    <cellStyle name="Normal 2 2 2 9" xfId="2040" xr:uid="{0CC45E84-507E-459E-ABCD-21F852D7D5B7}"/>
    <cellStyle name="Normal 2 2 2 9 2" xfId="2641" xr:uid="{23402C3E-EAC4-48B2-8573-9FE3287E55A7}"/>
    <cellStyle name="Normal 2 2 2 9 3" xfId="3194" xr:uid="{9CF5D6C7-30E0-4C8E-94C9-4524C01BBFCA}"/>
    <cellStyle name="Normal 2 2 2 9 3 2" xfId="3992" xr:uid="{3F07CC96-2699-4946-B65E-02792EB80E9E}"/>
    <cellStyle name="Normal 2 2 2 9 3 2 2" xfId="5425" xr:uid="{4C7F79A5-D654-4D08-9923-95909F8508A3}"/>
    <cellStyle name="Normal 2 2 2 9 3 2 2 2" xfId="8361" xr:uid="{D46B7D27-B8B8-4906-9166-57FACAE362F7}"/>
    <cellStyle name="Normal 2 2 2 9 3 2 2 2 2" xfId="24045" xr:uid="{D1956947-CDF5-47E3-A25B-69B56BE696F5}"/>
    <cellStyle name="Normal 2 2 2 9 3 2 2 3" xfId="21138" xr:uid="{3E0199EB-011F-4703-AAD4-4CF77115C847}"/>
    <cellStyle name="Normal 2 2 2 9 3 2 3" xfId="6935" xr:uid="{69D5B72A-BECE-4034-97E1-5250DFA735D7}"/>
    <cellStyle name="Normal 2 2 2 9 3 2 3 2" xfId="22619" xr:uid="{B46561E7-AE1D-4D45-A036-BDCF9D06D310}"/>
    <cellStyle name="Normal 2 2 2 9 3 2 4" xfId="19711" xr:uid="{C5861F4B-4996-448F-81D8-3BE81B49FA4C}"/>
    <cellStyle name="Normal 2 2 2 9 3 3" xfId="4714" xr:uid="{DECAB68F-88C3-4088-90EA-8A3AF6D8F46D}"/>
    <cellStyle name="Normal 2 2 2 9 3 3 2" xfId="7650" xr:uid="{F6803B49-E94F-48C7-BD39-55CF2F763647}"/>
    <cellStyle name="Normal 2 2 2 9 3 3 2 2" xfId="23334" xr:uid="{76301EAE-73A5-44A5-BDCA-AC2D91CDECBF}"/>
    <cellStyle name="Normal 2 2 2 9 3 3 3" xfId="20427" xr:uid="{5B35934A-9669-4A4B-B751-9B4C7D68BAE9}"/>
    <cellStyle name="Normal 2 2 2 9 3 4" xfId="6224" xr:uid="{95800161-A46D-47F7-B5DA-96198A0DDA15}"/>
    <cellStyle name="Normal 2 2 2 9 3 4 2" xfId="21908" xr:uid="{870B8088-914C-4342-B31A-1DDE6795ABDA}"/>
    <cellStyle name="Normal 2 2 2 9 3 5" xfId="18988" xr:uid="{C61D4EF4-B285-4ED6-AC5C-ACACAFDEECFB}"/>
    <cellStyle name="Normal 2 2 2 9 4" xfId="3319" xr:uid="{AFFD9D40-A019-4EC1-98D1-D3DD5D7549D3}"/>
    <cellStyle name="Normal 2 2 2 9 4 2" xfId="4756" xr:uid="{8A662B15-1F20-4264-80BC-F2E2CF3E8ED5}"/>
    <cellStyle name="Normal 2 2 2 9 4 2 2" xfId="7692" xr:uid="{4C347696-3F6B-47C9-939C-A25743FF501C}"/>
    <cellStyle name="Normal 2 2 2 9 4 2 2 2" xfId="23376" xr:uid="{BCE41F27-3036-43DC-9708-47685EF1BC6D}"/>
    <cellStyle name="Normal 2 2 2 9 4 2 3" xfId="20469" xr:uid="{7A9F2D9A-D9D0-4461-A205-29828843867A}"/>
    <cellStyle name="Normal 2 2 2 9 4 3" xfId="6266" xr:uid="{F55743A8-B484-4C05-8228-2CA5CAB599EF}"/>
    <cellStyle name="Normal 2 2 2 9 4 3 2" xfId="21950" xr:uid="{98BACA0C-E73A-48D0-94D7-84FFBAA6FA0A}"/>
    <cellStyle name="Normal 2 2 2 9 4 4" xfId="19042" xr:uid="{5327DCE5-0795-4A4B-B02E-0F2ADCC98945}"/>
    <cellStyle name="Normal 2 2 2 9 5" xfId="4045" xr:uid="{A1E703DC-CE16-4CFB-93BB-7E052A6D059A}"/>
    <cellStyle name="Normal 2 2 2 9 5 2" xfId="6981" xr:uid="{CA7EB2A9-5725-4355-A2C9-1D0234D14DFE}"/>
    <cellStyle name="Normal 2 2 2 9 5 2 2" xfId="22665" xr:uid="{244EFD83-BFD5-4914-B6C8-0538308FF86D}"/>
    <cellStyle name="Normal 2 2 2 9 5 3" xfId="19758" xr:uid="{CBF86CC6-C72B-49A9-AB4D-5FF763D05CD3}"/>
    <cellStyle name="Normal 2 2 2 9 6" xfId="5555" xr:uid="{5D915038-9305-4F6B-8929-D4BF658BD735}"/>
    <cellStyle name="Normal 2 2 2 9 6 2" xfId="21239" xr:uid="{B65D6CEC-7176-4E4A-9142-15EB1105DD4D}"/>
    <cellStyle name="Normal 2 2 2 9 7" xfId="18190" xr:uid="{6DCB859A-CA9F-4501-819F-C92704B26814}"/>
    <cellStyle name="Normal 2 2 20" xfId="408" xr:uid="{C65A0900-ED4A-47E4-912D-014FDC751093}"/>
    <cellStyle name="Normal 2 2 21" xfId="409" xr:uid="{638F2786-0490-4781-A459-0819D74DA0DD}"/>
    <cellStyle name="Normal 2 2 22" xfId="410" xr:uid="{15AA91F0-74CF-4E4D-9EB9-7D99485925FA}"/>
    <cellStyle name="Normal 2 2 23" xfId="411" xr:uid="{577EB9B8-DAD4-44B0-B0C5-1835DF13B0F6}"/>
    <cellStyle name="Normal 2 2 24" xfId="412" xr:uid="{8A945540-3EB8-4980-9105-907D10116BAC}"/>
    <cellStyle name="Normal 2 2 25" xfId="413" xr:uid="{5BB6824B-D275-448F-9A6B-DE72273B3CDF}"/>
    <cellStyle name="Normal 2 2 26" xfId="414" xr:uid="{37147151-0D01-484B-91DB-2FF1DCCEFABE}"/>
    <cellStyle name="Normal 2 2 27" xfId="415" xr:uid="{7289B8A0-06E9-4562-8829-F73170BB4944}"/>
    <cellStyle name="Normal 2 2 28" xfId="416" xr:uid="{A5BF6861-589B-461C-9F23-947C61919A03}"/>
    <cellStyle name="Normal 2 2 29" xfId="417" xr:uid="{3ECABF6D-6AE9-4E90-8FA8-8BF5C220E29F}"/>
    <cellStyle name="Normal 2 2 3" xfId="418" xr:uid="{F6EEE62C-1FB5-43AE-9429-5BE7E03CA89D}"/>
    <cellStyle name="Normal 2 2 3 2" xfId="2465" xr:uid="{B3B8BAC8-4844-4DE0-A265-0BCCBB13BD9F}"/>
    <cellStyle name="Normal 2 2 3 3" xfId="11266" xr:uid="{A59FB605-1EEF-4595-A350-22FAFD3689CF}"/>
    <cellStyle name="Normal 2 2 3 4" xfId="12132" xr:uid="{74A01D93-9FD7-4B1F-9140-3C64E71D30D8}"/>
    <cellStyle name="Normal 2 2 3 5" xfId="25535" xr:uid="{A4C27AD7-CB9B-4F5A-A717-AE390DB29832}"/>
    <cellStyle name="Normal 2 2 30" xfId="419" xr:uid="{09FCB0E6-50AC-437C-B420-E9224702A7E4}"/>
    <cellStyle name="Normal 2 2 31" xfId="420" xr:uid="{41F5F7FD-8070-46C3-926A-70B20D9E07E9}"/>
    <cellStyle name="Normal 2 2 32" xfId="421" xr:uid="{2D78231C-E3F3-4D14-B0AB-03526C432BE1}"/>
    <cellStyle name="Normal 2 2 33" xfId="422" xr:uid="{BCAF2015-0250-40CD-8511-B20F2FDD4300}"/>
    <cellStyle name="Normal 2 2 34" xfId="423" xr:uid="{7E5E5CF5-8D58-4906-8874-29644E8F9F8A}"/>
    <cellStyle name="Normal 2 2 35" xfId="424" xr:uid="{203A5AD2-F2E1-476C-83E1-369BD589CF92}"/>
    <cellStyle name="Normal 2 2 36" xfId="425" xr:uid="{C150BABE-7C88-4BBF-9DC0-0259B5CEE362}"/>
    <cellStyle name="Normal 2 2 37" xfId="426" xr:uid="{F6F99817-79E6-445F-A912-2626D66E5976}"/>
    <cellStyle name="Normal 2 2 38" xfId="427" xr:uid="{E0034264-BCBD-4171-AA44-9D9EC608D9E1}"/>
    <cellStyle name="Normal 2 2 39" xfId="428" xr:uid="{5F889A57-00BD-4BA2-A34D-714844CF1809}"/>
    <cellStyle name="Normal 2 2 4" xfId="429" xr:uid="{1CA8E76B-055C-4FDC-80D9-AC8E0CD6CF6F}"/>
    <cellStyle name="Normal 2 2 4 2" xfId="2466" xr:uid="{B828F5B4-D991-4E6E-AE20-EC2DBC49229A}"/>
    <cellStyle name="Normal 2 2 40" xfId="430" xr:uid="{C1005DCD-1755-43F3-A1C0-803BA5372B03}"/>
    <cellStyle name="Normal 2 2 41" xfId="431" xr:uid="{15450B04-80AD-4FB8-A789-DDE79413C22D}"/>
    <cellStyle name="Normal 2 2 42" xfId="432" xr:uid="{2B0278DF-BF3E-4230-A07B-843FF4CB028E}"/>
    <cellStyle name="Normal 2 2 43" xfId="433" xr:uid="{924019BD-BEF2-4A94-BA4A-59237692CB07}"/>
    <cellStyle name="Normal 2 2 44" xfId="730" xr:uid="{CB297E0C-A380-4348-BA6C-58B2C6A4CBD4}"/>
    <cellStyle name="Normal 2 2 44 10" xfId="14756" xr:uid="{4AD939AA-0866-4768-9FC6-7BA50A4B1584}"/>
    <cellStyle name="Normal 2 2 44 10 2" xfId="17380" xr:uid="{C2110160-99A9-4355-8B0F-B0B1A6B57049}"/>
    <cellStyle name="Normal 2 2 44 11" xfId="14960" xr:uid="{DDC1DAEF-23A7-427C-9A37-1F834941CC0B}"/>
    <cellStyle name="Normal 2 2 44 12" xfId="12304" xr:uid="{0BA8A403-B725-40D4-B513-49F0A88740C7}"/>
    <cellStyle name="Normal 2 2 44 13" xfId="17651" xr:uid="{6149F290-8B4A-44FB-B40C-6B17FB91063C}"/>
    <cellStyle name="Normal 2 2 44 2" xfId="733" xr:uid="{DA2EF07C-824C-4450-936E-5A736958FF52}"/>
    <cellStyle name="Normal 2 2 44 2 2" xfId="1046" xr:uid="{8E0D1A49-D3B1-4381-A2A3-7A1B34DF9842}"/>
    <cellStyle name="Normal 2 2 44 2 2 2" xfId="13249" xr:uid="{704BE695-E2AE-41AF-97E3-D71E47DD2DD9}"/>
    <cellStyle name="Normal 2 2 44 2 2 2 2" xfId="13250" xr:uid="{606A020B-2F24-426C-AF5B-5E0DFFF751E0}"/>
    <cellStyle name="Normal 2 2 44 2 2 2 2 2" xfId="13251" xr:uid="{52A5C058-DF24-4213-962B-459CB6D4AADD}"/>
    <cellStyle name="Normal 2 2 44 2 2 2 2 2 2" xfId="15897" xr:uid="{6D0D4816-B6BE-43C5-9195-F20F3F3D21ED}"/>
    <cellStyle name="Normal 2 2 44 2 2 2 2 3" xfId="15896" xr:uid="{53516A27-2DF9-4191-BFC4-4846D76410DC}"/>
    <cellStyle name="Normal 2 2 44 2 2 2 3" xfId="13252" xr:uid="{A104F682-6F23-448C-BCD3-EA6F8F98AE2B}"/>
    <cellStyle name="Normal 2 2 44 2 2 2 3 2" xfId="15898" xr:uid="{1C2FB5E1-D14A-4002-BE70-41E1E70429A2}"/>
    <cellStyle name="Normal 2 2 44 2 2 2 4" xfId="15895" xr:uid="{F595A342-0186-4958-A9E3-E39199A12ACD}"/>
    <cellStyle name="Normal 2 2 44 2 2 3" xfId="13253" xr:uid="{54064298-3919-49F5-923A-69EF22AE9845}"/>
    <cellStyle name="Normal 2 2 44 2 2 3 2" xfId="13254" xr:uid="{368440C8-69D8-42B7-9875-84BCD2D01FC0}"/>
    <cellStyle name="Normal 2 2 44 2 2 3 2 2" xfId="15900" xr:uid="{55EFC0C6-026F-4719-A98A-23FEA6B7FFE1}"/>
    <cellStyle name="Normal 2 2 44 2 2 3 3" xfId="15899" xr:uid="{50EAA94C-F488-45BC-88F9-8C475F1B8100}"/>
    <cellStyle name="Normal 2 2 44 2 2 4" xfId="13255" xr:uid="{182595F4-4933-40A7-9BAC-3F65EBD351BE}"/>
    <cellStyle name="Normal 2 2 44 2 2 4 2" xfId="15901" xr:uid="{BE40B2C3-7A8D-47CB-A921-E8F9AE567187}"/>
    <cellStyle name="Normal 2 2 44 2 2 5" xfId="15894" xr:uid="{4053C1E2-9E7C-46D1-88B5-A0EFDD61ADC5}"/>
    <cellStyle name="Normal 2 2 44 2 2 6" xfId="13248" xr:uid="{6EE5FAD1-C60E-497F-91E7-C7DB8C97344C}"/>
    <cellStyle name="Normal 2 2 44 2 2 7" xfId="17961" xr:uid="{76627A96-4CF0-4FFB-B5B8-A3414FCE849A}"/>
    <cellStyle name="Normal 2 2 44 2 3" xfId="13256" xr:uid="{3DC3A774-321C-4391-BEB9-1703922C339C}"/>
    <cellStyle name="Normal 2 2 44 2 3 2" xfId="13257" xr:uid="{D30E0917-5C73-49FD-BC7A-D3D8A4F1AF50}"/>
    <cellStyle name="Normal 2 2 44 2 3 2 2" xfId="13258" xr:uid="{464D2331-502F-44D1-A3E6-71A3EE2AA4E0}"/>
    <cellStyle name="Normal 2 2 44 2 3 2 2 2" xfId="15904" xr:uid="{7182A3D6-B7F9-4C98-B00D-D2C5DC447022}"/>
    <cellStyle name="Normal 2 2 44 2 3 2 3" xfId="15903" xr:uid="{C6033FA4-28D8-48A5-A25F-7F3E129AB41A}"/>
    <cellStyle name="Normal 2 2 44 2 3 3" xfId="13259" xr:uid="{3A7AE95B-86BA-4F46-BB11-AF4B2C630E5D}"/>
    <cellStyle name="Normal 2 2 44 2 3 3 2" xfId="15905" xr:uid="{B33D7812-9CAB-4292-AD46-B1814B220CB0}"/>
    <cellStyle name="Normal 2 2 44 2 3 4" xfId="15902" xr:uid="{D5EAF3D9-7C9D-44BC-B73B-301442E21A5A}"/>
    <cellStyle name="Normal 2 2 44 2 4" xfId="13260" xr:uid="{EC453920-FE95-4589-ACF9-579F926D4085}"/>
    <cellStyle name="Normal 2 2 44 2 4 2" xfId="13261" xr:uid="{BFB92B43-2845-4227-8838-208019B6CAEC}"/>
    <cellStyle name="Normal 2 2 44 2 4 2 2" xfId="15907" xr:uid="{65DE8220-2C93-4C97-938C-DF1260177FAE}"/>
    <cellStyle name="Normal 2 2 44 2 4 3" xfId="15906" xr:uid="{7B32141D-055F-44C4-B1E9-1B88CA30C6C4}"/>
    <cellStyle name="Normal 2 2 44 2 5" xfId="13262" xr:uid="{FB972FC7-5704-48C3-B45B-F2654C29FC9C}"/>
    <cellStyle name="Normal 2 2 44 2 5 2" xfId="15908" xr:uid="{555BFBE8-1FA7-489B-8712-AD7295CA97FC}"/>
    <cellStyle name="Normal 2 2 44 2 6" xfId="14963" xr:uid="{FBAA5E95-B7D7-45D7-B673-7EE52294C703}"/>
    <cellStyle name="Normal 2 2 44 2 7" xfId="12307" xr:uid="{47BC8DAB-36E2-4061-A362-7B07A015E3F1}"/>
    <cellStyle name="Normal 2 2 44 2 8" xfId="17654" xr:uid="{4783A6B3-C6AA-4D9E-90E9-35D640D3BFA7}"/>
    <cellStyle name="Normal 2 2 44 3" xfId="739" xr:uid="{35AFBCED-8A82-4829-9BAA-F74C42DD73AC}"/>
    <cellStyle name="Normal 2 2 44 3 2" xfId="1051" xr:uid="{67B9A56D-977B-4791-BBC0-2A293A23DC37}"/>
    <cellStyle name="Normal 2 2 44 3 2 2" xfId="13264" xr:uid="{3B4961E9-CE34-4751-9C7F-02DC67D65DF5}"/>
    <cellStyle name="Normal 2 2 44 3 2 2 2" xfId="13265" xr:uid="{A24AD6B9-A08F-4A01-A5E1-0ECB623C4199}"/>
    <cellStyle name="Normal 2 2 44 3 2 2 2 2" xfId="13266" xr:uid="{CFAF7F0D-1179-41CC-9BE6-C303C32822E2}"/>
    <cellStyle name="Normal 2 2 44 3 2 2 2 2 2" xfId="15912" xr:uid="{37C987A7-DBBE-4077-A5B2-9A961F02C1A6}"/>
    <cellStyle name="Normal 2 2 44 3 2 2 2 3" xfId="15911" xr:uid="{C9FFAC85-4E42-4096-9208-C4190C94723F}"/>
    <cellStyle name="Normal 2 2 44 3 2 2 3" xfId="13267" xr:uid="{A72F7322-4656-4A76-ADBF-F3A649541A3C}"/>
    <cellStyle name="Normal 2 2 44 3 2 2 3 2" xfId="15913" xr:uid="{0A7119FC-1451-4875-9C86-E8EC7F69C71E}"/>
    <cellStyle name="Normal 2 2 44 3 2 2 4" xfId="15910" xr:uid="{FAAEE6D3-94BE-4B13-9519-E62924D657E9}"/>
    <cellStyle name="Normal 2 2 44 3 2 3" xfId="13268" xr:uid="{A62BAC44-E22A-4F7B-A611-38CEDA89167D}"/>
    <cellStyle name="Normal 2 2 44 3 2 3 2" xfId="13269" xr:uid="{F0BB802B-DD6A-479B-81AB-C2D26E051F55}"/>
    <cellStyle name="Normal 2 2 44 3 2 3 2 2" xfId="15915" xr:uid="{C537BCF4-CD9B-46EE-BF3F-EB36F313FB5C}"/>
    <cellStyle name="Normal 2 2 44 3 2 3 3" xfId="15914" xr:uid="{791B4E29-083F-4B10-9891-FF74182DF085}"/>
    <cellStyle name="Normal 2 2 44 3 2 4" xfId="13270" xr:uid="{D08291B9-DEBB-499B-869E-3C42EBFA9B50}"/>
    <cellStyle name="Normal 2 2 44 3 2 4 2" xfId="15916" xr:uid="{6A0E416E-AE4A-4536-8493-35B2D39F465B}"/>
    <cellStyle name="Normal 2 2 44 3 2 5" xfId="15909" xr:uid="{4F9C7814-A52E-42C2-9EDC-8CEB785CDEB7}"/>
    <cellStyle name="Normal 2 2 44 3 2 6" xfId="13263" xr:uid="{C64BF1DA-BFB7-4E6E-8AAE-AB4C8967E958}"/>
    <cellStyle name="Normal 2 2 44 3 2 7" xfId="17966" xr:uid="{074C77A5-5257-4182-9C38-EECF5DB30BEF}"/>
    <cellStyle name="Normal 2 2 44 3 3" xfId="13271" xr:uid="{16237CC9-3537-4D38-BA6D-807B5F11F471}"/>
    <cellStyle name="Normal 2 2 44 3 3 2" xfId="13272" xr:uid="{D05A643E-2126-4CE6-9BC1-1EB3F05AC272}"/>
    <cellStyle name="Normal 2 2 44 3 3 2 2" xfId="13273" xr:uid="{998557C6-6785-40CA-BA7B-5C7AE0563586}"/>
    <cellStyle name="Normal 2 2 44 3 3 2 2 2" xfId="15919" xr:uid="{679208FC-FB78-49AF-A1A4-8FCE0263E774}"/>
    <cellStyle name="Normal 2 2 44 3 3 2 3" xfId="15918" xr:uid="{2565F1B4-B68E-4023-8198-76CAAD468B95}"/>
    <cellStyle name="Normal 2 2 44 3 3 3" xfId="13274" xr:uid="{394DA356-F5D9-4CF3-B485-99698895B596}"/>
    <cellStyle name="Normal 2 2 44 3 3 3 2" xfId="15920" xr:uid="{301EDF64-D838-429A-A6FD-7963E093D3DD}"/>
    <cellStyle name="Normal 2 2 44 3 3 4" xfId="15917" xr:uid="{7452878F-B1F0-41D5-8BE6-07BDAE41D2CC}"/>
    <cellStyle name="Normal 2 2 44 3 4" xfId="13275" xr:uid="{5C8F1774-8278-4B0B-A644-FD3919CD1BB9}"/>
    <cellStyle name="Normal 2 2 44 3 4 2" xfId="13276" xr:uid="{E7EF3832-CAA3-4149-BD95-72AA790C5644}"/>
    <cellStyle name="Normal 2 2 44 3 4 2 2" xfId="15922" xr:uid="{89203AD6-3438-4A64-A0A8-064AC0C17042}"/>
    <cellStyle name="Normal 2 2 44 3 4 3" xfId="15921" xr:uid="{3F5E62A7-FB0B-4705-A98C-3B21FCFBFC1E}"/>
    <cellStyle name="Normal 2 2 44 3 5" xfId="13277" xr:uid="{AE855317-D62D-4F78-B555-94261AF80090}"/>
    <cellStyle name="Normal 2 2 44 3 5 2" xfId="15923" xr:uid="{2866B8F4-69BC-42F4-B73E-E52C65412481}"/>
    <cellStyle name="Normal 2 2 44 3 6" xfId="14968" xr:uid="{8BC6DC8C-61A0-41ED-8AA9-A436BC930C11}"/>
    <cellStyle name="Normal 2 2 44 3 7" xfId="12312" xr:uid="{33A7AF83-5BFE-414F-9E6C-188CACF74650}"/>
    <cellStyle name="Normal 2 2 44 3 8" xfId="17659" xr:uid="{805BA6A9-5B9B-42B5-AB5E-90D8ACE03CFD}"/>
    <cellStyle name="Normal 2 2 44 4" xfId="742" xr:uid="{1C9C3ABA-E76F-41ED-9E5A-2AE980511CB2}"/>
    <cellStyle name="Normal 2 2 44 4 2" xfId="1054" xr:uid="{C23ED4EA-659D-49B9-9C64-148716345281}"/>
    <cellStyle name="Normal 2 2 44 4 2 2" xfId="13279" xr:uid="{342624F2-46FD-4D05-9C2D-B3D8B013631F}"/>
    <cellStyle name="Normal 2 2 44 4 2 2 2" xfId="13280" xr:uid="{BC3FD0DA-7D6F-4387-BFFF-1E847BC6FAB9}"/>
    <cellStyle name="Normal 2 2 44 4 2 2 2 2" xfId="13281" xr:uid="{88A28FA6-EDE5-475C-BEB0-90CC38245AEE}"/>
    <cellStyle name="Normal 2 2 44 4 2 2 2 2 2" xfId="15927" xr:uid="{82D3D953-6B43-4CFA-86EC-0F9492E2D655}"/>
    <cellStyle name="Normal 2 2 44 4 2 2 2 3" xfId="15926" xr:uid="{3C0B0A9E-224F-498E-A3C8-C73A99818EDB}"/>
    <cellStyle name="Normal 2 2 44 4 2 2 3" xfId="13282" xr:uid="{046E9696-2C43-4B2D-9FBF-9C128126D32E}"/>
    <cellStyle name="Normal 2 2 44 4 2 2 3 2" xfId="15928" xr:uid="{A3B6DD95-A1A2-47FE-AAD1-270522C641C3}"/>
    <cellStyle name="Normal 2 2 44 4 2 2 4" xfId="15925" xr:uid="{39F5E0DF-DB45-438F-B18A-F34E361F0F53}"/>
    <cellStyle name="Normal 2 2 44 4 2 3" xfId="13283" xr:uid="{D563AC03-6EE6-4CAF-985A-A1E9552512FD}"/>
    <cellStyle name="Normal 2 2 44 4 2 3 2" xfId="13284" xr:uid="{B3874A80-AEE9-43F8-95CC-D853A7867AF4}"/>
    <cellStyle name="Normal 2 2 44 4 2 3 2 2" xfId="15930" xr:uid="{B6AE20B0-BB18-4FFC-B964-B65E49CB94D5}"/>
    <cellStyle name="Normal 2 2 44 4 2 3 3" xfId="15929" xr:uid="{1124F2F9-6C96-4832-BD44-BE83674E7487}"/>
    <cellStyle name="Normal 2 2 44 4 2 4" xfId="13285" xr:uid="{A7BA32DF-0D28-4207-87D4-544A92865344}"/>
    <cellStyle name="Normal 2 2 44 4 2 4 2" xfId="15931" xr:uid="{22A09F08-4630-4C2B-8006-3B1F013A4D5D}"/>
    <cellStyle name="Normal 2 2 44 4 2 5" xfId="15924" xr:uid="{142ED0CB-F40B-4EB3-83EC-00A66F8B5522}"/>
    <cellStyle name="Normal 2 2 44 4 2 6" xfId="13278" xr:uid="{3A3780E1-E0E5-48DB-9A32-9DD921EE1B42}"/>
    <cellStyle name="Normal 2 2 44 4 2 7" xfId="17969" xr:uid="{9B06C7CB-0928-46C6-A0EB-FD6B57355C37}"/>
    <cellStyle name="Normal 2 2 44 4 3" xfId="13286" xr:uid="{3535D139-4DEC-42B4-8C59-74B463B2F142}"/>
    <cellStyle name="Normal 2 2 44 4 3 2" xfId="13287" xr:uid="{AD426DD3-161F-49B0-86A5-D0EB49BB7D81}"/>
    <cellStyle name="Normal 2 2 44 4 3 2 2" xfId="13288" xr:uid="{87EBE180-CBD2-4643-B94C-2D1C6F954522}"/>
    <cellStyle name="Normal 2 2 44 4 3 2 2 2" xfId="15934" xr:uid="{8AC5AB3E-CA3B-42A7-A20D-C84FA61D94BB}"/>
    <cellStyle name="Normal 2 2 44 4 3 2 3" xfId="15933" xr:uid="{1481CC08-BD53-4825-B4BC-02E1F41EBDAC}"/>
    <cellStyle name="Normal 2 2 44 4 3 3" xfId="13289" xr:uid="{9C264AA4-2974-4B2E-A475-68FCE9CB9661}"/>
    <cellStyle name="Normal 2 2 44 4 3 3 2" xfId="15935" xr:uid="{55570CB9-5E58-49E6-A3A7-2F40568E0754}"/>
    <cellStyle name="Normal 2 2 44 4 3 4" xfId="15932" xr:uid="{C45B527E-3AFC-4311-94EF-6EAD2DF06D2A}"/>
    <cellStyle name="Normal 2 2 44 4 4" xfId="13290" xr:uid="{3775E824-BCCD-4B01-B1DE-4D3DBEAC8BD6}"/>
    <cellStyle name="Normal 2 2 44 4 4 2" xfId="13291" xr:uid="{1F0EBE14-D0FA-4218-949A-ED66FEB4A2C1}"/>
    <cellStyle name="Normal 2 2 44 4 4 2 2" xfId="15937" xr:uid="{32FF0EE8-06D6-4618-B964-9B7774DC64AB}"/>
    <cellStyle name="Normal 2 2 44 4 4 3" xfId="15936" xr:uid="{0D043592-BCFD-4556-A23F-7916D6FF2546}"/>
    <cellStyle name="Normal 2 2 44 4 5" xfId="13292" xr:uid="{B5BF68E5-5BC9-44F8-8C6A-615BE680A97A}"/>
    <cellStyle name="Normal 2 2 44 4 5 2" xfId="15938" xr:uid="{BD75E9C4-46A2-466F-8312-F80364EDE4D4}"/>
    <cellStyle name="Normal 2 2 44 4 6" xfId="14971" xr:uid="{4F2FB5B2-06FA-43FE-AC62-81AA30270453}"/>
    <cellStyle name="Normal 2 2 44 4 7" xfId="12315" xr:uid="{5058172F-557D-4E98-9725-7F585C30202D}"/>
    <cellStyle name="Normal 2 2 44 4 8" xfId="17662" xr:uid="{FD843F10-0322-4F7D-9803-9583E4A616A7}"/>
    <cellStyle name="Normal 2 2 44 5" xfId="1043" xr:uid="{0DA8F2C5-1B13-4F12-A158-3E49A317037C}"/>
    <cellStyle name="Normal 2 2 44 5 2" xfId="13294" xr:uid="{68A62BF2-CF24-443B-A67B-3D545F6E6F18}"/>
    <cellStyle name="Normal 2 2 44 5 2 2" xfId="13295" xr:uid="{E1CB2BF9-0C97-4D7A-A200-7907C5E39405}"/>
    <cellStyle name="Normal 2 2 44 5 2 2 2" xfId="13296" xr:uid="{35E2332F-822B-4AB1-9E8B-3728B470E882}"/>
    <cellStyle name="Normal 2 2 44 5 2 2 2 2" xfId="15942" xr:uid="{9DEAB2D1-BB22-4AA1-BD08-2EDBF9260491}"/>
    <cellStyle name="Normal 2 2 44 5 2 2 3" xfId="15941" xr:uid="{F662C048-F379-4E43-A95B-3EFA8B5244C8}"/>
    <cellStyle name="Normal 2 2 44 5 2 3" xfId="13297" xr:uid="{4294D1DF-EFCB-4769-923B-5A5230B12F51}"/>
    <cellStyle name="Normal 2 2 44 5 2 3 2" xfId="15943" xr:uid="{2F50768E-E5CC-49B8-9F9C-E5B71EBD03A8}"/>
    <cellStyle name="Normal 2 2 44 5 2 4" xfId="15940" xr:uid="{0965D8CF-24EC-4C14-8A04-11A5DB12F2AF}"/>
    <cellStyle name="Normal 2 2 44 5 3" xfId="13298" xr:uid="{E9F02A0F-208D-440C-A1D7-52E95A44A966}"/>
    <cellStyle name="Normal 2 2 44 5 3 2" xfId="13299" xr:uid="{724E3776-335B-4CBB-A4E1-BA2F9919A710}"/>
    <cellStyle name="Normal 2 2 44 5 3 2 2" xfId="15945" xr:uid="{6BF560B6-3C3A-4E0C-A75E-86B2432EA593}"/>
    <cellStyle name="Normal 2 2 44 5 3 3" xfId="15944" xr:uid="{8B4192DE-D5DE-4277-A3B2-F85CEA89E9BA}"/>
    <cellStyle name="Normal 2 2 44 5 4" xfId="13300" xr:uid="{FAA18073-6764-48E5-9DEC-B72164D83E32}"/>
    <cellStyle name="Normal 2 2 44 5 4 2" xfId="15946" xr:uid="{FDC76000-BD92-425E-B0D5-394442AECBA3}"/>
    <cellStyle name="Normal 2 2 44 5 5" xfId="15939" xr:uid="{D1506228-C06C-4804-9D85-88E95B78252D}"/>
    <cellStyle name="Normal 2 2 44 5 6" xfId="13293" xr:uid="{ED6ACE23-2C44-4C3B-92EA-09228802CCAA}"/>
    <cellStyle name="Normal 2 2 44 5 7" xfId="17958" xr:uid="{9550A6D8-9635-4751-A631-93E7D7633AA6}"/>
    <cellStyle name="Normal 2 2 44 6" xfId="13301" xr:uid="{D5C81F6C-A88B-4570-ADBB-637A5EA5E9F8}"/>
    <cellStyle name="Normal 2 2 44 6 2" xfId="13302" xr:uid="{3E3462D4-E7EB-411B-9820-16D0CECFAACF}"/>
    <cellStyle name="Normal 2 2 44 6 2 2" xfId="13303" xr:uid="{92B32C24-5C28-4498-8353-A1193D0AA10C}"/>
    <cellStyle name="Normal 2 2 44 6 2 2 2" xfId="15949" xr:uid="{F5A330D9-E26B-4E75-B8DB-09A4FF8926D8}"/>
    <cellStyle name="Normal 2 2 44 6 2 3" xfId="15948" xr:uid="{82CD2DD0-3589-4505-A044-3DCD229B2880}"/>
    <cellStyle name="Normal 2 2 44 6 3" xfId="13304" xr:uid="{2A2D0163-9626-41C4-943A-026FF444EC68}"/>
    <cellStyle name="Normal 2 2 44 6 3 2" xfId="15950" xr:uid="{BFFA3306-CF73-45EA-B8EE-0B856C3E7FCD}"/>
    <cellStyle name="Normal 2 2 44 6 4" xfId="15947" xr:uid="{96F060B5-68BA-4FAE-9DE5-32A3626F9591}"/>
    <cellStyle name="Normal 2 2 44 7" xfId="13305" xr:uid="{4EDF0A8F-5D32-441E-8227-AF6A81753685}"/>
    <cellStyle name="Normal 2 2 44 7 2" xfId="13306" xr:uid="{98602C25-0C54-4150-BFB8-0E7A7BE6FEE1}"/>
    <cellStyle name="Normal 2 2 44 7 2 2" xfId="15952" xr:uid="{5D9B1FB4-C05A-44AB-BAA3-F27E23242DA6}"/>
    <cellStyle name="Normal 2 2 44 7 3" xfId="15951" xr:uid="{72EB9F4C-46FF-4432-8026-B5EFB1693F22}"/>
    <cellStyle name="Normal 2 2 44 8" xfId="13307" xr:uid="{DA17FF8F-AC71-4116-8AD4-48C2BB0D8E68}"/>
    <cellStyle name="Normal 2 2 44 8 2" xfId="15953" xr:uid="{C9B66DA4-D7E1-4821-964E-31585B5598DB}"/>
    <cellStyle name="Normal 2 2 44 9" xfId="14742" xr:uid="{B472E644-112C-45E0-B2DD-A075BBAD2CBF}"/>
    <cellStyle name="Normal 2 2 44 9 2" xfId="17366" xr:uid="{B985D83E-8FE3-409B-AB61-F928C378F323}"/>
    <cellStyle name="Normal 2 2 45" xfId="1863" xr:uid="{A5F8CC8B-DC6F-42B1-AA1B-69A471FF64B3}"/>
    <cellStyle name="Normal 2 2 46" xfId="12091" xr:uid="{F6CC1795-4A3C-453C-8849-B9315CEDC0B7}"/>
    <cellStyle name="Normal 2 2 47" xfId="25329" xr:uid="{9503FAA8-5FB7-429C-A7DB-6AE9F6BF532F}"/>
    <cellStyle name="Normal 2 2 5" xfId="434" xr:uid="{87E2E5BF-219B-4900-A716-8449EF629A04}"/>
    <cellStyle name="Normal 2 2 5 2" xfId="2467" xr:uid="{5132C3A2-6D0F-423F-A6B7-5B77118659BC}"/>
    <cellStyle name="Normal 2 2 5 2 2" xfId="11268" xr:uid="{6D1E1465-10A8-43C6-A757-AB20C3C8ACEC}"/>
    <cellStyle name="Normal 2 2 5 3" xfId="11267" xr:uid="{74DF725D-3CFE-4505-81F6-B21221043B91}"/>
    <cellStyle name="Normal 2 2 6" xfId="435" xr:uid="{6C38E49C-447A-4DAF-A931-247123F92BB3}"/>
    <cellStyle name="Normal 2 2 6 2" xfId="2468" xr:uid="{21CD3AB2-3D3C-4247-AAE5-ECE2CD091302}"/>
    <cellStyle name="Normal 2 2 7" xfId="436" xr:uid="{25BB043C-FE88-496E-B531-F38DEB1E1569}"/>
    <cellStyle name="Normal 2 2 7 2" xfId="2469" xr:uid="{61CDE6B2-1516-4DCC-B199-BA0F308F90ED}"/>
    <cellStyle name="Normal 2 2 8" xfId="437" xr:uid="{4F3B6DCA-EBA0-47FA-A3CE-386F8453EAEC}"/>
    <cellStyle name="Normal 2 2 8 2" xfId="2135" xr:uid="{43C4EB37-DAB3-4446-BBBC-1608DA0F23BC}"/>
    <cellStyle name="Normal 2 2 9" xfId="438" xr:uid="{187009BF-AEFF-4A40-B751-2FB02C55BA00}"/>
    <cellStyle name="Normal 2 20" xfId="8480" xr:uid="{97D9AB6B-493A-445C-B811-498026E2F771}"/>
    <cellStyle name="Normal 2 20 2" xfId="11269" xr:uid="{7421BB7D-221F-4D0E-B867-E1E18E540209}"/>
    <cellStyle name="Normal 2 20 3" xfId="24151" xr:uid="{C9920BAC-5E5E-46BD-AEFB-8C6CDDBA38EC}"/>
    <cellStyle name="Normal 2 21" xfId="8499" xr:uid="{4306825D-7EC6-4370-AB70-8393356ED902}"/>
    <cellStyle name="Normal 2 21 2" xfId="11270" xr:uid="{635DDAC5-C718-452B-A2D7-55D6500B78C1}"/>
    <cellStyle name="Normal 2 21 3" xfId="24159" xr:uid="{1C0859A4-9C30-44D8-A3B0-A6F1EB4EF0A6}"/>
    <cellStyle name="Normal 2 22" xfId="8509" xr:uid="{CAFA4255-212C-48CE-9A85-7FE1625DCC18}"/>
    <cellStyle name="Normal 2 22 2" xfId="24167" xr:uid="{E7906BA9-B057-4FC9-8E29-D96B6F0800C4}"/>
    <cellStyle name="Normal 2 23" xfId="8512" xr:uid="{F420145B-3A2F-4666-9080-6E976D9795D6}"/>
    <cellStyle name="Normal 2 23 2" xfId="24170" xr:uid="{1F4F6694-CA25-483E-B490-D58F9B3287AC}"/>
    <cellStyle name="Normal 2 24" xfId="8517" xr:uid="{9692AEC0-EE7E-4E1F-828D-E97B388B95C8}"/>
    <cellStyle name="Normal 2 25" xfId="8520" xr:uid="{D4D7D202-9BB4-4EFF-8E25-B811A618F150}"/>
    <cellStyle name="Normal 2 25 2" xfId="24177" xr:uid="{390097D4-2B5C-46E5-B2F6-94AE52B1D0AC}"/>
    <cellStyle name="Normal 2 26" xfId="8527" xr:uid="{7C3EB194-2739-48AE-A46E-79C13E090667}"/>
    <cellStyle name="Normal 2 26 2" xfId="24184" xr:uid="{E66C8375-D319-4DF4-BF54-359332E7A914}"/>
    <cellStyle name="Normal 2 27" xfId="11903" xr:uid="{B2FC7EB3-CCC4-48D7-BCC6-BF38B0959429}"/>
    <cellStyle name="Normal 2 27 2" xfId="24993" xr:uid="{B8B96C39-E306-405B-A4CD-F12077C61794}"/>
    <cellStyle name="Normal 2 3" xfId="439" xr:uid="{7F2840C9-E92B-43AC-9FB0-8C7C8512C38E}"/>
    <cellStyle name="Normal 2 3 2" xfId="440" xr:uid="{4D2354DD-7EEB-4E11-BE12-4909BBDBB815}"/>
    <cellStyle name="Normal 2 3 2 10" xfId="1864" xr:uid="{EA1E0F2C-7DE5-4CE0-A25A-B494F1AC5843}"/>
    <cellStyle name="Normal 2 3 2 10 2" xfId="18119" xr:uid="{B62DBAE6-2987-49F0-B4A0-FA9B42DF3590}"/>
    <cellStyle name="Normal 2 3 2 2" xfId="2470" xr:uid="{6706AA0E-8EE2-4D91-A59E-3CFFB15B6A63}"/>
    <cellStyle name="Normal 2 3 2 2 2" xfId="11273" xr:uid="{B069B19F-EBF2-4C4A-ABDE-B73790F470CB}"/>
    <cellStyle name="Normal 2 3 2 3" xfId="2077" xr:uid="{22889D6D-0AE7-4B4A-9D08-F84CE4E7822D}"/>
    <cellStyle name="Normal 2 3 2 3 2" xfId="11274" xr:uid="{BC8BF8BF-8EC6-4DFE-BB40-3B4F1F100C18}"/>
    <cellStyle name="Normal 2 3 2 4" xfId="2660" xr:uid="{2A05D76A-BCF7-4ED4-9DD1-153DCEFF4B9A}"/>
    <cellStyle name="Normal 2 3 2 4 2" xfId="3606" xr:uid="{F28ADC0D-8B34-4361-95FB-AEBC3370F6F4}"/>
    <cellStyle name="Normal 2 3 2 4 2 2" xfId="5040" xr:uid="{F0293278-263D-43AB-8846-5519C0F6F7AD}"/>
    <cellStyle name="Normal 2 3 2 4 2 2 2" xfId="7976" xr:uid="{05B47D86-074C-4A07-8BA8-283F2BA36739}"/>
    <cellStyle name="Normal 2 3 2 4 2 2 2 2" xfId="23660" xr:uid="{196A2F86-166C-4285-A892-0A5EB5A52EC9}"/>
    <cellStyle name="Normal 2 3 2 4 2 2 3" xfId="20753" xr:uid="{8E2B304F-2681-40DB-82A6-321E5847E80D}"/>
    <cellStyle name="Normal 2 3 2 4 2 3" xfId="6550" xr:uid="{4643702E-FA35-4109-8DB3-5B8E16EAA6DA}"/>
    <cellStyle name="Normal 2 3 2 4 2 3 2" xfId="22234" xr:uid="{D6052A41-4CAB-47F8-AAEC-441A932A05AF}"/>
    <cellStyle name="Normal 2 3 2 4 2 4" xfId="19326" xr:uid="{823930F8-32B0-471D-A60B-56E95A0A01D9}"/>
    <cellStyle name="Normal 2 3 2 4 3" xfId="4329" xr:uid="{202DB8AE-71FB-4AB7-BFA5-B1DC421C0392}"/>
    <cellStyle name="Normal 2 3 2 4 3 2" xfId="7265" xr:uid="{57E091EA-3017-477E-AB5A-5999B2BEB1F0}"/>
    <cellStyle name="Normal 2 3 2 4 3 2 2" xfId="22949" xr:uid="{DCA6EB07-6827-4D31-8C60-552089EFEBC9}"/>
    <cellStyle name="Normal 2 3 2 4 3 3" xfId="20042" xr:uid="{F284F594-F33E-4E51-B10B-A25E91258065}"/>
    <cellStyle name="Normal 2 3 2 4 4" xfId="5839" xr:uid="{C48E99AD-3160-456F-9EC8-06889993A5BE}"/>
    <cellStyle name="Normal 2 3 2 4 4 2" xfId="21523" xr:uid="{0FD1F290-B350-44E2-BFDD-FC1250B85E93}"/>
    <cellStyle name="Normal 2 3 2 4 5" xfId="18575" xr:uid="{995A85A8-F61C-4BF8-B3EB-6291704D9512}"/>
    <cellStyle name="Normal 2 3 2 5" xfId="3293" xr:uid="{27840004-D065-40BC-911D-5DDCADBC3E1A}"/>
    <cellStyle name="Normal 2 3 2 5 2" xfId="4010" xr:uid="{B113A5C9-671E-4E1D-9823-443332018A1F}"/>
    <cellStyle name="Normal 2 3 2 5 2 2" xfId="5443" xr:uid="{B596F6CB-AF39-4C6F-B6DD-A847B9CB0496}"/>
    <cellStyle name="Normal 2 3 2 5 2 2 2" xfId="8379" xr:uid="{2095454C-0416-44C3-9598-26C8DC44D5EC}"/>
    <cellStyle name="Normal 2 3 2 5 2 2 2 2" xfId="24063" xr:uid="{E7B5D6BA-455F-4EDC-AD19-CBDB810B45B1}"/>
    <cellStyle name="Normal 2 3 2 5 2 2 3" xfId="21156" xr:uid="{59F1135D-6137-4CAE-83D1-5CF036CF9FB0}"/>
    <cellStyle name="Normal 2 3 2 5 2 3" xfId="6953" xr:uid="{285344C5-6E8F-4BC1-80C7-A466B29F22FA}"/>
    <cellStyle name="Normal 2 3 2 5 2 3 2" xfId="22637" xr:uid="{2FF674B4-2776-493E-8E46-8AE87EA17022}"/>
    <cellStyle name="Normal 2 3 2 5 2 4" xfId="19729" xr:uid="{D9034F3E-3B18-4971-9EBD-D21A279ABE68}"/>
    <cellStyle name="Normal 2 3 2 5 3" xfId="4732" xr:uid="{30515BB5-7BFB-4560-BDB9-C972759D9463}"/>
    <cellStyle name="Normal 2 3 2 5 3 2" xfId="7668" xr:uid="{D16C1869-DD17-4AE0-AD18-E59C645C9DCB}"/>
    <cellStyle name="Normal 2 3 2 5 3 2 2" xfId="23352" xr:uid="{D0FC92A6-36D8-4902-A412-7A3DCDA49DE1}"/>
    <cellStyle name="Normal 2 3 2 5 3 3" xfId="20445" xr:uid="{DE60D428-C8FC-4DFB-858B-958B580F3CFD}"/>
    <cellStyle name="Normal 2 3 2 5 4" xfId="6242" xr:uid="{5FB86721-572D-47CB-AB6C-B5E56BC80E7E}"/>
    <cellStyle name="Normal 2 3 2 5 4 2" xfId="21926" xr:uid="{DA396710-F437-4A71-825F-086582A2C6E0}"/>
    <cellStyle name="Normal 2 3 2 5 5" xfId="19018" xr:uid="{CF37150C-85CC-4EC8-80FD-E9B5093E77D9}"/>
    <cellStyle name="Normal 2 3 2 6" xfId="3310" xr:uid="{5D0D625C-4731-43B1-B67A-237442FA2414}"/>
    <cellStyle name="Normal 2 3 2 6 2" xfId="4747" xr:uid="{46AEE0FB-0DBC-44C5-B34D-D7C853A6DDD6}"/>
    <cellStyle name="Normal 2 3 2 6 2 2" xfId="7683" xr:uid="{5F849544-09F9-4D88-89EE-71850AFC9F25}"/>
    <cellStyle name="Normal 2 3 2 6 2 2 2" xfId="23367" xr:uid="{9B69ABF8-4CC4-4F61-ACA7-6A37382A33B6}"/>
    <cellStyle name="Normal 2 3 2 6 2 3" xfId="20460" xr:uid="{376280A9-23AD-4D6C-81AE-CDEA32C2519E}"/>
    <cellStyle name="Normal 2 3 2 6 3" xfId="6257" xr:uid="{454F8940-E4D4-40CC-9D41-D6877C60DAE4}"/>
    <cellStyle name="Normal 2 3 2 6 3 2" xfId="21941" xr:uid="{B02A3103-73C3-44A7-9B4F-0E8F858CB341}"/>
    <cellStyle name="Normal 2 3 2 6 4" xfId="19033" xr:uid="{20F95079-6957-47A8-9B25-58D525ABB43D}"/>
    <cellStyle name="Normal 2 3 2 7" xfId="4034" xr:uid="{E7A9B049-6103-4182-8372-EBF5DA604360}"/>
    <cellStyle name="Normal 2 3 2 7 2" xfId="6970" xr:uid="{C8CC4EDF-D835-490E-B8A3-4F0568F738F6}"/>
    <cellStyle name="Normal 2 3 2 7 2 2" xfId="22654" xr:uid="{A31FC613-4B4E-4C04-ABFC-D99A5D2D87D0}"/>
    <cellStyle name="Normal 2 3 2 7 3" xfId="19747" xr:uid="{7A91CAFE-86E4-427E-BE2D-53B223BA365D}"/>
    <cellStyle name="Normal 2 3 2 8" xfId="5546" xr:uid="{7A686395-3FF9-474F-B529-7152BF0AB0D9}"/>
    <cellStyle name="Normal 2 3 2 8 2" xfId="21230" xr:uid="{0B96D19C-1F63-4159-956F-44CDFCC14985}"/>
    <cellStyle name="Normal 2 3 2 9" xfId="11272" xr:uid="{3C0C3E61-82D4-4099-AC5B-A1FB1C115919}"/>
    <cellStyle name="Normal 2 3 3" xfId="661" xr:uid="{42D64BD2-DF16-47DD-B4E0-F68C8EDD94F8}"/>
    <cellStyle name="Normal 2 3 3 10" xfId="12275" xr:uid="{D28AC6A8-F965-4A9C-934A-BF98A0B70606}"/>
    <cellStyle name="Normal 2 3 3 11" xfId="17619" xr:uid="{7921D6BF-C99F-4F04-9992-6728C673C50B}"/>
    <cellStyle name="Normal 2 3 3 2" xfId="1014" xr:uid="{870215BB-0F83-4865-B21A-257B88C9F51B}"/>
    <cellStyle name="Normal 2 3 3 2 2" xfId="2399" xr:uid="{1BD3E237-9F66-4CDF-A0E5-49C15B2061A7}"/>
    <cellStyle name="Normal 2 3 3 2 2 2" xfId="2987" xr:uid="{13C47673-3442-423F-BC74-3B461255B6A5}"/>
    <cellStyle name="Normal 2 3 3 2 2 2 2" xfId="3860" xr:uid="{A7011C0B-3CAF-4DF3-8C6B-A75E7AEEE23B}"/>
    <cellStyle name="Normal 2 3 3 2 2 2 2 2" xfId="5293" xr:uid="{261038F4-2BCE-48C4-ADD2-7A54A39C09CD}"/>
    <cellStyle name="Normal 2 3 3 2 2 2 2 2 2" xfId="8229" xr:uid="{C1278CA6-CC6A-4BA6-9EA3-51E8BD07D1F1}"/>
    <cellStyle name="Normal 2 3 3 2 2 2 2 2 2 2" xfId="23913" xr:uid="{245062DE-B7A8-45E8-B65E-E731A5466BCA}"/>
    <cellStyle name="Normal 2 3 3 2 2 2 2 2 3" xfId="15957" xr:uid="{4366BE97-DA68-4E5E-91B8-15DED38CF2C8}"/>
    <cellStyle name="Normal 2 3 3 2 2 2 2 2 4" xfId="21006" xr:uid="{53393EC9-876F-4A18-9703-C2F33DB5AE4B}"/>
    <cellStyle name="Normal 2 3 3 2 2 2 2 3" xfId="6803" xr:uid="{CC160F1C-24AD-4101-9854-911F48D08BBD}"/>
    <cellStyle name="Normal 2 3 3 2 2 2 2 3 2" xfId="22487" xr:uid="{387405C2-C47A-408B-BBCD-7192614D6DA7}"/>
    <cellStyle name="Normal 2 3 3 2 2 2 2 4" xfId="13311" xr:uid="{3BFBA64C-BE48-4D0B-A838-0E7165C7C5C7}"/>
    <cellStyle name="Normal 2 3 3 2 2 2 2 5" xfId="19579" xr:uid="{2344348E-E950-4590-871A-9FEB96C0407D}"/>
    <cellStyle name="Normal 2 3 3 2 2 2 3" xfId="4582" xr:uid="{3E5A6166-6CB0-4D03-9CD5-F05D8C760F51}"/>
    <cellStyle name="Normal 2 3 3 2 2 2 3 2" xfId="7518" xr:uid="{7DC34ED0-49CE-408C-8D5C-72F8CD5AD606}"/>
    <cellStyle name="Normal 2 3 3 2 2 2 3 2 2" xfId="23202" xr:uid="{4CEB8CD8-8951-4806-8E5A-0906B852D510}"/>
    <cellStyle name="Normal 2 3 3 2 2 2 3 3" xfId="15956" xr:uid="{D0FB0236-3B32-4FC1-9BF7-5DF4AEBD0161}"/>
    <cellStyle name="Normal 2 3 3 2 2 2 3 4" xfId="20295" xr:uid="{B6CB65AC-9873-4C9F-988C-B712BE24D416}"/>
    <cellStyle name="Normal 2 3 3 2 2 2 4" xfId="6092" xr:uid="{64D53343-DB0E-49DC-8783-094F162CE885}"/>
    <cellStyle name="Normal 2 3 3 2 2 2 4 2" xfId="21776" xr:uid="{3AE75D18-70B2-48A5-B91B-FE9F513CCD9D}"/>
    <cellStyle name="Normal 2 3 3 2 2 2 5" xfId="13310" xr:uid="{62430723-FC46-409D-A6D4-7F5EAE5BB575}"/>
    <cellStyle name="Normal 2 3 3 2 2 2 6" xfId="18841" xr:uid="{05DD824D-F858-4F99-AD9F-5114D2A7E29B}"/>
    <cellStyle name="Normal 2 3 3 2 2 3" xfId="3565" xr:uid="{EC913755-D245-411C-83B5-94218A27AF7F}"/>
    <cellStyle name="Normal 2 3 3 2 2 3 2" xfId="5000" xr:uid="{C05B0DA0-4757-4CF5-9DDA-96695525A8B4}"/>
    <cellStyle name="Normal 2 3 3 2 2 3 2 2" xfId="7936" xr:uid="{2570E694-DA8E-4753-94A0-0667DBCF226F}"/>
    <cellStyle name="Normal 2 3 3 2 2 3 2 2 2" xfId="23620" xr:uid="{D622EDFA-B41C-4554-B644-7FDAD62B0332}"/>
    <cellStyle name="Normal 2 3 3 2 2 3 2 3" xfId="15958" xr:uid="{1A693AA9-45AE-4E28-A731-D4474EF1CB96}"/>
    <cellStyle name="Normal 2 3 3 2 2 3 2 4" xfId="20713" xr:uid="{416F3CC6-9B17-4A58-A398-355A4AC98071}"/>
    <cellStyle name="Normal 2 3 3 2 2 3 3" xfId="6510" xr:uid="{72AEEEA3-0D83-42A0-9F7B-910CEC3083F0}"/>
    <cellStyle name="Normal 2 3 3 2 2 3 3 2" xfId="22194" xr:uid="{CF52BDA0-A8D2-4AC1-B245-6E462FCB40DF}"/>
    <cellStyle name="Normal 2 3 3 2 2 3 4" xfId="13312" xr:uid="{2C7230F8-2119-4B34-BA94-7C232274626C}"/>
    <cellStyle name="Normal 2 3 3 2 2 3 5" xfId="19286" xr:uid="{D7D553D1-BAD5-4EC7-9FD2-5517BA77097A}"/>
    <cellStyle name="Normal 2 3 3 2 2 4" xfId="4289" xr:uid="{7847ECD8-5D10-4EED-87F8-B7CC3C6F95DD}"/>
    <cellStyle name="Normal 2 3 3 2 2 4 2" xfId="7225" xr:uid="{291C09F4-D7E1-4331-9171-2C55CD213B09}"/>
    <cellStyle name="Normal 2 3 3 2 2 4 2 2" xfId="22909" xr:uid="{175E4B11-75A9-4355-8D6A-ADEE16C8E6D5}"/>
    <cellStyle name="Normal 2 3 3 2 2 4 3" xfId="15955" xr:uid="{6EEB24C9-1763-4B8B-9258-832AD2CE223C}"/>
    <cellStyle name="Normal 2 3 3 2 2 4 4" xfId="20002" xr:uid="{52A62570-CCF3-41FE-BA5B-0B921F96A802}"/>
    <cellStyle name="Normal 2 3 3 2 2 5" xfId="5799" xr:uid="{198C94B1-AEFA-489A-B966-A0124384E7BC}"/>
    <cellStyle name="Normal 2 3 3 2 2 5 2" xfId="21483" xr:uid="{FE99A005-3C85-4B50-8F43-9C40212615EF}"/>
    <cellStyle name="Normal 2 3 3 2 2 6" xfId="13309" xr:uid="{E4C8AC91-1BDD-409D-B9F5-313EEA3A0250}"/>
    <cellStyle name="Normal 2 3 3 2 2 7" xfId="18478" xr:uid="{25ABEA37-3CE9-4DBC-81E8-33F2A1E2B1D1}"/>
    <cellStyle name="Normal 2 3 3 2 3" xfId="2862" xr:uid="{0A29C128-1344-4AAF-88BF-48180F005B5C}"/>
    <cellStyle name="Normal 2 3 3 2 3 2" xfId="3735" xr:uid="{81C42E88-EFAC-402D-B8D4-03DAF0B7A774}"/>
    <cellStyle name="Normal 2 3 3 2 3 2 2" xfId="5168" xr:uid="{17D574DA-35BC-492F-A7B4-FFAD50839D41}"/>
    <cellStyle name="Normal 2 3 3 2 3 2 2 2" xfId="8104" xr:uid="{0F784120-879C-44C7-979C-ACA2BEAC2869}"/>
    <cellStyle name="Normal 2 3 3 2 3 2 2 2 2" xfId="23788" xr:uid="{538A63CC-11C9-4301-9377-B3DD91F7E555}"/>
    <cellStyle name="Normal 2 3 3 2 3 2 2 3" xfId="15960" xr:uid="{730BB55A-ADC9-4807-958A-7DDDB6FDDECD}"/>
    <cellStyle name="Normal 2 3 3 2 3 2 2 4" xfId="20881" xr:uid="{D43EE75D-ABD9-4049-A978-721441EE341E}"/>
    <cellStyle name="Normal 2 3 3 2 3 2 3" xfId="6678" xr:uid="{1A70D7A0-E33C-49DF-9424-91E51672E93E}"/>
    <cellStyle name="Normal 2 3 3 2 3 2 3 2" xfId="22362" xr:uid="{D33346C9-76FD-40EF-B39E-8D134D8089C7}"/>
    <cellStyle name="Normal 2 3 3 2 3 2 4" xfId="13314" xr:uid="{2B6B8A72-4609-42FB-8C36-D820300A3C26}"/>
    <cellStyle name="Normal 2 3 3 2 3 2 5" xfId="19454" xr:uid="{BE165769-4897-4024-B4E0-7B8FB2E35729}"/>
    <cellStyle name="Normal 2 3 3 2 3 3" xfId="4457" xr:uid="{54A63E83-C9C5-4357-9C03-4770AE2FF79D}"/>
    <cellStyle name="Normal 2 3 3 2 3 3 2" xfId="7393" xr:uid="{2791853E-DCEA-437C-B38E-CD78B6831521}"/>
    <cellStyle name="Normal 2 3 3 2 3 3 2 2" xfId="23077" xr:uid="{7EFAF3FF-F35E-4A83-AF24-CABD4FA00880}"/>
    <cellStyle name="Normal 2 3 3 2 3 3 3" xfId="15959" xr:uid="{9E244733-A7CD-4648-888D-2652294F1C4A}"/>
    <cellStyle name="Normal 2 3 3 2 3 3 4" xfId="20170" xr:uid="{DABBF298-3FFE-41CB-AABF-89BBE5A3C630}"/>
    <cellStyle name="Normal 2 3 3 2 3 4" xfId="5967" xr:uid="{2825DD05-6219-4E7A-BF12-BAD2E34809AE}"/>
    <cellStyle name="Normal 2 3 3 2 3 4 2" xfId="21651" xr:uid="{661773CA-D21C-42C3-85D6-CCD3C43DE948}"/>
    <cellStyle name="Normal 2 3 3 2 3 5" xfId="13313" xr:uid="{37B14E38-C30B-4C67-A7AC-2144D174C23D}"/>
    <cellStyle name="Normal 2 3 3 2 3 6" xfId="18716" xr:uid="{5440E05A-22E4-4117-867A-255C8068EAC1}"/>
    <cellStyle name="Normal 2 3 3 2 4" xfId="3440" xr:uid="{13142C0C-4513-4637-8ED9-4DBAEB969637}"/>
    <cellStyle name="Normal 2 3 3 2 4 2" xfId="4875" xr:uid="{474CF86C-81A5-4B63-B798-AC1D3F9CFA87}"/>
    <cellStyle name="Normal 2 3 3 2 4 2 2" xfId="7811" xr:uid="{D2541873-E1F1-460C-8EB4-AD683ECC9383}"/>
    <cellStyle name="Normal 2 3 3 2 4 2 2 2" xfId="23495" xr:uid="{8A98A8E9-8D3A-4A0E-A757-E7142FD1226F}"/>
    <cellStyle name="Normal 2 3 3 2 4 2 3" xfId="15961" xr:uid="{37EFB5C0-49C6-467E-9D9A-B3CE485AFA8E}"/>
    <cellStyle name="Normal 2 3 3 2 4 2 4" xfId="20588" xr:uid="{267016C2-5B2F-4D0E-B3C5-C5C92C3A7AE7}"/>
    <cellStyle name="Normal 2 3 3 2 4 3" xfId="6385" xr:uid="{7D25DA4B-9106-40D3-B010-F2E8A13AF6C2}"/>
    <cellStyle name="Normal 2 3 3 2 4 3 2" xfId="22069" xr:uid="{C27BE1DD-6F8F-4867-A0A4-44ECB51E76AA}"/>
    <cellStyle name="Normal 2 3 3 2 4 4" xfId="13315" xr:uid="{B475F1DF-E3DE-4CCC-9348-EBD5E422C8F7}"/>
    <cellStyle name="Normal 2 3 3 2 4 5" xfId="19161" xr:uid="{9048BCCE-64EC-49E9-B1CD-A4BC1AD45169}"/>
    <cellStyle name="Normal 2 3 3 2 5" xfId="4164" xr:uid="{408FB7C9-E900-4735-A765-773D29B1CB75}"/>
    <cellStyle name="Normal 2 3 3 2 5 2" xfId="7100" xr:uid="{0AF7E43B-1D95-4F80-BEC5-D72DA08F8BF4}"/>
    <cellStyle name="Normal 2 3 3 2 5 2 2" xfId="22784" xr:uid="{CE576559-8BD1-4BC0-B78E-4E5FF69BB854}"/>
    <cellStyle name="Normal 2 3 3 2 5 3" xfId="15954" xr:uid="{D05FFE4E-046F-421A-AD1B-62CD1C7E3739}"/>
    <cellStyle name="Normal 2 3 3 2 5 4" xfId="19877" xr:uid="{8DBD8239-2D71-4D01-A873-2BEC9C6091FA}"/>
    <cellStyle name="Normal 2 3 3 2 6" xfId="5674" xr:uid="{30118EB6-DDED-4B0D-B5FA-D818D72F165F}"/>
    <cellStyle name="Normal 2 3 3 2 6 2" xfId="21358" xr:uid="{13EE1692-53A0-472E-8551-F06F2E6601E8}"/>
    <cellStyle name="Normal 2 3 3 2 7" xfId="2259" xr:uid="{97653151-A28B-46F0-B27C-954977412BBB}"/>
    <cellStyle name="Normal 2 3 3 2 7 2" xfId="18350" xr:uid="{74DAAAB7-CCA8-4B3B-9CFF-855CD8D6C847}"/>
    <cellStyle name="Normal 2 3 3 2 8" xfId="13308" xr:uid="{3A3142CD-CC7D-4A5C-A396-2B867FC7088B}"/>
    <cellStyle name="Normal 2 3 3 2 9" xfId="17930" xr:uid="{D3A38FD9-0C77-43F0-BB81-24D8D36B477F}"/>
    <cellStyle name="Normal 2 3 3 3" xfId="2351" xr:uid="{DADDF97F-3E88-41EF-9389-843E1ED5D318}"/>
    <cellStyle name="Normal 2 3 3 3 2" xfId="2941" xr:uid="{E3716D27-C6D0-43E4-8422-F0B83E2AA6EE}"/>
    <cellStyle name="Normal 2 3 3 3 2 2" xfId="3814" xr:uid="{1FC0A119-68F0-4FF9-BE9B-5308872F2CCC}"/>
    <cellStyle name="Normal 2 3 3 3 2 2 2" xfId="5247" xr:uid="{4CFA2407-6744-407E-A261-ABCE0D2AF3D1}"/>
    <cellStyle name="Normal 2 3 3 3 2 2 2 2" xfId="8183" xr:uid="{F9BD59C9-D615-4671-8761-B0A3C87277CA}"/>
    <cellStyle name="Normal 2 3 3 3 2 2 2 2 2" xfId="23867" xr:uid="{F249A7EC-BAAE-41C7-9C15-C75FF830DAE5}"/>
    <cellStyle name="Normal 2 3 3 3 2 2 2 3" xfId="15964" xr:uid="{478BCE29-85FD-4F5E-A6F1-90A4FC61EF84}"/>
    <cellStyle name="Normal 2 3 3 3 2 2 2 4" xfId="20960" xr:uid="{F2D066C0-5F3D-4888-AB52-9A1732E17310}"/>
    <cellStyle name="Normal 2 3 3 3 2 2 3" xfId="6757" xr:uid="{ADDF20BE-8F61-466D-8972-82D2F2C724C0}"/>
    <cellStyle name="Normal 2 3 3 3 2 2 3 2" xfId="22441" xr:uid="{FB7B71CA-0A23-4C48-8E34-8A46E90A3D43}"/>
    <cellStyle name="Normal 2 3 3 3 2 2 4" xfId="13318" xr:uid="{8C53FEE7-6BD6-4C5A-ACE2-4C81D6D640D3}"/>
    <cellStyle name="Normal 2 3 3 3 2 2 5" xfId="19533" xr:uid="{6FAA5726-237F-4D0E-BECF-D0D4736AA4D1}"/>
    <cellStyle name="Normal 2 3 3 3 2 3" xfId="4536" xr:uid="{56C46C42-F605-4B2A-B553-295DB5E12D14}"/>
    <cellStyle name="Normal 2 3 3 3 2 3 2" xfId="7472" xr:uid="{5608938A-950E-4EBD-A50E-5F24099E5F79}"/>
    <cellStyle name="Normal 2 3 3 3 2 3 2 2" xfId="23156" xr:uid="{6D925DB3-262F-4FC8-9A8A-8B39A53408DE}"/>
    <cellStyle name="Normal 2 3 3 3 2 3 3" xfId="15963" xr:uid="{57CC0AB9-C81D-4C4F-A71C-6DE8581CDF9C}"/>
    <cellStyle name="Normal 2 3 3 3 2 3 4" xfId="20249" xr:uid="{F5B12B1E-D48D-4D4C-8A98-9958124A0A83}"/>
    <cellStyle name="Normal 2 3 3 3 2 4" xfId="6046" xr:uid="{7DF24DB5-5A0F-454D-BE6A-8179CB6E5CF2}"/>
    <cellStyle name="Normal 2 3 3 3 2 4 2" xfId="21730" xr:uid="{7AEC956F-F464-42D6-A79C-5C41A19EAEFC}"/>
    <cellStyle name="Normal 2 3 3 3 2 5" xfId="13317" xr:uid="{982CE61D-2E82-43F8-A0AF-8618B17E0339}"/>
    <cellStyle name="Normal 2 3 3 3 2 6" xfId="18795" xr:uid="{C3DD12F5-4973-4962-80FF-637BF4CB8D38}"/>
    <cellStyle name="Normal 2 3 3 3 3" xfId="3519" xr:uid="{BBC978E0-BCF1-4504-9581-F2C4446816DD}"/>
    <cellStyle name="Normal 2 3 3 3 3 2" xfId="4954" xr:uid="{C30FBD73-D2AB-4833-9350-D4CF1DFD9B1A}"/>
    <cellStyle name="Normal 2 3 3 3 3 2 2" xfId="7890" xr:uid="{49A13F0F-B803-4B7F-9607-8164A81C59DF}"/>
    <cellStyle name="Normal 2 3 3 3 3 2 2 2" xfId="23574" xr:uid="{7FE1CF0F-989B-49EC-A800-D635A7110D68}"/>
    <cellStyle name="Normal 2 3 3 3 3 2 3" xfId="15965" xr:uid="{4820FEA9-B38D-4079-8A62-C148C3AFF32C}"/>
    <cellStyle name="Normal 2 3 3 3 3 2 4" xfId="20667" xr:uid="{A9A049C3-1322-4FC4-9FE5-86AB3CDF8A79}"/>
    <cellStyle name="Normal 2 3 3 3 3 3" xfId="6464" xr:uid="{C99F22E6-4E9B-4740-A7CC-6A3D3A990BFA}"/>
    <cellStyle name="Normal 2 3 3 3 3 3 2" xfId="22148" xr:uid="{491FB5A1-5B8D-4F0B-A9A0-9B637FF0C3E0}"/>
    <cellStyle name="Normal 2 3 3 3 3 4" xfId="13319" xr:uid="{A48579A3-A761-4EB2-8F51-21D5945D5950}"/>
    <cellStyle name="Normal 2 3 3 3 3 5" xfId="19240" xr:uid="{344FF590-4F6E-4665-98D2-ED4F79C1271F}"/>
    <cellStyle name="Normal 2 3 3 3 4" xfId="4243" xr:uid="{C69797A7-A8E6-4435-B32E-756CFD5F50A5}"/>
    <cellStyle name="Normal 2 3 3 3 4 2" xfId="7179" xr:uid="{27DAD0C4-4A94-4E75-99DE-BCA6422F1E3E}"/>
    <cellStyle name="Normal 2 3 3 3 4 2 2" xfId="22863" xr:uid="{648870D7-7CB6-45D3-8CE3-D0096207F9B0}"/>
    <cellStyle name="Normal 2 3 3 3 4 3" xfId="15962" xr:uid="{E59F0D99-0FD6-4A3A-9D20-532A4FED1EF6}"/>
    <cellStyle name="Normal 2 3 3 3 4 4" xfId="19956" xr:uid="{55AE3B96-6D84-40C8-970A-601FFBC3FC06}"/>
    <cellStyle name="Normal 2 3 3 3 5" xfId="5753" xr:uid="{A40C3A96-D8FC-4528-BEDC-E58FE9779F3C}"/>
    <cellStyle name="Normal 2 3 3 3 5 2" xfId="21437" xr:uid="{283995BF-1C43-4F72-8CE6-7D7EC2DBDCCF}"/>
    <cellStyle name="Normal 2 3 3 3 6" xfId="13316" xr:uid="{E35871A9-7F8C-4079-8AE4-89DAAC74F907}"/>
    <cellStyle name="Normal 2 3 3 3 7" xfId="18432" xr:uid="{F45D3DC0-2BFE-4685-9BAE-BDFD4E220A28}"/>
    <cellStyle name="Normal 2 3 3 4" xfId="2791" xr:uid="{4A904057-33CD-45BD-BB43-6D89EC650C36}"/>
    <cellStyle name="Normal 2 3 3 4 2" xfId="3671" xr:uid="{C8F7023E-FDD7-456E-AA13-996B56F0B539}"/>
    <cellStyle name="Normal 2 3 3 4 2 2" xfId="5104" xr:uid="{27FFBBAD-972D-4A6C-BD69-02D60B167A5A}"/>
    <cellStyle name="Normal 2 3 3 4 2 2 2" xfId="8040" xr:uid="{C6691532-20DA-452E-9263-F87C263A1800}"/>
    <cellStyle name="Normal 2 3 3 4 2 2 2 2" xfId="23724" xr:uid="{26C603D1-3093-40D3-A6A1-B6519607413D}"/>
    <cellStyle name="Normal 2 3 3 4 2 2 3" xfId="15967" xr:uid="{39C95363-2E2C-410B-866F-55A2773C38C4}"/>
    <cellStyle name="Normal 2 3 3 4 2 2 4" xfId="20817" xr:uid="{B197EC56-3F6C-469A-B7B8-B456209F95A3}"/>
    <cellStyle name="Normal 2 3 3 4 2 3" xfId="6614" xr:uid="{7B483E2C-B89B-4156-8648-152C1A7F70DC}"/>
    <cellStyle name="Normal 2 3 3 4 2 3 2" xfId="22298" xr:uid="{7EF34874-B446-4558-B86B-461127A6E331}"/>
    <cellStyle name="Normal 2 3 3 4 2 4" xfId="13321" xr:uid="{10715C69-7F1C-4242-AF32-D0F82A2B814B}"/>
    <cellStyle name="Normal 2 3 3 4 2 5" xfId="19390" xr:uid="{F5B1E3FE-2344-419A-BFB9-67531906043D}"/>
    <cellStyle name="Normal 2 3 3 4 3" xfId="4393" xr:uid="{427149E9-231B-42B2-9D82-C7F6EFDDA45D}"/>
    <cellStyle name="Normal 2 3 3 4 3 2" xfId="7329" xr:uid="{418E96F3-E3BE-444D-89FF-9F02B012774D}"/>
    <cellStyle name="Normal 2 3 3 4 3 2 2" xfId="23013" xr:uid="{5734F04D-5A2E-41FF-A1D6-1633AF0D7B98}"/>
    <cellStyle name="Normal 2 3 3 4 3 3" xfId="15966" xr:uid="{9A21EE9E-F1BE-4549-BDEE-70D4220F95D7}"/>
    <cellStyle name="Normal 2 3 3 4 3 4" xfId="20106" xr:uid="{26538499-4FB1-49BD-8534-996B13D4E35F}"/>
    <cellStyle name="Normal 2 3 3 4 4" xfId="5903" xr:uid="{7363994D-4FE8-4433-861D-A5CA1D7BEEFC}"/>
    <cellStyle name="Normal 2 3 3 4 4 2" xfId="21587" xr:uid="{A41366AB-EE9A-4FA8-9BA5-9C0DD65389BC}"/>
    <cellStyle name="Normal 2 3 3 4 5" xfId="13320" xr:uid="{687EC3E1-A16A-424B-AAB2-0B7210662D2D}"/>
    <cellStyle name="Normal 2 3 3 4 6" xfId="18649" xr:uid="{C4ECE4CD-2CE2-45BC-9D9B-D8D0059CD9FF}"/>
    <cellStyle name="Normal 2 3 3 5" xfId="3362" xr:uid="{26B5668E-DE2D-4494-9B48-F350E5EB7009}"/>
    <cellStyle name="Normal 2 3 3 5 2" xfId="4797" xr:uid="{D430F040-740F-45F5-8687-5DC6356E7FDE}"/>
    <cellStyle name="Normal 2 3 3 5 2 2" xfId="7733" xr:uid="{3944F07B-228D-4CE2-BCCD-6102996B4596}"/>
    <cellStyle name="Normal 2 3 3 5 2 2 2" xfId="23417" xr:uid="{3394606B-7F6A-4B4A-8255-AE7A576351C5}"/>
    <cellStyle name="Normal 2 3 3 5 2 3" xfId="15968" xr:uid="{55E590FA-FD2B-43A8-AE36-1E7315EF8E8C}"/>
    <cellStyle name="Normal 2 3 3 5 2 4" xfId="20510" xr:uid="{B9B5168C-0A22-4614-BB9A-4620EE7F95BA}"/>
    <cellStyle name="Normal 2 3 3 5 3" xfId="6307" xr:uid="{029FFDF0-B861-48B1-B128-B51C4B96B030}"/>
    <cellStyle name="Normal 2 3 3 5 3 2" xfId="21991" xr:uid="{D1FF94CA-FF9F-4534-B015-1A21BA2E52B2}"/>
    <cellStyle name="Normal 2 3 3 5 4" xfId="13322" xr:uid="{DB55B58D-8ED4-46F3-8AD1-DF75C9741AE8}"/>
    <cellStyle name="Normal 2 3 3 5 5" xfId="19083" xr:uid="{B48F6603-AE07-4F9F-8E82-01D2D6086626}"/>
    <cellStyle name="Normal 2 3 3 6" xfId="4086" xr:uid="{BFA0C49C-7AC8-4EB1-AFAD-F50705E6B8C4}"/>
    <cellStyle name="Normal 2 3 3 6 2" xfId="7022" xr:uid="{8702B821-4804-42F2-89BF-884478ABEED4}"/>
    <cellStyle name="Normal 2 3 3 6 2 2" xfId="22706" xr:uid="{83ABB28E-BAB0-4A2C-A4E2-B1DB388C25C8}"/>
    <cellStyle name="Normal 2 3 3 6 3" xfId="14933" xr:uid="{0C080341-1D57-4A39-8F3F-3E99647C671C}"/>
    <cellStyle name="Normal 2 3 3 6 4" xfId="19799" xr:uid="{638B05DB-C99B-4F6C-9F50-30D5FDD97C9F}"/>
    <cellStyle name="Normal 2 3 3 7" xfId="5596" xr:uid="{C518746F-D22A-45D9-916A-DCF2CE4B1CD2}"/>
    <cellStyle name="Normal 2 3 3 7 2" xfId="21280" xr:uid="{8FAB8BFF-50C0-4618-AA2D-9102F6FDA2AD}"/>
    <cellStyle name="Normal 2 3 3 8" xfId="11275" xr:uid="{2BF54342-6F10-4C88-8645-F1B5DD9FCB3D}"/>
    <cellStyle name="Normal 2 3 3 8 2" xfId="24736" xr:uid="{1E7A60DD-7E8F-489D-A2FA-56CD9C5A4949}"/>
    <cellStyle name="Normal 2 3 3 9" xfId="2133" xr:uid="{809108B1-8FBA-492D-AB0A-4401CA546D5C}"/>
    <cellStyle name="Normal 2 3 3 9 2" xfId="18258" xr:uid="{6B96B758-0AEF-47B2-8B42-6A7C33F2A4BB}"/>
    <cellStyle name="Normal 2 3 4" xfId="2307" xr:uid="{E39BCA03-0A57-4BC7-8945-2D7A8F21C4DD}"/>
    <cellStyle name="Normal 2 3 4 2" xfId="11276" xr:uid="{C5A0EA34-6372-401A-AD04-C5F138B96A42}"/>
    <cellStyle name="Normal 2 3 4 2 2" xfId="17367" xr:uid="{8031F1F4-931E-45DD-A8B0-B68B8C1D53A2}"/>
    <cellStyle name="Normal 2 3 4 3" xfId="14743" xr:uid="{77367D04-4445-49C5-9E6C-AC2E84CB912D}"/>
    <cellStyle name="Normal 2 3 5" xfId="2744" xr:uid="{67638F20-BF2E-4586-908F-B6B771E74284}"/>
    <cellStyle name="Normal 2 3 5 2" xfId="17381" xr:uid="{64253B23-4A89-4FAE-AAF2-D7C42E66779C}"/>
    <cellStyle name="Normal 2 3 5 3" xfId="14757" xr:uid="{F50D7DE3-F4F1-4554-81FB-8A7CF16C9959}"/>
    <cellStyle name="Normal 2 3 6" xfId="3128" xr:uid="{A080EFF6-86A9-4699-89D0-1223221D3117}"/>
    <cellStyle name="Normal 2 3 7" xfId="11271" xr:uid="{DD5C0D15-7E0A-45B6-820A-86ED6B35E6A3}"/>
    <cellStyle name="Normal 2 3 7 2" xfId="24732" xr:uid="{7EDD83C3-069F-4885-8079-54067A1D8E0A}"/>
    <cellStyle name="Normal 2 4" xfId="441" xr:uid="{6D3E048E-D0BF-4020-A9EA-9D74B117862F}"/>
    <cellStyle name="Normal 2 4 10" xfId="5547" xr:uid="{55168A46-03B0-47AA-9263-C74243F3FAA1}"/>
    <cellStyle name="Normal 2 4 10 2" xfId="21231" xr:uid="{16E91B92-AA93-4D6D-950C-AE7433D74BB8}"/>
    <cellStyle name="Normal 2 4 11" xfId="11277" xr:uid="{A93B5F5E-E96B-4483-8F9D-EA526124A2FF}"/>
    <cellStyle name="Normal 2 4 12" xfId="1865" xr:uid="{28848813-9EE5-47B9-8D1E-1D96437E5D52}"/>
    <cellStyle name="Normal 2 4 12 2" xfId="18120" xr:uid="{86CA4CBD-FA94-4BF1-948E-0545849DEA8E}"/>
    <cellStyle name="Normal 2 4 2" xfId="442" xr:uid="{28287218-8752-4BDA-AC9D-A098801CECA2}"/>
    <cellStyle name="Normal 2 4 2 2" xfId="2472" xr:uid="{EF4E1F3C-6F79-46B0-9524-660DB88DCACD}"/>
    <cellStyle name="Normal 2 4 2 3" xfId="11278" xr:uid="{FDFE262C-36C9-470E-9884-3F831BF392F1}"/>
    <cellStyle name="Normal 2 4 3" xfId="2471" xr:uid="{4A34CE2A-939D-4556-92BF-2B7D9274F092}"/>
    <cellStyle name="Normal 2 4 3 2" xfId="11279" xr:uid="{D2F33C25-D612-4D3E-B076-EC293F4DE80F}"/>
    <cellStyle name="Normal 2 4 4" xfId="2078" xr:uid="{AE487B7C-519A-474D-B2FF-9CF7705C5604}"/>
    <cellStyle name="Normal 2 4 5" xfId="2661" xr:uid="{9727B6C1-9D12-42BC-8F87-CCDE4AFC2723}"/>
    <cellStyle name="Normal 2 4 5 2" xfId="3607" xr:uid="{B7F2194D-3713-44BA-8588-DA8504F33A74}"/>
    <cellStyle name="Normal 2 4 5 2 2" xfId="5041" xr:uid="{2A3D7ED8-088F-4475-86E6-DECC57C7657A}"/>
    <cellStyle name="Normal 2 4 5 2 2 2" xfId="7977" xr:uid="{E4CEC55F-58A1-4369-83F1-1C3D58B32183}"/>
    <cellStyle name="Normal 2 4 5 2 2 2 2" xfId="23661" xr:uid="{4FAEF803-F9CB-4091-A6D5-C642E2A7D15A}"/>
    <cellStyle name="Normal 2 4 5 2 2 3" xfId="20754" xr:uid="{216B5017-FCDC-43CB-9417-4BAFC1FE8520}"/>
    <cellStyle name="Normal 2 4 5 2 3" xfId="6551" xr:uid="{8A3B7282-CDBF-483D-8AD8-04707F7C9565}"/>
    <cellStyle name="Normal 2 4 5 2 3 2" xfId="22235" xr:uid="{799230C3-4CD9-403E-AD9C-E6B0D9212220}"/>
    <cellStyle name="Normal 2 4 5 2 4" xfId="19327" xr:uid="{FC6C9B00-59F9-42B1-86FB-EEAFD756B7D8}"/>
    <cellStyle name="Normal 2 4 5 3" xfId="4330" xr:uid="{81284D0F-6B5B-40E7-92B3-425DDB9EEEFB}"/>
    <cellStyle name="Normal 2 4 5 3 2" xfId="7266" xr:uid="{8A7ADBF7-F6A8-4B9E-81E3-5A482D4BA8A3}"/>
    <cellStyle name="Normal 2 4 5 3 2 2" xfId="22950" xr:uid="{708DCC9F-7D3B-4F96-BD87-F744E3BB2101}"/>
    <cellStyle name="Normal 2 4 5 3 3" xfId="20043" xr:uid="{72E6BB91-B088-4352-98B2-92294DBCE69D}"/>
    <cellStyle name="Normal 2 4 5 4" xfId="5840" xr:uid="{89DC6308-6B78-4CC2-A34D-9B361A8DF5D2}"/>
    <cellStyle name="Normal 2 4 5 4 2" xfId="21524" xr:uid="{4F3B93CF-A44D-4A91-9184-5BD605694A34}"/>
    <cellStyle name="Normal 2 4 5 5" xfId="18576" xr:uid="{20B82974-4C1A-47AC-988D-E89687799051}"/>
    <cellStyle name="Normal 2 4 6" xfId="3129" xr:uid="{1E639D15-67DC-4D57-8363-C7459224F6D4}"/>
    <cellStyle name="Normal 2 4 6 2" xfId="3946" xr:uid="{033914E6-2A90-4CF7-9225-B885248393E9}"/>
    <cellStyle name="Normal 2 4 6 2 2" xfId="5379" xr:uid="{7DD74BFE-A635-4DF1-B468-736D65CCF45C}"/>
    <cellStyle name="Normal 2 4 6 2 2 2" xfId="8315" xr:uid="{4934630E-22DA-4DDC-93F0-90266A98BF51}"/>
    <cellStyle name="Normal 2 4 6 2 2 2 2" xfId="23999" xr:uid="{B246FC78-4D17-44C7-9745-AFE58852A4D2}"/>
    <cellStyle name="Normal 2 4 6 2 2 3" xfId="21092" xr:uid="{BCAA540C-1FF8-49E0-A9A3-B3033DACF0BB}"/>
    <cellStyle name="Normal 2 4 6 2 3" xfId="6889" xr:uid="{7989E118-0E8E-487A-A321-E621385C6469}"/>
    <cellStyle name="Normal 2 4 6 2 3 2" xfId="22573" xr:uid="{A74D52DA-41E7-49A6-819A-EE09073920E1}"/>
    <cellStyle name="Normal 2 4 6 2 4" xfId="19665" xr:uid="{D0BFCA1A-7A22-4785-A61A-51A7158B17B7}"/>
    <cellStyle name="Normal 2 4 6 3" xfId="4668" xr:uid="{67066AB1-3F5C-4CDD-BB02-FB8656C20915}"/>
    <cellStyle name="Normal 2 4 6 3 2" xfId="7604" xr:uid="{E735AAE5-9200-4AA5-91FB-B48D773A7230}"/>
    <cellStyle name="Normal 2 4 6 3 2 2" xfId="23288" xr:uid="{F9F127B4-5FE5-423D-AB6C-0DEB0A685D3C}"/>
    <cellStyle name="Normal 2 4 6 3 3" xfId="20381" xr:uid="{69E5A81C-15F3-4A0B-884F-84298C207D58}"/>
    <cellStyle name="Normal 2 4 6 4" xfId="6178" xr:uid="{D2676AB5-B43C-4B06-A0B1-9EAA20A0111A}"/>
    <cellStyle name="Normal 2 4 6 4 2" xfId="21862" xr:uid="{761C3760-41BE-470F-A40B-F0988E39ACB7}"/>
    <cellStyle name="Normal 2 4 6 5" xfId="18941" xr:uid="{A7A71577-DF8C-41FC-BA20-48069CD8FBED}"/>
    <cellStyle name="Normal 2 4 7" xfId="3294" xr:uid="{658FE1AB-8F23-428E-AD53-757F0B0578F6}"/>
    <cellStyle name="Normal 2 4 7 2" xfId="4011" xr:uid="{6DE1B32F-BF70-4062-A8E0-64E8DF502747}"/>
    <cellStyle name="Normal 2 4 7 2 2" xfId="5444" xr:uid="{8D17F5A5-EEEC-4829-BB7A-60FB4C73DECD}"/>
    <cellStyle name="Normal 2 4 7 2 2 2" xfId="8380" xr:uid="{8048142E-42FF-4999-8381-D72DF7410EBA}"/>
    <cellStyle name="Normal 2 4 7 2 2 2 2" xfId="24064" xr:uid="{5D830D5D-0F4B-4358-895A-4BBBF16EECE8}"/>
    <cellStyle name="Normal 2 4 7 2 2 3" xfId="21157" xr:uid="{4CF920DD-601F-4C86-B43F-557226618DF7}"/>
    <cellStyle name="Normal 2 4 7 2 3" xfId="6954" xr:uid="{4C9854A0-571C-466E-98CB-7EB2E003EE72}"/>
    <cellStyle name="Normal 2 4 7 2 3 2" xfId="22638" xr:uid="{47627ED3-BEBB-4E86-9B28-23FF9D011606}"/>
    <cellStyle name="Normal 2 4 7 2 4" xfId="19730" xr:uid="{7DB2DBCC-8870-4719-8BFE-A3806C3115A6}"/>
    <cellStyle name="Normal 2 4 7 3" xfId="4733" xr:uid="{37BBB1D1-DF92-4E0C-8B12-ABC19B823DA3}"/>
    <cellStyle name="Normal 2 4 7 3 2" xfId="7669" xr:uid="{ABFEDB80-2C2A-4988-8D54-491ADC764A8D}"/>
    <cellStyle name="Normal 2 4 7 3 2 2" xfId="23353" xr:uid="{9FB24543-9BD6-4652-9462-D7F102AED05C}"/>
    <cellStyle name="Normal 2 4 7 3 3" xfId="20446" xr:uid="{EB7E1FCD-6230-4642-B5FB-BE6612C65858}"/>
    <cellStyle name="Normal 2 4 7 4" xfId="6243" xr:uid="{1D8D9ED1-88FC-46D2-8DAC-0DA3A814A984}"/>
    <cellStyle name="Normal 2 4 7 4 2" xfId="21927" xr:uid="{D86AD519-4D6A-421F-8F9F-8CDC7C4D025B}"/>
    <cellStyle name="Normal 2 4 7 5" xfId="19019" xr:uid="{EA834FC7-CD3D-473D-8316-627F049995BA}"/>
    <cellStyle name="Normal 2 4 8" xfId="3311" xr:uid="{805EE9CB-1E67-4536-81CD-5A8914867F6D}"/>
    <cellStyle name="Normal 2 4 8 2" xfId="4748" xr:uid="{AB53C88C-5F9F-4B33-B045-168759EF6F35}"/>
    <cellStyle name="Normal 2 4 8 2 2" xfId="7684" xr:uid="{CD88E98A-E835-46E7-9D79-37E4DACCA3E8}"/>
    <cellStyle name="Normal 2 4 8 2 2 2" xfId="23368" xr:uid="{6B2980AD-ED65-44C6-994B-8FF108BA63A0}"/>
    <cellStyle name="Normal 2 4 8 2 3" xfId="20461" xr:uid="{C257D02E-EB00-4916-A9BD-AED8CF94D4C1}"/>
    <cellStyle name="Normal 2 4 8 3" xfId="6258" xr:uid="{77FB1DD7-4334-4FAB-A075-B67A011DB0E4}"/>
    <cellStyle name="Normal 2 4 8 3 2" xfId="21942" xr:uid="{E727DAD0-59A2-4310-9B87-E765B9D5D50B}"/>
    <cellStyle name="Normal 2 4 8 4" xfId="19034" xr:uid="{4187257E-299D-49F1-B104-D66D072B33DB}"/>
    <cellStyle name="Normal 2 4 9" xfId="4035" xr:uid="{AF8B2899-BD18-4A68-8612-0886C8939C95}"/>
    <cellStyle name="Normal 2 4 9 2" xfId="6971" xr:uid="{C38FD8DD-E693-4946-86E6-B9895DBDF11A}"/>
    <cellStyle name="Normal 2 4 9 2 2" xfId="22655" xr:uid="{D268B06F-DF9E-4277-840C-BAA2A0EDE569}"/>
    <cellStyle name="Normal 2 4 9 3" xfId="19748" xr:uid="{FA264871-1EF1-4E20-8D7C-043A02ACBD61}"/>
    <cellStyle name="Normal 2 5" xfId="443" xr:uid="{99052FAE-9F41-4338-A9D7-978BD85CF0A1}"/>
    <cellStyle name="Normal 2 5 2" xfId="893" xr:uid="{56A4F7BF-40B1-4AE1-B631-702642DEE2BD}"/>
    <cellStyle name="Normal 2 5 2 10" xfId="17809" xr:uid="{0FF198B3-C527-4521-A68F-20DBE148D5D9}"/>
    <cellStyle name="Normal 2 5 2 2" xfId="2373" xr:uid="{E0AF0111-96D9-4BAA-A929-FBC08303650B}"/>
    <cellStyle name="Normal 2 5 2 2 2" xfId="2961" xr:uid="{75C86D9C-2C3B-4B0C-AE29-5CDB22834AA7}"/>
    <cellStyle name="Normal 2 5 2 2 2 2" xfId="3834" xr:uid="{E089B4F4-13AE-4C82-B8D9-8864D6E2D44D}"/>
    <cellStyle name="Normal 2 5 2 2 2 2 2" xfId="5267" xr:uid="{7B17EAAF-296A-4799-96A6-7306BEDCB5E8}"/>
    <cellStyle name="Normal 2 5 2 2 2 2 2 2" xfId="8203" xr:uid="{3372AD3C-936E-4E1C-9E12-5C9058CEBBF5}"/>
    <cellStyle name="Normal 2 5 2 2 2 2 2 2 2" xfId="23887" xr:uid="{087BC0D8-E28E-4E13-A10E-CEB5AC8DF058}"/>
    <cellStyle name="Normal 2 5 2 2 2 2 2 3" xfId="15972" xr:uid="{D358149B-5E22-4C1D-A232-08FED504D0FB}"/>
    <cellStyle name="Normal 2 5 2 2 2 2 2 4" xfId="20980" xr:uid="{1BA4BBD4-B7EE-4E10-86BF-0973D5B759DB}"/>
    <cellStyle name="Normal 2 5 2 2 2 2 3" xfId="6777" xr:uid="{8EE3F5C0-B78B-479C-BF69-7D443296CBB9}"/>
    <cellStyle name="Normal 2 5 2 2 2 2 3 2" xfId="22461" xr:uid="{74EEF417-D8BE-42AA-AAC3-A615D9F5534C}"/>
    <cellStyle name="Normal 2 5 2 2 2 2 4" xfId="13326" xr:uid="{EF7F96EC-64A6-49A3-9059-5497EF06D223}"/>
    <cellStyle name="Normal 2 5 2 2 2 2 5" xfId="19553" xr:uid="{0C4DA2F7-D33C-48D7-A372-4253EE2C1894}"/>
    <cellStyle name="Normal 2 5 2 2 2 3" xfId="4556" xr:uid="{08AD46D0-FB43-42C3-96CB-E13DB858F428}"/>
    <cellStyle name="Normal 2 5 2 2 2 3 2" xfId="7492" xr:uid="{C6398A70-17CF-4CFB-B07C-D97751985312}"/>
    <cellStyle name="Normal 2 5 2 2 2 3 2 2" xfId="23176" xr:uid="{7764BBEE-D77F-4EA0-A004-207B93DDE9E5}"/>
    <cellStyle name="Normal 2 5 2 2 2 3 3" xfId="15971" xr:uid="{A607963F-40DF-43AC-916C-7B42424F5459}"/>
    <cellStyle name="Normal 2 5 2 2 2 3 4" xfId="20269" xr:uid="{C71E98A1-7073-4992-B84B-5662F159DC4C}"/>
    <cellStyle name="Normal 2 5 2 2 2 4" xfId="6066" xr:uid="{FA098563-309E-4ADB-AA7F-BECA32776B6E}"/>
    <cellStyle name="Normal 2 5 2 2 2 4 2" xfId="21750" xr:uid="{9873462F-78AE-4BDE-9C53-A416EA5F43D7}"/>
    <cellStyle name="Normal 2 5 2 2 2 5" xfId="13325" xr:uid="{4018E0D0-D995-4DB8-B65F-8F03EA9E68F0}"/>
    <cellStyle name="Normal 2 5 2 2 2 6" xfId="18815" xr:uid="{D7E5FA54-5D16-494C-A817-A2AF8854323F}"/>
    <cellStyle name="Normal 2 5 2 2 3" xfId="3539" xr:uid="{57995A8C-4EB2-4E6F-9C11-77273AD6E2B5}"/>
    <cellStyle name="Normal 2 5 2 2 3 2" xfId="4974" xr:uid="{0940993D-03A3-48DD-9959-9B586531527C}"/>
    <cellStyle name="Normal 2 5 2 2 3 2 2" xfId="7910" xr:uid="{FED175BB-9B14-47E6-94FA-F6C6DF34D6EE}"/>
    <cellStyle name="Normal 2 5 2 2 3 2 2 2" xfId="23594" xr:uid="{1BCCCF99-724F-4A50-A47B-9B256320A97F}"/>
    <cellStyle name="Normal 2 5 2 2 3 2 3" xfId="15973" xr:uid="{7A76F7CF-74BC-4C0D-97E2-89B5590375A7}"/>
    <cellStyle name="Normal 2 5 2 2 3 2 4" xfId="20687" xr:uid="{D05EF965-40AD-4108-94C3-40B2923F9C9D}"/>
    <cellStyle name="Normal 2 5 2 2 3 3" xfId="6484" xr:uid="{1FFF63BE-AEF1-41B1-B1A7-4674E9E397A5}"/>
    <cellStyle name="Normal 2 5 2 2 3 3 2" xfId="22168" xr:uid="{AE34CD4B-4FD5-42F0-B37B-08F1FE276968}"/>
    <cellStyle name="Normal 2 5 2 2 3 4" xfId="13327" xr:uid="{9A307C44-3945-4A4B-9685-5C66754A8A0E}"/>
    <cellStyle name="Normal 2 5 2 2 3 5" xfId="19260" xr:uid="{A9EA68CA-67CD-4F3E-842A-908B8E56A2B7}"/>
    <cellStyle name="Normal 2 5 2 2 4" xfId="4263" xr:uid="{3041EB98-3D2A-47DB-B541-D1CF61DA86EC}"/>
    <cellStyle name="Normal 2 5 2 2 4 2" xfId="7199" xr:uid="{34274E72-94D9-4DCF-86F6-AE3174C4BC38}"/>
    <cellStyle name="Normal 2 5 2 2 4 2 2" xfId="22883" xr:uid="{72D7C6ED-0134-4E74-9C1B-8852206D682B}"/>
    <cellStyle name="Normal 2 5 2 2 4 3" xfId="15970" xr:uid="{DC6C767F-4EE5-43CD-AD80-D7FD84647E6B}"/>
    <cellStyle name="Normal 2 5 2 2 4 4" xfId="19976" xr:uid="{6CC55316-39B3-40D4-B10C-8EFF8856C3F1}"/>
    <cellStyle name="Normal 2 5 2 2 5" xfId="5773" xr:uid="{E004283E-46D9-4EBB-ADAA-F0385CAF62ED}"/>
    <cellStyle name="Normal 2 5 2 2 5 2" xfId="21457" xr:uid="{7396E648-85AB-4141-9E14-49E467D947D2}"/>
    <cellStyle name="Normal 2 5 2 2 6" xfId="13324" xr:uid="{8F388376-0BC1-434E-ADF1-86A537716BAE}"/>
    <cellStyle name="Normal 2 5 2 2 7" xfId="18452" xr:uid="{FE090687-6C33-4643-8646-D6ADCD043374}"/>
    <cellStyle name="Normal 2 5 2 3" xfId="2832" xr:uid="{76A5B34E-88D5-4BCC-9D45-D63A11803BAF}"/>
    <cellStyle name="Normal 2 5 2 3 2" xfId="3705" xr:uid="{7C426B05-8C28-4ED3-9635-B6C2E7B9A9A3}"/>
    <cellStyle name="Normal 2 5 2 3 2 2" xfId="5138" xr:uid="{5026D17C-4DE1-409E-86D3-74F9AD4861BD}"/>
    <cellStyle name="Normal 2 5 2 3 2 2 2" xfId="8074" xr:uid="{90FBC856-0404-4172-AAC6-BCA375135857}"/>
    <cellStyle name="Normal 2 5 2 3 2 2 2 2" xfId="23758" xr:uid="{50F20804-B58D-4B52-9CBA-ECA09484C82E}"/>
    <cellStyle name="Normal 2 5 2 3 2 2 3" xfId="15975" xr:uid="{6A0BE5CB-ED4B-430B-9C77-C572C1D7D0C7}"/>
    <cellStyle name="Normal 2 5 2 3 2 2 4" xfId="20851" xr:uid="{2F1904D5-0FB2-4286-BB66-6E4A671E7FF0}"/>
    <cellStyle name="Normal 2 5 2 3 2 3" xfId="6648" xr:uid="{75FB527A-6980-4E4A-A34C-92124B10CC5E}"/>
    <cellStyle name="Normal 2 5 2 3 2 3 2" xfId="22332" xr:uid="{8B673834-A11C-45B3-B966-3C66231F43CA}"/>
    <cellStyle name="Normal 2 5 2 3 2 4" xfId="13329" xr:uid="{FF89B2E8-7C76-451F-B5D7-CCDBFD223689}"/>
    <cellStyle name="Normal 2 5 2 3 2 5" xfId="19424" xr:uid="{C5C45FD9-4BC5-43FA-AE7C-F11762C5D639}"/>
    <cellStyle name="Normal 2 5 2 3 3" xfId="4427" xr:uid="{90B3D415-EBED-4EC9-9FC1-F1946B0E5139}"/>
    <cellStyle name="Normal 2 5 2 3 3 2" xfId="7363" xr:uid="{CACA1782-5DE5-4A61-9271-C2785F47D332}"/>
    <cellStyle name="Normal 2 5 2 3 3 2 2" xfId="23047" xr:uid="{510BE852-B60D-486E-911D-EF5E52EF7271}"/>
    <cellStyle name="Normal 2 5 2 3 3 3" xfId="15974" xr:uid="{EC25916A-897C-4947-BF6A-00290801BDE5}"/>
    <cellStyle name="Normal 2 5 2 3 3 4" xfId="20140" xr:uid="{B5BFDB4F-8C53-4387-90D1-BAE4D0F67037}"/>
    <cellStyle name="Normal 2 5 2 3 4" xfId="5937" xr:uid="{A944EBFD-0B31-49F1-B63A-5586170AA5A4}"/>
    <cellStyle name="Normal 2 5 2 3 4 2" xfId="21621" xr:uid="{4B963358-BFDB-4AF9-8740-FDEB42902881}"/>
    <cellStyle name="Normal 2 5 2 3 5" xfId="13328" xr:uid="{EF2468A8-6FDD-4B06-BA25-C193433A2386}"/>
    <cellStyle name="Normal 2 5 2 3 6" xfId="18686" xr:uid="{75CB85B8-1480-4307-802C-A2AB960DB053}"/>
    <cellStyle name="Normal 2 5 2 4" xfId="3410" xr:uid="{0F670392-E4FE-4DB7-9DF9-C08E50EB57BE}"/>
    <cellStyle name="Normal 2 5 2 4 2" xfId="4845" xr:uid="{8D387FEE-8299-4081-B825-F509110BE51F}"/>
    <cellStyle name="Normal 2 5 2 4 2 2" xfId="7781" xr:uid="{9C4D122F-25FD-4D4E-A47B-2CE03CE7B2B5}"/>
    <cellStyle name="Normal 2 5 2 4 2 2 2" xfId="23465" xr:uid="{775D6539-5BD1-4164-81DE-8CE291DEF535}"/>
    <cellStyle name="Normal 2 5 2 4 2 3" xfId="15976" xr:uid="{74043C57-8A6E-4F5A-B620-29F0BC6A898F}"/>
    <cellStyle name="Normal 2 5 2 4 2 4" xfId="20558" xr:uid="{78D90DFC-60C1-43A1-941F-37CCF53C7F32}"/>
    <cellStyle name="Normal 2 5 2 4 3" xfId="6355" xr:uid="{E382CA29-8222-4917-9F6F-456104A9F7CB}"/>
    <cellStyle name="Normal 2 5 2 4 3 2" xfId="22039" xr:uid="{47DD25FA-E1ED-435D-BDD3-C84EBC1EAC47}"/>
    <cellStyle name="Normal 2 5 2 4 4" xfId="13330" xr:uid="{3D6FFBC4-9E5E-44E2-9F4B-36E71A76B482}"/>
    <cellStyle name="Normal 2 5 2 4 5" xfId="19131" xr:uid="{B3D189A6-37A0-4DA4-93C4-BE71C439841C}"/>
    <cellStyle name="Normal 2 5 2 5" xfId="4134" xr:uid="{7256E95A-83C6-4B34-A4EC-F5B99E2CFC59}"/>
    <cellStyle name="Normal 2 5 2 5 2" xfId="7070" xr:uid="{A228E1F2-869E-4A44-9384-3A8ECB6C330A}"/>
    <cellStyle name="Normal 2 5 2 5 2 2" xfId="22754" xr:uid="{E74E9355-D2E4-42EC-97A2-6F6FE7B061E1}"/>
    <cellStyle name="Normal 2 5 2 5 3" xfId="15969" xr:uid="{92D46900-A77B-438B-9D71-671893AE3936}"/>
    <cellStyle name="Normal 2 5 2 5 4" xfId="19847" xr:uid="{EFB55B91-4A96-42A4-9027-2506D2DB59B9}"/>
    <cellStyle name="Normal 2 5 2 6" xfId="5644" xr:uid="{E3C3F84E-0379-4024-9DC8-CC8223DD3C1B}"/>
    <cellStyle name="Normal 2 5 2 6 2" xfId="21328" xr:uid="{A96D7129-A022-46F6-8028-A825503A8603}"/>
    <cellStyle name="Normal 2 5 2 7" xfId="11281" xr:uid="{814DF62A-AC15-4DB5-B657-D09461A70D97}"/>
    <cellStyle name="Normal 2 5 2 8" xfId="2227" xr:uid="{75867556-FA97-486B-ACF1-1A48256BB40F}"/>
    <cellStyle name="Normal 2 5 2 8 2" xfId="18319" xr:uid="{E827CA1C-B3A1-4120-B234-B8A9883A41E5}"/>
    <cellStyle name="Normal 2 5 2 9" xfId="13323" xr:uid="{CF4DD92A-19E5-4A53-B34E-B90114BF93D3}"/>
    <cellStyle name="Normal 2 5 3" xfId="2321" xr:uid="{0956F430-19E8-46F2-8DCD-8A7EAF3948BD}"/>
    <cellStyle name="Normal 2 5 3 2" xfId="2911" xr:uid="{F47CD567-C6EF-4287-A627-4878A9CD6270}"/>
    <cellStyle name="Normal 2 5 3 2 2" xfId="3784" xr:uid="{DCECD62E-664A-44FF-B45D-8CBD070C8971}"/>
    <cellStyle name="Normal 2 5 3 2 2 2" xfId="5217" xr:uid="{77277E86-737D-45F2-804B-D24AAE294A5F}"/>
    <cellStyle name="Normal 2 5 3 2 2 2 2" xfId="8153" xr:uid="{392E006F-0D49-40CC-91E6-B184CBAEC66A}"/>
    <cellStyle name="Normal 2 5 3 2 2 2 2 2" xfId="23837" xr:uid="{242FFE4F-CDE6-49A7-91B0-C3629DD07C2A}"/>
    <cellStyle name="Normal 2 5 3 2 2 2 3" xfId="15979" xr:uid="{9E8173E6-2869-47C0-9ACF-CF2EAB058AEC}"/>
    <cellStyle name="Normal 2 5 3 2 2 2 4" xfId="20930" xr:uid="{ADBC3C04-97AB-4B4E-A475-710267B5FDEE}"/>
    <cellStyle name="Normal 2 5 3 2 2 3" xfId="6727" xr:uid="{AB5A1E31-816D-4B7A-99A3-C27063862211}"/>
    <cellStyle name="Normal 2 5 3 2 2 3 2" xfId="22411" xr:uid="{EEFB75EA-1FD3-495C-B4E1-E91A09E5780C}"/>
    <cellStyle name="Normal 2 5 3 2 2 4" xfId="13333" xr:uid="{E265153E-AFF7-43DD-9E7F-4DA861F4B7A6}"/>
    <cellStyle name="Normal 2 5 3 2 2 5" xfId="19503" xr:uid="{A115BA40-D7C9-4ED0-ACB2-5E2B8BAB4C7C}"/>
    <cellStyle name="Normal 2 5 3 2 3" xfId="4506" xr:uid="{18076BCC-09E6-4465-8401-2A029322D00A}"/>
    <cellStyle name="Normal 2 5 3 2 3 2" xfId="7442" xr:uid="{0EE625F4-83D8-44AC-ADF4-2AC6146620D9}"/>
    <cellStyle name="Normal 2 5 3 2 3 2 2" xfId="23126" xr:uid="{5C5B1DE1-1A64-41E5-8481-1B9B703B1AD9}"/>
    <cellStyle name="Normal 2 5 3 2 3 3" xfId="15978" xr:uid="{3B886330-0088-4640-B8A9-7A112FE034F3}"/>
    <cellStyle name="Normal 2 5 3 2 3 4" xfId="20219" xr:uid="{16C560ED-27B2-4C47-B4C0-E65263F63703}"/>
    <cellStyle name="Normal 2 5 3 2 4" xfId="6016" xr:uid="{687E9685-0DC5-4147-99D8-1053E5199BFC}"/>
    <cellStyle name="Normal 2 5 3 2 4 2" xfId="21700" xr:uid="{2111606D-AC28-4E93-B242-D4C6B9081291}"/>
    <cellStyle name="Normal 2 5 3 2 5" xfId="13332" xr:uid="{D50A4B3B-5791-4491-9154-799820087A28}"/>
    <cellStyle name="Normal 2 5 3 2 6" xfId="18765" xr:uid="{3267C6B2-D66E-4CCC-8FD2-4F3C1163866C}"/>
    <cellStyle name="Normal 2 5 3 3" xfId="3489" xr:uid="{18C3A2C1-B6CF-4748-BD25-CA806DF8ECD4}"/>
    <cellStyle name="Normal 2 5 3 3 2" xfId="4924" xr:uid="{40EC40F7-3618-4F28-AA7F-DD4E44C8B2A9}"/>
    <cellStyle name="Normal 2 5 3 3 2 2" xfId="7860" xr:uid="{BCF9B5F6-2C91-445D-BF9C-FFBBAA4E5867}"/>
    <cellStyle name="Normal 2 5 3 3 2 2 2" xfId="23544" xr:uid="{749768B3-9041-4500-9947-F77D5EC63820}"/>
    <cellStyle name="Normal 2 5 3 3 2 3" xfId="15980" xr:uid="{E712BBCE-496B-45BF-B443-53543450B8CB}"/>
    <cellStyle name="Normal 2 5 3 3 2 4" xfId="20637" xr:uid="{851265CA-CFE2-47AF-B5AB-BB40E12457F1}"/>
    <cellStyle name="Normal 2 5 3 3 3" xfId="6434" xr:uid="{FCA484A3-C3AC-4228-B31B-44A8B0D0CB5E}"/>
    <cellStyle name="Normal 2 5 3 3 3 2" xfId="22118" xr:uid="{8F8FA3EC-41E7-4AFE-87E4-CFD236AF5885}"/>
    <cellStyle name="Normal 2 5 3 3 4" xfId="13334" xr:uid="{2EF31FCC-99C6-4EA1-A372-59D7103F0744}"/>
    <cellStyle name="Normal 2 5 3 3 5" xfId="19210" xr:uid="{7D186399-D6B3-45BE-A92E-1DED0F557E19}"/>
    <cellStyle name="Normal 2 5 3 4" xfId="4213" xr:uid="{0F42EF82-6F3E-403C-BABA-E85E6ECECBDC}"/>
    <cellStyle name="Normal 2 5 3 4 2" xfId="7149" xr:uid="{E5BEF9F5-587E-46A3-884C-5F0BE9E76E58}"/>
    <cellStyle name="Normal 2 5 3 4 2 2" xfId="22833" xr:uid="{0481B2F4-D096-4718-B2BD-05B825CC6DF5}"/>
    <cellStyle name="Normal 2 5 3 4 3" xfId="15977" xr:uid="{4B89C213-AACE-4D7C-81EE-8DE9EE56A147}"/>
    <cellStyle name="Normal 2 5 3 4 4" xfId="19926" xr:uid="{9057D931-B26C-496E-9107-8C80AD58A530}"/>
    <cellStyle name="Normal 2 5 3 5" xfId="5723" xr:uid="{14705A73-1D1A-47BF-8375-9A2E01BDAEC9}"/>
    <cellStyle name="Normal 2 5 3 5 2" xfId="21407" xr:uid="{37D0670E-CE77-481B-B754-0F141EA032E6}"/>
    <cellStyle name="Normal 2 5 3 6" xfId="13331" xr:uid="{30B06F9A-D2DD-4F11-A560-5A93E7B061B5}"/>
    <cellStyle name="Normal 2 5 3 7" xfId="18402" xr:uid="{41A454AF-4708-40C0-A65E-29F5A60DD031}"/>
    <cellStyle name="Normal 2 5 4" xfId="2079" xr:uid="{C2346D73-9EBF-4449-B669-DC7895B4DF9F}"/>
    <cellStyle name="Normal 2 5 4 2" xfId="3236" xr:uid="{B626E07B-7A51-4800-A64A-27FED1363E19}"/>
    <cellStyle name="Normal 2 5 4 2 2" xfId="3995" xr:uid="{75C57077-AABF-434B-894D-8E99B92C5B4F}"/>
    <cellStyle name="Normal 2 5 4 2 2 2" xfId="5428" xr:uid="{B696E627-F289-4493-887C-8FCAD1CAEFBE}"/>
    <cellStyle name="Normal 2 5 4 2 2 2 2" xfId="8364" xr:uid="{FD3924F7-8071-487B-84E6-053BE4C204A2}"/>
    <cellStyle name="Normal 2 5 4 2 2 2 2 2" xfId="24048" xr:uid="{0671423A-8F7E-4271-AA45-3CD7084DE7C7}"/>
    <cellStyle name="Normal 2 5 4 2 2 2 3" xfId="21141" xr:uid="{EED3DC1C-B0D4-422B-A290-DA357E9DDB37}"/>
    <cellStyle name="Normal 2 5 4 2 2 3" xfId="6938" xr:uid="{CED301FD-047C-46D8-A2F1-3709FF97BB96}"/>
    <cellStyle name="Normal 2 5 4 2 2 3 2" xfId="22622" xr:uid="{4578791D-95C4-470F-9751-9528ECBC4884}"/>
    <cellStyle name="Normal 2 5 4 2 2 4" xfId="15982" xr:uid="{655417CD-EEE9-4C44-876B-4439D1AD29DC}"/>
    <cellStyle name="Normal 2 5 4 2 2 5" xfId="19714" xr:uid="{2C49EE67-B312-4DAA-BFC0-2628293E493C}"/>
    <cellStyle name="Normal 2 5 4 2 3" xfId="4717" xr:uid="{EC9854B3-13AB-4596-897F-84F71F5FB74F}"/>
    <cellStyle name="Normal 2 5 4 2 3 2" xfId="7653" xr:uid="{34576CBE-ADF2-4D62-8BE0-ED2B630CDC38}"/>
    <cellStyle name="Normal 2 5 4 2 3 2 2" xfId="23337" xr:uid="{786CBA96-6F50-4BD9-8C00-061777134F5E}"/>
    <cellStyle name="Normal 2 5 4 2 3 3" xfId="20430" xr:uid="{56D8E060-4E7E-4405-9B3E-3895E7013B12}"/>
    <cellStyle name="Normal 2 5 4 2 4" xfId="6227" xr:uid="{6218D4C5-4DC8-4949-8725-D30A2792DD90}"/>
    <cellStyle name="Normal 2 5 4 2 4 2" xfId="21911" xr:uid="{4DB3C3E9-E0A4-4AD9-A263-C0D12374C13E}"/>
    <cellStyle name="Normal 2 5 4 2 5" xfId="13336" xr:uid="{4FA030FF-763E-45C8-80D4-F4A10B352B7C}"/>
    <cellStyle name="Normal 2 5 4 2 6" xfId="18994" xr:uid="{AA42AD6E-5E6D-481A-8C1A-49FC89E81E3C}"/>
    <cellStyle name="Normal 2 5 4 3" xfId="3329" xr:uid="{AD41EE3D-2E80-494A-8266-31DA5ECDF7FF}"/>
    <cellStyle name="Normal 2 5 4 3 2" xfId="4764" xr:uid="{418D3448-5B2A-4E21-B1EC-27A79773564B}"/>
    <cellStyle name="Normal 2 5 4 3 2 2" xfId="7700" xr:uid="{A7226675-6CB5-4995-BA06-E5CB7D9E9D80}"/>
    <cellStyle name="Normal 2 5 4 3 2 2 2" xfId="23384" xr:uid="{62215E15-AC30-4300-9A2C-3D6F89F777A5}"/>
    <cellStyle name="Normal 2 5 4 3 2 3" xfId="20477" xr:uid="{7B6080CE-5200-488D-A1A1-BBA93D97481B}"/>
    <cellStyle name="Normal 2 5 4 3 3" xfId="6274" xr:uid="{405F4A0E-DEB3-4A55-90DE-601BC2667DD3}"/>
    <cellStyle name="Normal 2 5 4 3 3 2" xfId="21958" xr:uid="{88206E8D-04D5-470A-892D-8404C1C812AF}"/>
    <cellStyle name="Normal 2 5 4 3 4" xfId="15981" xr:uid="{88E073D0-3183-484A-9A34-836E1636C444}"/>
    <cellStyle name="Normal 2 5 4 3 5" xfId="19050" xr:uid="{C5BE3C78-4A07-41A4-9A29-496A1BFE207D}"/>
    <cellStyle name="Normal 2 5 4 4" xfId="4053" xr:uid="{8632D665-268B-4D18-ABBA-CEF3F0369FD0}"/>
    <cellStyle name="Normal 2 5 4 4 2" xfId="6989" xr:uid="{FEA4DAD8-63AB-4378-812E-D4C2DD16ED18}"/>
    <cellStyle name="Normal 2 5 4 4 2 2" xfId="22673" xr:uid="{34FE7771-6632-477E-B826-089C236D8CF3}"/>
    <cellStyle name="Normal 2 5 4 4 3" xfId="19766" xr:uid="{622AB49C-05BD-4F20-B741-5F239BAAF7E2}"/>
    <cellStyle name="Normal 2 5 4 5" xfId="5563" xr:uid="{F709F05F-1278-4DBC-A249-CC899CCB1BD8}"/>
    <cellStyle name="Normal 2 5 4 5 2" xfId="21247" xr:uid="{7298FC7B-6FF3-4F95-AC57-15F2E020FD4B}"/>
    <cellStyle name="Normal 2 5 4 6" xfId="13335" xr:uid="{5D628855-D6FC-4791-A577-6C515FDAF0C3}"/>
    <cellStyle name="Normal 2 5 4 7" xfId="18221" xr:uid="{5838FA6E-1453-4B10-BD38-70344AB5F035}"/>
    <cellStyle name="Normal 2 5 5" xfId="2734" xr:uid="{1C344AD4-C5F2-4081-B5AE-04AD532B2173}"/>
    <cellStyle name="Normal 2 5 5 2" xfId="3637" xr:uid="{CDF67677-344E-45DB-9C82-6D05885C1DCB}"/>
    <cellStyle name="Normal 2 5 5 2 2" xfId="5070" xr:uid="{54A489D8-C479-45AB-9913-F180C9294F87}"/>
    <cellStyle name="Normal 2 5 5 2 2 2" xfId="8006" xr:uid="{4D29A34C-7A84-488E-80E1-7A4E0583E03B}"/>
    <cellStyle name="Normal 2 5 5 2 2 2 2" xfId="23690" xr:uid="{E2C02308-808C-4683-A3F3-BDBD6EC2F1DF}"/>
    <cellStyle name="Normal 2 5 5 2 2 3" xfId="20783" xr:uid="{E0678471-C4DB-4A4C-8750-EF7E8B3C3FB7}"/>
    <cellStyle name="Normal 2 5 5 2 3" xfId="6580" xr:uid="{6AFFC82B-981C-4FAB-BC29-5FC2FA64539D}"/>
    <cellStyle name="Normal 2 5 5 2 3 2" xfId="22264" xr:uid="{B7D8B541-EF32-4203-B38E-A46223740F83}"/>
    <cellStyle name="Normal 2 5 5 2 4" xfId="15983" xr:uid="{5B42848A-DFE5-4A74-8B29-22130C6DDA12}"/>
    <cellStyle name="Normal 2 5 5 2 5" xfId="19356" xr:uid="{48D8A165-4AEA-4BD5-AC4B-99E685033179}"/>
    <cellStyle name="Normal 2 5 5 3" xfId="4359" xr:uid="{B9A55BE0-ED14-42DD-BA40-285BC86ABD2B}"/>
    <cellStyle name="Normal 2 5 5 3 2" xfId="7295" xr:uid="{69E32003-82BD-478F-AD9E-4929E5530D88}"/>
    <cellStyle name="Normal 2 5 5 3 2 2" xfId="22979" xr:uid="{3C1A49F1-99D9-44F7-A414-58C279422FA1}"/>
    <cellStyle name="Normal 2 5 5 3 3" xfId="20072" xr:uid="{13D283B9-B31B-4E51-BB03-0BA3F02574DE}"/>
    <cellStyle name="Normal 2 5 5 4" xfId="5869" xr:uid="{1B5727E6-53AC-409A-87AB-58E969D27336}"/>
    <cellStyle name="Normal 2 5 5 4 2" xfId="21553" xr:uid="{DC9E062A-18B0-45D6-863B-D3293FE7D519}"/>
    <cellStyle name="Normal 2 5 5 5" xfId="13337" xr:uid="{899C65F0-B39F-4FED-968F-69CBC6646295}"/>
    <cellStyle name="Normal 2 5 5 6" xfId="18611" xr:uid="{3B4D60BE-CFB6-4AD4-BF23-FBD93ED52682}"/>
    <cellStyle name="Normal 2 5 6" xfId="11280" xr:uid="{5C68D49D-859F-46AB-8E6C-BB3CFB52E3A6}"/>
    <cellStyle name="Normal 2 5 6 2" xfId="14814" xr:uid="{62D4A774-5493-4C3A-924C-7E59E90B2D08}"/>
    <cellStyle name="Normal 2 5 7" xfId="1866" xr:uid="{8D705A00-A053-4979-A80A-D3CE8C0986CB}"/>
    <cellStyle name="Normal 2 5 8" xfId="12168" xr:uid="{DE668E22-1960-4D5F-8B9C-29874DA79AA5}"/>
    <cellStyle name="Normal 2 5 9" xfId="17527" xr:uid="{C44040E7-BF86-4095-80CB-258C59824D83}"/>
    <cellStyle name="Normal 2 6" xfId="444" xr:uid="{10F57894-A529-4F89-9265-ACBD78D52A49}"/>
    <cellStyle name="Normal 2 6 2" xfId="2473" xr:uid="{68A84E92-7576-4B67-86D7-B575153C51FD}"/>
    <cellStyle name="Normal 2 6 2 2" xfId="11283" xr:uid="{8B02BD02-1CC0-4A43-9071-3A587AD881C3}"/>
    <cellStyle name="Normal 2 6 3" xfId="11282" xr:uid="{AAB977B1-834A-4545-B77C-6715C22F15C3}"/>
    <cellStyle name="Normal 2 7" xfId="445" xr:uid="{D26113B2-77C6-4A4F-830A-44AFBBB66B73}"/>
    <cellStyle name="Normal 2 7 2" xfId="2474" xr:uid="{A3202929-7D63-4DBA-97D7-90DB17A2342D}"/>
    <cellStyle name="Normal 2 7 3" xfId="8482" xr:uid="{2A580B49-7F92-4D6F-A20C-8ABBBD90EEC9}"/>
    <cellStyle name="Normal 2 7 3 2" xfId="24152" xr:uid="{E5761744-24F9-4E23-9DFE-FC1B74250E47}"/>
    <cellStyle name="Normal 2 7 4" xfId="11284" xr:uid="{84015855-FC14-487F-B523-F61D8936200D}"/>
    <cellStyle name="Normal 2 8" xfId="446" xr:uid="{147F76F9-1628-4E3C-811A-A681C62D4A19}"/>
    <cellStyle name="Normal 2 8 2" xfId="2475" xr:uid="{930BE8A8-EDA7-41B7-AD63-2D3AA4FCE837}"/>
    <cellStyle name="Normal 2 8 3" xfId="11285" xr:uid="{B1FD89F7-82C6-4EE1-A158-D9F027184FFE}"/>
    <cellStyle name="Normal 2 9" xfId="662" xr:uid="{E464D40F-E72E-49B5-BC5E-E6174B137922}"/>
    <cellStyle name="Normal 2 9 10" xfId="1867" xr:uid="{85B8CE4E-2956-468F-BC1A-158AC20125F6}"/>
    <cellStyle name="Normal 2 9 11" xfId="12276" xr:uid="{816EC8EA-0C56-4A68-99EF-30C53FDB9181}"/>
    <cellStyle name="Normal 2 9 12" xfId="17620" xr:uid="{73156A7D-A589-4ADE-8DE6-5CD687C1D78A}"/>
    <cellStyle name="Normal 2 9 2" xfId="1015" xr:uid="{CC87ED6B-9158-4805-A8E6-16A0EB3409EC}"/>
    <cellStyle name="Normal 2 9 2 2" xfId="2824" xr:uid="{D16310B7-D6F9-423B-AD21-4F84EFD60516}"/>
    <cellStyle name="Normal 2 9 2 2 2" xfId="3697" xr:uid="{DC9295C4-DEF9-4D66-8512-CC3CFA63447B}"/>
    <cellStyle name="Normal 2 9 2 2 2 2" xfId="5130" xr:uid="{55CCD095-3505-4F15-AEB1-177D273B864E}"/>
    <cellStyle name="Normal 2 9 2 2 2 2 2" xfId="8066" xr:uid="{BFCE400A-5ADA-4C1D-B43A-2666A35B1646}"/>
    <cellStyle name="Normal 2 9 2 2 2 2 2 2" xfId="15987" xr:uid="{CED53F85-F9AB-46B9-B285-9D619DCB0272}"/>
    <cellStyle name="Normal 2 9 2 2 2 2 2 3" xfId="23750" xr:uid="{4D8171EC-E569-4D80-98D8-1A663618948F}"/>
    <cellStyle name="Normal 2 9 2 2 2 2 3" xfId="13341" xr:uid="{C5DA225A-AF1A-4DF9-852C-8DD8BE28E35B}"/>
    <cellStyle name="Normal 2 9 2 2 2 2 4" xfId="20843" xr:uid="{63CCD111-2835-4C3C-B220-B751EE776601}"/>
    <cellStyle name="Normal 2 9 2 2 2 3" xfId="6640" xr:uid="{CE4416F5-DB5E-4A01-84CF-17C94A5BD1CB}"/>
    <cellStyle name="Normal 2 9 2 2 2 3 2" xfId="15986" xr:uid="{8C1C8F53-2B93-4EB6-A1E3-CDC1720922C8}"/>
    <cellStyle name="Normal 2 9 2 2 2 3 3" xfId="22324" xr:uid="{361FFC47-AC8A-4929-9554-04A1A54D626C}"/>
    <cellStyle name="Normal 2 9 2 2 2 4" xfId="13340" xr:uid="{9C54F619-F447-4A15-89D9-E0FE93192A62}"/>
    <cellStyle name="Normal 2 9 2 2 2 5" xfId="19416" xr:uid="{96F3EA07-3D29-42DF-8B62-4DE46AC95D00}"/>
    <cellStyle name="Normal 2 9 2 2 3" xfId="4419" xr:uid="{7270A585-CD09-4F14-AAC5-0C4EE346D271}"/>
    <cellStyle name="Normal 2 9 2 2 3 2" xfId="7355" xr:uid="{88866D48-3352-4B00-BF36-7F251A3FF9B8}"/>
    <cellStyle name="Normal 2 9 2 2 3 2 2" xfId="15988" xr:uid="{16A9B27C-5699-4D4C-A36F-020980B0069B}"/>
    <cellStyle name="Normal 2 9 2 2 3 2 3" xfId="23039" xr:uid="{1E4E1BEC-00F7-4259-A06D-00C1992970B6}"/>
    <cellStyle name="Normal 2 9 2 2 3 3" xfId="13342" xr:uid="{10CE21F5-E802-47DA-9B59-97C24037E04B}"/>
    <cellStyle name="Normal 2 9 2 2 3 4" xfId="20132" xr:uid="{6FAC6858-541A-4CCD-A642-0D9CEF53D829}"/>
    <cellStyle name="Normal 2 9 2 2 4" xfId="5929" xr:uid="{13A66456-6464-47F9-9965-669849C19058}"/>
    <cellStyle name="Normal 2 9 2 2 4 2" xfId="15985" xr:uid="{A672B982-12AF-4008-827E-076E9938362D}"/>
    <cellStyle name="Normal 2 9 2 2 4 3" xfId="21613" xr:uid="{40A4554C-075C-4253-A07C-BDCD1830ADE6}"/>
    <cellStyle name="Normal 2 9 2 2 5" xfId="13339" xr:uid="{2E3151EF-D96A-4BBB-A182-1D352AA151CB}"/>
    <cellStyle name="Normal 2 9 2 2 6" xfId="18678" xr:uid="{D524A47E-565C-43B4-B322-112AF818B772}"/>
    <cellStyle name="Normal 2 9 2 3" xfId="3402" xr:uid="{9CE5C927-E07D-4C93-9CA4-EABA402F6076}"/>
    <cellStyle name="Normal 2 9 2 3 2" xfId="4837" xr:uid="{7E789DA2-3425-49FF-9890-E21CED19EF09}"/>
    <cellStyle name="Normal 2 9 2 3 2 2" xfId="7773" xr:uid="{06D2749D-E670-4D6F-BA7A-D9DA7B87E6FD}"/>
    <cellStyle name="Normal 2 9 2 3 2 2 2" xfId="15990" xr:uid="{8C9C1FEE-46E6-4646-A939-F71CB4741336}"/>
    <cellStyle name="Normal 2 9 2 3 2 2 3" xfId="23457" xr:uid="{08F5387E-59DD-4F05-AF89-E083EDC8CAAB}"/>
    <cellStyle name="Normal 2 9 2 3 2 3" xfId="13344" xr:uid="{674E1222-75FB-45AD-A28E-075FD64B6BDC}"/>
    <cellStyle name="Normal 2 9 2 3 2 4" xfId="20550" xr:uid="{80C4398E-26E0-4A90-8D74-073249404C94}"/>
    <cellStyle name="Normal 2 9 2 3 3" xfId="6347" xr:uid="{03E0FF48-C8BF-4069-9039-F4CE4F49D59C}"/>
    <cellStyle name="Normal 2 9 2 3 3 2" xfId="15989" xr:uid="{F438BBC5-0335-4970-8350-7338BB0FAF5B}"/>
    <cellStyle name="Normal 2 9 2 3 3 3" xfId="22031" xr:uid="{48D33CA9-567A-4C5E-A000-51C8FEB9B152}"/>
    <cellStyle name="Normal 2 9 2 3 4" xfId="13343" xr:uid="{B96F0E5C-0BE1-47BA-A663-A9190610B99A}"/>
    <cellStyle name="Normal 2 9 2 3 5" xfId="19123" xr:uid="{AC5E63E8-2853-4766-AD69-6311E1D1385D}"/>
    <cellStyle name="Normal 2 9 2 4" xfId="4126" xr:uid="{CB6EF3BA-18D8-4E5F-A59A-0268EF69EBCD}"/>
    <cellStyle name="Normal 2 9 2 4 2" xfId="7062" xr:uid="{A685ADBA-E5CA-497D-8074-B5FC597D6880}"/>
    <cellStyle name="Normal 2 9 2 4 2 2" xfId="15991" xr:uid="{839E901D-E3E0-4DDA-8CC5-082FAF261481}"/>
    <cellStyle name="Normal 2 9 2 4 2 3" xfId="22746" xr:uid="{6F612EED-1FB5-44F8-B0E8-F347367768DA}"/>
    <cellStyle name="Normal 2 9 2 4 3" xfId="13345" xr:uid="{DCC906BE-A89F-4361-953A-27EB2D92D56A}"/>
    <cellStyle name="Normal 2 9 2 4 4" xfId="19839" xr:uid="{094249F7-C3CD-4000-8F86-AF48AC230A4D}"/>
    <cellStyle name="Normal 2 9 2 5" xfId="5636" xr:uid="{5F53A22D-FF5D-4EA7-ADFE-F8DB304F0AA5}"/>
    <cellStyle name="Normal 2 9 2 5 2" xfId="15984" xr:uid="{F88FC8C6-79CE-4C87-8298-4994631C4EBF}"/>
    <cellStyle name="Normal 2 9 2 5 3" xfId="21320" xr:uid="{18360C34-7147-46FB-A7FC-C969F0B8E06B}"/>
    <cellStyle name="Normal 2 9 2 6" xfId="2217" xr:uid="{D5A0D0A0-4E8E-43FE-93D4-908CCD417F7E}"/>
    <cellStyle name="Normal 2 9 2 6 2" xfId="18311" xr:uid="{B90EC96E-7D34-476E-ADDE-77795884C718}"/>
    <cellStyle name="Normal 2 9 2 7" xfId="13338" xr:uid="{1A5AF138-9548-42EC-8EA1-E2C3D081C19A}"/>
    <cellStyle name="Normal 2 9 2 8" xfId="17931" xr:uid="{6FECD342-5A11-4227-AC86-A75BA955A836}"/>
    <cellStyle name="Normal 2 9 3" xfId="2358" xr:uid="{D93A201E-5147-4776-9A01-EF0CAB3E14B9}"/>
    <cellStyle name="Normal 2 9 3 2" xfId="2947" xr:uid="{65CB2A34-C693-4471-A38F-BB49DF040E2A}"/>
    <cellStyle name="Normal 2 9 3 2 2" xfId="3820" xr:uid="{DB6E78DB-E7A0-4ADF-B8F7-623FF77922D8}"/>
    <cellStyle name="Normal 2 9 3 2 2 2" xfId="5253" xr:uid="{7D076BF1-2176-4314-A7F7-2E9617A93BBF}"/>
    <cellStyle name="Normal 2 9 3 2 2 2 2" xfId="8189" xr:uid="{708AB002-2ABE-4E78-98E8-84213BE8E075}"/>
    <cellStyle name="Normal 2 9 3 2 2 2 2 2" xfId="23873" xr:uid="{050A449A-D312-4145-8CBC-ED7E45F6A7A5}"/>
    <cellStyle name="Normal 2 9 3 2 2 2 3" xfId="15994" xr:uid="{706261C0-3130-4BA4-9D9F-F5FF5D1E9A79}"/>
    <cellStyle name="Normal 2 9 3 2 2 2 4" xfId="20966" xr:uid="{F9A323F7-6C87-44A9-AE56-9BB8D9A1378B}"/>
    <cellStyle name="Normal 2 9 3 2 2 3" xfId="6763" xr:uid="{9DD9D9D7-05A7-4350-BEB0-D9552EC7FAE9}"/>
    <cellStyle name="Normal 2 9 3 2 2 3 2" xfId="22447" xr:uid="{D14C17DD-87C5-4DC9-AAB4-E95FC82B2187}"/>
    <cellStyle name="Normal 2 9 3 2 2 4" xfId="13348" xr:uid="{B61776FA-A6EF-427C-9947-544F72D179C1}"/>
    <cellStyle name="Normal 2 9 3 2 2 5" xfId="19539" xr:uid="{FEF708A2-3F80-418F-A94E-BD05253B6046}"/>
    <cellStyle name="Normal 2 9 3 2 3" xfId="4542" xr:uid="{2785FFBC-1FD5-4F0D-8CA1-9EBD7667B472}"/>
    <cellStyle name="Normal 2 9 3 2 3 2" xfId="7478" xr:uid="{3D910AD6-AE7D-4BCE-B62B-BF22B3F5E8FE}"/>
    <cellStyle name="Normal 2 9 3 2 3 2 2" xfId="23162" xr:uid="{38C1E3C3-AAAC-4DD2-A737-81B280B6F666}"/>
    <cellStyle name="Normal 2 9 3 2 3 3" xfId="15993" xr:uid="{3314C54A-42AC-49B9-B1A5-EEF7FAE2B9AF}"/>
    <cellStyle name="Normal 2 9 3 2 3 4" xfId="20255" xr:uid="{D5E8165B-2BD2-42A5-A895-A55A63247AAA}"/>
    <cellStyle name="Normal 2 9 3 2 4" xfId="6052" xr:uid="{46CAB007-8634-4EBC-84D6-B9EF22FD4254}"/>
    <cellStyle name="Normal 2 9 3 2 4 2" xfId="21736" xr:uid="{F214E61D-C9D6-4BC7-AD8C-1852BC1FD635}"/>
    <cellStyle name="Normal 2 9 3 2 5" xfId="13347" xr:uid="{4231A8A0-24E9-4BA5-AF79-3C43D2022DF0}"/>
    <cellStyle name="Normal 2 9 3 2 6" xfId="18801" xr:uid="{27E777A9-EB80-43F3-B48A-3EB28CC10921}"/>
    <cellStyle name="Normal 2 9 3 3" xfId="3525" xr:uid="{283C9445-ACC0-4837-9F78-15AE0ABFE6F8}"/>
    <cellStyle name="Normal 2 9 3 3 2" xfId="4960" xr:uid="{99DB7372-1217-47D7-9D97-356D6C4F5B67}"/>
    <cellStyle name="Normal 2 9 3 3 2 2" xfId="7896" xr:uid="{54A14A46-28C2-4A2C-B44B-1D3F410A3651}"/>
    <cellStyle name="Normal 2 9 3 3 2 2 2" xfId="23580" xr:uid="{0FE8F67F-4070-4E78-AB6A-D73AD59BAE96}"/>
    <cellStyle name="Normal 2 9 3 3 2 3" xfId="15995" xr:uid="{0E7752CA-FD52-483A-92AA-14EDB87B8546}"/>
    <cellStyle name="Normal 2 9 3 3 2 4" xfId="20673" xr:uid="{C09F400A-0775-4749-B98C-CACB75CE4396}"/>
    <cellStyle name="Normal 2 9 3 3 3" xfId="6470" xr:uid="{1FCA60B1-83DB-4948-B5E5-58C1EC03724D}"/>
    <cellStyle name="Normal 2 9 3 3 3 2" xfId="22154" xr:uid="{24F672BD-CA60-422F-A51F-EFFE1A1A9E37}"/>
    <cellStyle name="Normal 2 9 3 3 4" xfId="13349" xr:uid="{8FFA229F-3230-4102-AD15-45CCD969DAF6}"/>
    <cellStyle name="Normal 2 9 3 3 5" xfId="19246" xr:uid="{41886594-BAD3-4F47-BDFC-2A31ACDA2B29}"/>
    <cellStyle name="Normal 2 9 3 4" xfId="4249" xr:uid="{01255CDB-F671-492E-A719-2EAF93A1B9BF}"/>
    <cellStyle name="Normal 2 9 3 4 2" xfId="7185" xr:uid="{EDB6A839-F701-4D98-8C95-3E22EAD500F5}"/>
    <cellStyle name="Normal 2 9 3 4 2 2" xfId="22869" xr:uid="{240B82D4-34DB-4C41-A022-55274D7DCFC9}"/>
    <cellStyle name="Normal 2 9 3 4 3" xfId="15992" xr:uid="{2B9F2EEF-14D0-4AE9-B30E-2875F43278A1}"/>
    <cellStyle name="Normal 2 9 3 4 4" xfId="19962" xr:uid="{AF534121-7C79-4CA9-BB97-98196AB08D3A}"/>
    <cellStyle name="Normal 2 9 3 5" xfId="5759" xr:uid="{6346BEB1-6094-4D39-BD3F-6715B43694CA}"/>
    <cellStyle name="Normal 2 9 3 5 2" xfId="21443" xr:uid="{B684B478-E14D-4895-8F46-8FAABA4CAA56}"/>
    <cellStyle name="Normal 2 9 3 6" xfId="13346" xr:uid="{76E369E7-56D4-4AFF-8EFC-57DFC86846A1}"/>
    <cellStyle name="Normal 2 9 3 7" xfId="18438" xr:uid="{6186A39B-09CC-4A41-B646-A39DB8F45D41}"/>
    <cellStyle name="Normal 2 9 4" xfId="2553" xr:uid="{831A4F12-458A-41AE-9B6A-609288974A47}"/>
    <cellStyle name="Normal 2 9 4 2" xfId="13351" xr:uid="{ADF74B55-BF27-4546-BD64-5A019496C7F6}"/>
    <cellStyle name="Normal 2 9 4 2 2" xfId="15997" xr:uid="{37DADB78-1C6E-425D-A27B-2654464A1C22}"/>
    <cellStyle name="Normal 2 9 4 3" xfId="15996" xr:uid="{437094A5-8D36-4488-A20D-5D483B808F08}"/>
    <cellStyle name="Normal 2 9 4 4" xfId="13350" xr:uid="{19DE171D-C3EB-435F-B2DA-445B48C49B11}"/>
    <cellStyle name="Normal 2 9 5" xfId="2144" xr:uid="{260AE982-2191-43F7-8ABB-DBDB052BEB31}"/>
    <cellStyle name="Normal 2 9 5 2" xfId="2616" xr:uid="{1DCC9909-51A2-4703-995A-9BEB5CDCF84E}"/>
    <cellStyle name="Normal 2 9 5 2 2" xfId="15998" xr:uid="{4999C8F9-CCF2-49A8-B7E2-51F680D71468}"/>
    <cellStyle name="Normal 2 9 5 3" xfId="3273" xr:uid="{94D326FD-E436-4B01-95BD-1E9744A9F87B}"/>
    <cellStyle name="Normal 2 9 5 3 2" xfId="4006" xr:uid="{21A7A2E8-F5C3-401A-8BCC-1298159E103E}"/>
    <cellStyle name="Normal 2 9 5 3 2 2" xfId="5439" xr:uid="{6CED1D08-C1F8-4FA5-8C39-697C677B0824}"/>
    <cellStyle name="Normal 2 9 5 3 2 2 2" xfId="8375" xr:uid="{31BF5DAB-91D0-455F-BF36-62242A5DB184}"/>
    <cellStyle name="Normal 2 9 5 3 2 2 2 2" xfId="24059" xr:uid="{7FAE149C-E336-47EF-898C-3C1C3A2F82C6}"/>
    <cellStyle name="Normal 2 9 5 3 2 2 3" xfId="21152" xr:uid="{917F0284-A400-4D38-ABA6-A7F8FC09C5AB}"/>
    <cellStyle name="Normal 2 9 5 3 2 3" xfId="6949" xr:uid="{92FE39BC-3B63-4BFB-A91E-841D3105A5EB}"/>
    <cellStyle name="Normal 2 9 5 3 2 3 2" xfId="22633" xr:uid="{501071C9-6471-460A-8EEB-4C3849AA6A6D}"/>
    <cellStyle name="Normal 2 9 5 3 2 4" xfId="19725" xr:uid="{E17B8FEF-5741-49C4-88A7-E7364FC427A6}"/>
    <cellStyle name="Normal 2 9 5 3 3" xfId="4728" xr:uid="{61F7D997-F654-4A83-A5DB-63E27DACB06A}"/>
    <cellStyle name="Normal 2 9 5 3 3 2" xfId="7664" xr:uid="{3DDFB84B-28C0-4369-B480-881123114A9D}"/>
    <cellStyle name="Normal 2 9 5 3 3 2 2" xfId="23348" xr:uid="{B24E9760-B09D-4C22-98FF-E9A3AE249D45}"/>
    <cellStyle name="Normal 2 9 5 3 3 3" xfId="20441" xr:uid="{49E6368A-2215-4550-853D-BC0F1A8EAE2E}"/>
    <cellStyle name="Normal 2 9 5 3 4" xfId="6238" xr:uid="{2B23CE41-4848-43B6-857C-BD02C5C73B72}"/>
    <cellStyle name="Normal 2 9 5 3 4 2" xfId="21922" xr:uid="{47DDC1BD-AC41-4F4A-87FF-51671C79398D}"/>
    <cellStyle name="Normal 2 9 5 3 5" xfId="19013" xr:uid="{CB79F7AC-0926-4775-BBF0-B3C1E148CDEC}"/>
    <cellStyle name="Normal 2 9 5 4" xfId="3369" xr:uid="{765DB3BB-3444-41EC-8959-A5179E7E9481}"/>
    <cellStyle name="Normal 2 9 5 4 2" xfId="4804" xr:uid="{A958E807-F9E8-4E02-993B-40D0DB654034}"/>
    <cellStyle name="Normal 2 9 5 4 2 2" xfId="7740" xr:uid="{FD4CC151-5927-4857-8562-E2B4EBF8D03C}"/>
    <cellStyle name="Normal 2 9 5 4 2 2 2" xfId="23424" xr:uid="{80FAF713-EC4C-4949-8A0D-CD5D0FB50789}"/>
    <cellStyle name="Normal 2 9 5 4 2 3" xfId="20517" xr:uid="{2E415AEB-A70D-4C22-93F2-B06756629FC6}"/>
    <cellStyle name="Normal 2 9 5 4 3" xfId="6314" xr:uid="{D580231C-BF57-4FF2-A5D7-22E7BDC652FA}"/>
    <cellStyle name="Normal 2 9 5 4 3 2" xfId="21998" xr:uid="{4E021369-756D-4C82-919B-F740983E87E3}"/>
    <cellStyle name="Normal 2 9 5 4 4" xfId="19090" xr:uid="{82C75D9E-F1FF-4965-9C8C-0EE4ED770672}"/>
    <cellStyle name="Normal 2 9 5 5" xfId="4093" xr:uid="{6455AE9E-2579-41E0-9577-A37F35BA58CF}"/>
    <cellStyle name="Normal 2 9 5 5 2" xfId="7029" xr:uid="{4D4D6471-BEBB-4965-B420-CA7D4821A376}"/>
    <cellStyle name="Normal 2 9 5 5 2 2" xfId="22713" xr:uid="{865C3BFA-3216-406F-B6EE-F75BD21B1EA8}"/>
    <cellStyle name="Normal 2 9 5 5 3" xfId="19806" xr:uid="{3CF01BF9-433C-4C0D-BD5F-E84C72981A06}"/>
    <cellStyle name="Normal 2 9 5 6" xfId="5603" xr:uid="{3F2E839B-F3AB-458F-8D72-1A84A7C647B5}"/>
    <cellStyle name="Normal 2 9 5 6 2" xfId="21287" xr:uid="{67150B4B-3542-4EB2-8DD2-ED893C183D3F}"/>
    <cellStyle name="Normal 2 9 5 7" xfId="13352" xr:uid="{89D26962-98D1-465E-89F9-7529AFBCB92F}"/>
    <cellStyle name="Normal 2 9 5 8" xfId="18267" xr:uid="{76818322-9017-4A53-B436-771901B53C0F}"/>
    <cellStyle name="Normal 2 9 6" xfId="2678" xr:uid="{ABDB37C7-F4BC-406A-A1A3-34D88CEA6EBB}"/>
    <cellStyle name="Normal 2 9 6 2" xfId="3615" xr:uid="{AA25B228-EA82-4727-ACBA-6E140EC215AE}"/>
    <cellStyle name="Normal 2 9 6 2 2" xfId="5049" xr:uid="{B627FEE2-2466-4BA4-8742-6C741D9BC764}"/>
    <cellStyle name="Normal 2 9 6 2 2 2" xfId="7985" xr:uid="{44AC90C3-89C3-41E3-9EA7-727D55653BB9}"/>
    <cellStyle name="Normal 2 9 6 2 2 2 2" xfId="23669" xr:uid="{B9567070-83A0-48BC-9D1C-0F83B18722EA}"/>
    <cellStyle name="Normal 2 9 6 2 2 3" xfId="20762" xr:uid="{63CBEE4D-8290-428C-A700-E16BC671A167}"/>
    <cellStyle name="Normal 2 9 6 2 3" xfId="6559" xr:uid="{03AC1059-BB55-464C-A82C-64A410BF7D83}"/>
    <cellStyle name="Normal 2 9 6 2 3 2" xfId="22243" xr:uid="{8344E460-FFA0-42CD-8775-AA1725074FFC}"/>
    <cellStyle name="Normal 2 9 6 2 4" xfId="19335" xr:uid="{F8F30980-EC9F-4691-BD96-8602365D2186}"/>
    <cellStyle name="Normal 2 9 6 3" xfId="4338" xr:uid="{418623F5-95D0-4A0D-978D-291C4FD59E1D}"/>
    <cellStyle name="Normal 2 9 6 3 2" xfId="7274" xr:uid="{FF52245D-D139-4605-AA79-94554E9B8457}"/>
    <cellStyle name="Normal 2 9 6 3 2 2" xfId="22958" xr:uid="{714ADEE9-FF00-45DC-95FD-F2EE6ECC64A8}"/>
    <cellStyle name="Normal 2 9 6 3 3" xfId="20051" xr:uid="{1B59EECD-B085-46C1-9E1F-391C5DF78F37}"/>
    <cellStyle name="Normal 2 9 6 4" xfId="5848" xr:uid="{A0987334-F6EE-4D40-AB91-A3C655C96FC5}"/>
    <cellStyle name="Normal 2 9 6 4 2" xfId="21532" xr:uid="{F12C1742-A9CC-45C4-9D7C-32606EEBF8C3}"/>
    <cellStyle name="Normal 2 9 6 5" xfId="14934" xr:uid="{2D1751EF-E489-478D-A7CE-EB29C909339D}"/>
    <cellStyle name="Normal 2 9 6 6" xfId="18584" xr:uid="{18A15952-7642-497A-82B5-61CEB3A484DF}"/>
    <cellStyle name="Normal 2 9 7" xfId="3185" xr:uid="{20E8E143-8039-4B97-AEBC-1544638B9F67}"/>
    <cellStyle name="Normal 2 9 8" xfId="8449" xr:uid="{309F6C05-410B-47F2-A429-3B41DC9AAAE2}"/>
    <cellStyle name="Normal 2 9 8 2" xfId="24132" xr:uid="{EB74564D-2F91-4185-83D0-2FE98AB078B0}"/>
    <cellStyle name="Normal 2 9 9" xfId="11286" xr:uid="{E8371470-899E-4F9B-A8AC-48B7AF518B6D}"/>
    <cellStyle name="Normal 2_Allocation" xfId="11287" xr:uid="{675E01FA-37EA-4991-A24F-A66B5679B292}"/>
    <cellStyle name="Normal 20" xfId="663" xr:uid="{AC5CFCCA-904A-43FE-BA63-48FA69C9F77B}"/>
    <cellStyle name="Normal 20 2" xfId="447" xr:uid="{B57D68A5-BA2F-42E5-A17C-CCA4A7B7375B}"/>
    <cellStyle name="Normal 20 2 2" xfId="2476" xr:uid="{95FC081F-9FE2-460A-9D12-B85B4456CC7A}"/>
    <cellStyle name="Normal 20 2 3" xfId="11289" xr:uid="{8FB749CE-4369-465E-9B77-80ABF30A40A4}"/>
    <cellStyle name="Normal 20 2 3 2" xfId="24750" xr:uid="{AF3715A5-AC5C-4364-A697-AFA057675EC0}"/>
    <cellStyle name="Normal 20 3" xfId="448" xr:uid="{A46ABF69-6BC7-493E-AD2C-707EB6D6F3D2}"/>
    <cellStyle name="Normal 20 3 2" xfId="2477" xr:uid="{7045ABE6-8258-4267-94BE-9ED476C64249}"/>
    <cellStyle name="Normal 20 4" xfId="2188" xr:uid="{277DB956-858B-49C3-91F3-FCC7F2EFE979}"/>
    <cellStyle name="Normal 20 4 2" xfId="11291" xr:uid="{8EC46539-14B7-46F5-8346-DB845E86B5F5}"/>
    <cellStyle name="Normal 20 4 3" xfId="11290" xr:uid="{E713889F-72E7-4BE4-AD68-FC4CAABDB744}"/>
    <cellStyle name="Normal 20 5" xfId="2278" xr:uid="{87F3E787-513C-4965-A8B6-B7600C0D4B9E}"/>
    <cellStyle name="Normal 20 5 2" xfId="2875" xr:uid="{63EE23AD-8147-4C7D-BE8B-EC21DADF24FD}"/>
    <cellStyle name="Normal 20 5 2 2" xfId="3748" xr:uid="{318E06BA-AF6D-495A-B2AF-2EC2BEFFAFC4}"/>
    <cellStyle name="Normal 20 5 2 2 2" xfId="5181" xr:uid="{3412CF0B-E679-4024-BC23-6FD58A96336A}"/>
    <cellStyle name="Normal 20 5 2 2 2 2" xfId="8117" xr:uid="{79DA11A4-42B0-4F35-85FB-9A267154D216}"/>
    <cellStyle name="Normal 20 5 2 2 2 2 2" xfId="23801" xr:uid="{8299E310-B8A2-4B70-B9BB-225DC327B431}"/>
    <cellStyle name="Normal 20 5 2 2 2 3" xfId="20894" xr:uid="{49BE9A11-48BB-4103-A434-A3DEBE7C154C}"/>
    <cellStyle name="Normal 20 5 2 2 3" xfId="6691" xr:uid="{9033BDA6-7C9D-410D-9A37-2B86BA872246}"/>
    <cellStyle name="Normal 20 5 2 2 3 2" xfId="22375" xr:uid="{BF6530DB-925E-49AF-AB8B-4F91948FF473}"/>
    <cellStyle name="Normal 20 5 2 2 4" xfId="19467" xr:uid="{5FD3B645-D665-4EFF-8D8A-DD94E146E4B9}"/>
    <cellStyle name="Normal 20 5 2 3" xfId="4470" xr:uid="{EEF27AA8-3394-4601-AB80-B5AFBBAB887A}"/>
    <cellStyle name="Normal 20 5 2 3 2" xfId="7406" xr:uid="{C4CD78EA-109A-4D3E-85A4-0EE0EC31D42E}"/>
    <cellStyle name="Normal 20 5 2 3 2 2" xfId="23090" xr:uid="{F84A1870-614D-4BFF-AFED-D90F8D20BD2D}"/>
    <cellStyle name="Normal 20 5 2 3 3" xfId="20183" xr:uid="{62EA6DA1-A20A-4B05-BDCC-B2AF66DECC41}"/>
    <cellStyle name="Normal 20 5 2 4" xfId="5980" xr:uid="{219844EF-4709-4796-A1DA-9C1D0AC41676}"/>
    <cellStyle name="Normal 20 5 2 4 2" xfId="21664" xr:uid="{AE40AA12-ED41-4607-A1BA-C01A738E917D}"/>
    <cellStyle name="Normal 20 5 2 5" xfId="18729" xr:uid="{A27CB186-A9A1-4A3E-AE26-F7FE04B5546B}"/>
    <cellStyle name="Normal 20 5 3" xfId="3453" xr:uid="{247DBF60-2865-4308-8F3D-F2E9E6D9AACB}"/>
    <cellStyle name="Normal 20 5 3 2" xfId="4888" xr:uid="{C7F76D73-C457-4191-A336-7DC36898C6B3}"/>
    <cellStyle name="Normal 20 5 3 2 2" xfId="7824" xr:uid="{31A1E418-2085-41B3-AB5E-B2B2299A69CB}"/>
    <cellStyle name="Normal 20 5 3 2 2 2" xfId="23508" xr:uid="{DA61AF1E-EAFC-412D-B4AC-7A9EEF9651F9}"/>
    <cellStyle name="Normal 20 5 3 2 3" xfId="20601" xr:uid="{BB0E90F5-2EF0-428C-A15F-84EB6E6CFA8F}"/>
    <cellStyle name="Normal 20 5 3 3" xfId="6398" xr:uid="{D2FCADC0-BCE3-424E-BD50-4B2D3DF1D0C3}"/>
    <cellStyle name="Normal 20 5 3 3 2" xfId="22082" xr:uid="{FF4F66A7-3CF7-4FF7-B540-DED356A3617D}"/>
    <cellStyle name="Normal 20 5 3 4" xfId="19174" xr:uid="{579397EF-C468-4760-AF1E-5F291A5D4E13}"/>
    <cellStyle name="Normal 20 5 4" xfId="4177" xr:uid="{88B2738D-E78C-4EA3-9230-509593AB8CEC}"/>
    <cellStyle name="Normal 20 5 4 2" xfId="7113" xr:uid="{FC84A22D-93BD-4607-8CAF-850126221A02}"/>
    <cellStyle name="Normal 20 5 4 2 2" xfId="22797" xr:uid="{789D9873-5F98-48E2-BF8B-109057CDEEC9}"/>
    <cellStyle name="Normal 20 5 4 3" xfId="19890" xr:uid="{D9A6255D-61E4-48C4-B3CB-933A85639A0F}"/>
    <cellStyle name="Normal 20 5 5" xfId="5687" xr:uid="{249AE065-18E0-44D6-9A5A-A82B5850FECF}"/>
    <cellStyle name="Normal 20 5 5 2" xfId="21371" xr:uid="{AA59CF43-0701-4B60-8DF3-6414D168CABA}"/>
    <cellStyle name="Normal 20 5 6" xfId="18364" xr:uid="{B396F72C-C0B8-4959-A84A-5D014D81C0EE}"/>
    <cellStyle name="Normal 20 6" xfId="2286" xr:uid="{6D2946E1-2336-45FF-88AC-0D625276B6FA}"/>
    <cellStyle name="Normal 20 6 2" xfId="2883" xr:uid="{6F48C2F9-56B5-47F4-81F6-B55EF69E63EB}"/>
    <cellStyle name="Normal 20 6 2 2" xfId="3756" xr:uid="{6DEAD31A-6F16-412F-ABB9-A19A301C140C}"/>
    <cellStyle name="Normal 20 6 2 2 2" xfId="5189" xr:uid="{079F5E44-C3E8-4CAE-A4BC-2A809005DCFA}"/>
    <cellStyle name="Normal 20 6 2 2 2 2" xfId="8125" xr:uid="{A40F770F-7770-42C2-91E3-FD784683948A}"/>
    <cellStyle name="Normal 20 6 2 2 2 2 2" xfId="23809" xr:uid="{50CE7094-8E55-42FC-950C-F700C6A45F5C}"/>
    <cellStyle name="Normal 20 6 2 2 2 3" xfId="20902" xr:uid="{B158E430-F48B-447C-97FF-AC0B1F5D39B5}"/>
    <cellStyle name="Normal 20 6 2 2 3" xfId="6699" xr:uid="{9631BD30-B8D2-4998-9F2B-3E5A1C3CFB32}"/>
    <cellStyle name="Normal 20 6 2 2 3 2" xfId="22383" xr:uid="{AF4A7AD0-72BE-43A9-803A-F8CE1DF73F1E}"/>
    <cellStyle name="Normal 20 6 2 2 4" xfId="19475" xr:uid="{755035DC-9E53-4C53-BF05-4A5896EE3726}"/>
    <cellStyle name="Normal 20 6 2 3" xfId="4478" xr:uid="{3EAD2B21-E02C-4390-8AA3-A5EA0C5E636E}"/>
    <cellStyle name="Normal 20 6 2 3 2" xfId="7414" xr:uid="{827BA1F1-6B5B-4F3A-B1C2-93939D1D6C41}"/>
    <cellStyle name="Normal 20 6 2 3 2 2" xfId="23098" xr:uid="{D31AD876-461E-42EE-AE8B-D4B2D609C4EF}"/>
    <cellStyle name="Normal 20 6 2 3 3" xfId="20191" xr:uid="{338379D2-DA15-474E-A970-969FC05AF87B}"/>
    <cellStyle name="Normal 20 6 2 4" xfId="5988" xr:uid="{E2329682-2A33-43EA-B269-CB999B79CC1F}"/>
    <cellStyle name="Normal 20 6 2 4 2" xfId="21672" xr:uid="{2A66370A-2B7F-4898-971D-0E2C30CBEF0B}"/>
    <cellStyle name="Normal 20 6 2 5" xfId="18737" xr:uid="{D91969E9-A12D-44CC-B1DC-D07923FE0B04}"/>
    <cellStyle name="Normal 20 6 3" xfId="3461" xr:uid="{72ACFF97-D01B-4E0A-8F96-B4D3D1B8D741}"/>
    <cellStyle name="Normal 20 6 3 2" xfId="4896" xr:uid="{D8ADBE6A-6D6D-4E6E-870E-6C954EBE04E4}"/>
    <cellStyle name="Normal 20 6 3 2 2" xfId="7832" xr:uid="{F8EC4B96-B5FB-4BF0-ABFF-7EC1C71F673F}"/>
    <cellStyle name="Normal 20 6 3 2 2 2" xfId="23516" xr:uid="{57439790-D8E6-4EE0-A576-E4A766A2E4F3}"/>
    <cellStyle name="Normal 20 6 3 2 3" xfId="20609" xr:uid="{D16AFD18-6D1C-4AF1-B0D9-A40325E5A31D}"/>
    <cellStyle name="Normal 20 6 3 3" xfId="6406" xr:uid="{DCA8DFDD-776A-4EAE-A60A-124EDF2A29C5}"/>
    <cellStyle name="Normal 20 6 3 3 2" xfId="22090" xr:uid="{8824B581-052E-4493-92D0-119E0551B2EB}"/>
    <cellStyle name="Normal 20 6 3 4" xfId="19182" xr:uid="{1508F4F7-7C58-49BD-9256-3B54FE95AB69}"/>
    <cellStyle name="Normal 20 6 4" xfId="4185" xr:uid="{B1918403-17FE-4C6A-9AEC-3B5E04B09F28}"/>
    <cellStyle name="Normal 20 6 4 2" xfId="7121" xr:uid="{9C7E11CB-2890-4416-A918-B15AA4A3F7CE}"/>
    <cellStyle name="Normal 20 6 4 2 2" xfId="22805" xr:uid="{726D93FD-66BD-4A18-96C2-78AA7F78DC32}"/>
    <cellStyle name="Normal 20 6 4 3" xfId="19898" xr:uid="{ED3460C7-9875-4085-84C7-946370E3231E}"/>
    <cellStyle name="Normal 20 6 5" xfId="5695" xr:uid="{E00E2BF1-0D00-4A90-AEF4-73344F609358}"/>
    <cellStyle name="Normal 20 6 5 2" xfId="21379" xr:uid="{1B992AB6-C909-4B0B-9AAA-69B713130863}"/>
    <cellStyle name="Normal 20 6 6" xfId="18372" xr:uid="{9CB6C74E-D21F-4632-A7D9-2B3B50920517}"/>
    <cellStyle name="Normal 20 7" xfId="2689" xr:uid="{FD7C8078-79D6-4F6D-9DAB-9FDF600345A8}"/>
    <cellStyle name="Normal 20 8" xfId="11288" xr:uid="{328F8EA0-11F5-44C5-8D59-6E7F26A1AED9}"/>
    <cellStyle name="Normal 20 8 2" xfId="24749" xr:uid="{B988E114-6CDB-4029-8A95-40B4BC8ADFA2}"/>
    <cellStyle name="Normal 200" xfId="12083" xr:uid="{4B98F5AB-FBA1-446D-9A1E-ABDD2328E52D}"/>
    <cellStyle name="Normal 200 2" xfId="25172" xr:uid="{CEF7B49A-D5D9-493A-A653-3E793FD099E2}"/>
    <cellStyle name="Normal 201" xfId="12087" xr:uid="{28349CA2-D09A-4429-81B9-FDBE2ACD8088}"/>
    <cellStyle name="Normal 201 2" xfId="25176" xr:uid="{62FE4D73-1023-4F56-A592-99C390A46B02}"/>
    <cellStyle name="Normal 202" xfId="12092" xr:uid="{9DB969E9-9707-42C2-8DBE-5A5A389E50B2}"/>
    <cellStyle name="Normal 202 2" xfId="25181" xr:uid="{9C6557CD-BC9E-4C6E-B3D8-79A531709DA7}"/>
    <cellStyle name="Normal 203" xfId="12097" xr:uid="{7D4B14A1-38F2-490B-8CC6-6644D0F017C0}"/>
    <cellStyle name="Normal 203 2" xfId="25185" xr:uid="{ACE914C0-6312-4173-B97F-28B44DC65C50}"/>
    <cellStyle name="Normal 204" xfId="12099" xr:uid="{1ACE7BBA-6FFC-439B-A0C1-560E8DA32FB8}"/>
    <cellStyle name="Normal 204 2" xfId="25187" xr:uid="{9F5225BE-A520-46ED-A9EA-36E46FC06786}"/>
    <cellStyle name="Normal 205" xfId="12102" xr:uid="{98F8C6EF-CD86-486C-9FAF-3E444208F406}"/>
    <cellStyle name="Normal 206" xfId="12135" xr:uid="{4A71687E-9A87-460B-8353-32F2D029CCAA}"/>
    <cellStyle name="Normal 207" xfId="12302" xr:uid="{F6E96FAA-4774-44F0-89A9-9353F8A599CE}"/>
    <cellStyle name="Normal 208" xfId="17398" xr:uid="{367B25A1-4BD1-4A02-A08A-8E764BF86D8F}"/>
    <cellStyle name="Normal 209" xfId="17462" xr:uid="{6E101AD7-8272-4FC0-AFAC-7A20656197D0}"/>
    <cellStyle name="Normal 21" xfId="664" xr:uid="{98F13678-414F-4B21-88A8-E6C490E68E2F}"/>
    <cellStyle name="Normal 21 2" xfId="2536" xr:uid="{5AD146C3-E62A-4168-951E-045D4583EA28}"/>
    <cellStyle name="Normal 21 2 2" xfId="11293" xr:uid="{803FAA11-0FFA-4A84-9C2F-8B79F3FCA23D}"/>
    <cellStyle name="Normal 21 3" xfId="3271" xr:uid="{DDB97DD6-1D20-4B22-BF47-4012C76DCDCB}"/>
    <cellStyle name="Normal 21 3 2" xfId="11294" xr:uid="{0A4416C8-44A2-4FF5-A02D-ADB67AD9C4E3}"/>
    <cellStyle name="Normal 21 3 2 2" xfId="24755" xr:uid="{319DE450-A5B0-4B3F-A975-7DFE7BFD9FD2}"/>
    <cellStyle name="Normal 21 4" xfId="3161" xr:uid="{B59A7A96-4B3F-49A9-AC80-2D79F3D73AB4}"/>
    <cellStyle name="Normal 21 4 2" xfId="3965" xr:uid="{52F8511E-9E92-4073-B246-6294B6E34750}"/>
    <cellStyle name="Normal 21 4 2 2" xfId="5398" xr:uid="{B4A91DE3-06B2-4F3B-8937-BCF637A4FE42}"/>
    <cellStyle name="Normal 21 4 2 2 2" xfId="8334" xr:uid="{51010684-01CC-4AB8-9A96-45433C7E401A}"/>
    <cellStyle name="Normal 21 4 2 2 2 2" xfId="24018" xr:uid="{4444C0A4-FD1F-4F84-8359-E1E350744389}"/>
    <cellStyle name="Normal 21 4 2 2 3" xfId="21111" xr:uid="{D5504DD3-D3FE-44FB-B2F3-B2B44CC6C381}"/>
    <cellStyle name="Normal 21 4 2 3" xfId="6908" xr:uid="{22E9117B-78EE-498D-A929-011CEAC4A5EB}"/>
    <cellStyle name="Normal 21 4 2 3 2" xfId="22592" xr:uid="{2B6E78B7-77DD-4836-93B9-119CA6DCC82C}"/>
    <cellStyle name="Normal 21 4 2 4" xfId="11296" xr:uid="{A0B69FBF-3CFF-471B-8592-2D5D3749540C}"/>
    <cellStyle name="Normal 21 4 2 5" xfId="19684" xr:uid="{4E44D786-2FAE-46F0-BDD2-BFF97A6AE1F5}"/>
    <cellStyle name="Normal 21 4 3" xfId="4687" xr:uid="{0802909E-58E3-4EFE-8946-281915560F9C}"/>
    <cellStyle name="Normal 21 4 3 2" xfId="7623" xr:uid="{112CA727-C0E1-440C-8502-9E3EA55F1315}"/>
    <cellStyle name="Normal 21 4 3 2 2" xfId="23307" xr:uid="{23804232-2D18-49E9-8BC9-1EE3E553DB0A}"/>
    <cellStyle name="Normal 21 4 3 3" xfId="20400" xr:uid="{30F360C7-5B7F-46EE-9184-E5C007F553B1}"/>
    <cellStyle name="Normal 21 4 4" xfId="6197" xr:uid="{BCF91817-8B83-4D1C-AF8F-D733B295651B}"/>
    <cellStyle name="Normal 21 4 4 2" xfId="21881" xr:uid="{E2373F47-3F45-4925-BC7E-FB5BB8615CA7}"/>
    <cellStyle name="Normal 21 4 5" xfId="11295" xr:uid="{314E1B99-8D23-4771-A1A9-A44A9876F82F}"/>
    <cellStyle name="Normal 21 4 6" xfId="18960" xr:uid="{25614AB3-DD56-4D06-B06E-48BD1699352F}"/>
    <cellStyle name="Normal 21 5" xfId="11292" xr:uid="{0A42BA55-99A3-4EFC-86D7-FCFDDA9B862D}"/>
    <cellStyle name="Normal 21 5 2" xfId="24753" xr:uid="{0666E674-4922-4033-AF85-A7FD19B25026}"/>
    <cellStyle name="Normal 210" xfId="12278" xr:uid="{E0D34555-1051-4A2A-98FD-5D453F2BE20D}"/>
    <cellStyle name="Normal 211" xfId="17463" xr:uid="{D5DA5279-6B8E-4B2A-9B57-18FEBF16F735}"/>
    <cellStyle name="Normal 212" xfId="17649" xr:uid="{9B966048-D99A-4B97-BA1C-6F3117CF4763}"/>
    <cellStyle name="Normal 213" xfId="17591" xr:uid="{DFB3C9E2-BF92-4D4B-94BF-9DA1FA4889FC}"/>
    <cellStyle name="Normal 214" xfId="18662" xr:uid="{94E79DC9-E94B-4832-A044-A4D703D0EF29}"/>
    <cellStyle name="Normal 215" xfId="25203" xr:uid="{BE833541-8370-4203-8C3F-BCD4C86547F8}"/>
    <cellStyle name="Normal 216" xfId="18291" xr:uid="{AB136B0E-AE37-4F1E-B4E4-3A7EB8F1EE2F}"/>
    <cellStyle name="Normal 217" xfId="24564" xr:uid="{0B5FC9F3-5FE6-4677-A1F2-29CC0EDDEC7F}"/>
    <cellStyle name="Normal 218" xfId="25198" xr:uid="{A797C238-2285-4F06-8082-33C1827849AD}"/>
    <cellStyle name="Normal 219" xfId="25536" xr:uid="{BE71AAB7-D0F6-4CAF-B68E-D43B414F4E05}"/>
    <cellStyle name="Normal 22" xfId="665" xr:uid="{1E56A437-14C8-4059-ADA2-63C9577B7F72}"/>
    <cellStyle name="Normal 22 2" xfId="449" xr:uid="{5D5D3155-29E3-4577-B4A7-01E727A48A62}"/>
    <cellStyle name="Normal 22 2 2" xfId="2478" xr:uid="{4EB63F12-B7DF-467D-88D4-91A2C373A053}"/>
    <cellStyle name="Normal 22 2 3" xfId="11298" xr:uid="{0602FA21-691D-4A29-8404-539AC4E65458}"/>
    <cellStyle name="Normal 22 2 3 2" xfId="24757" xr:uid="{150AADF3-1A3A-4682-869F-43FED19B66CD}"/>
    <cellStyle name="Normal 22 3" xfId="450" xr:uid="{1123F26C-CC09-4E9C-9127-06EC132F422C}"/>
    <cellStyle name="Normal 22 3 2" xfId="2479" xr:uid="{A80900F9-C7BF-4FC7-8CCB-04A25417E11C}"/>
    <cellStyle name="Normal 22 3 3" xfId="11299" xr:uid="{B5773B21-6155-4FFA-BF99-F7959ED39F91}"/>
    <cellStyle name="Normal 22 4" xfId="2537" xr:uid="{6C556C12-A4DD-4565-8E16-461A4CDCCBBA}"/>
    <cellStyle name="Normal 22 4 2" xfId="11301" xr:uid="{24163F8D-8180-47BF-A466-65952E7CA466}"/>
    <cellStyle name="Normal 22 4 3" xfId="11300" xr:uid="{DFD0FF4A-DF43-4F81-873D-E7066B270CC2}"/>
    <cellStyle name="Normal 22 5" xfId="3162" xr:uid="{C16B7A43-F640-4A5F-A57B-61258FDCEFF6}"/>
    <cellStyle name="Normal 22 5 2" xfId="3966" xr:uid="{FB659B38-4EDA-42FB-B879-0853C9244EA4}"/>
    <cellStyle name="Normal 22 5 2 2" xfId="5399" xr:uid="{FBAD4248-6F86-4B08-8F6F-E0B6936148FD}"/>
    <cellStyle name="Normal 22 5 2 2 2" xfId="8335" xr:uid="{C68677CC-110B-4BA8-9241-D393A42714A2}"/>
    <cellStyle name="Normal 22 5 2 2 2 2" xfId="24019" xr:uid="{C0537FD9-5A33-4B0C-8D41-F251AF28B9FB}"/>
    <cellStyle name="Normal 22 5 2 2 3" xfId="21112" xr:uid="{5E6E14F1-0C1A-4AEC-9B8B-501CE919B08A}"/>
    <cellStyle name="Normal 22 5 2 3" xfId="6909" xr:uid="{F0482395-01C5-4067-831C-2DB72F933E9C}"/>
    <cellStyle name="Normal 22 5 2 3 2" xfId="22593" xr:uid="{BC23798F-54EC-4266-B3A3-91322F893071}"/>
    <cellStyle name="Normal 22 5 2 4" xfId="19685" xr:uid="{90A79AE1-9709-4879-828C-D8A5A387754D}"/>
    <cellStyle name="Normal 22 5 3" xfId="4688" xr:uid="{929C0CA5-B398-40EC-A486-8F67C756B353}"/>
    <cellStyle name="Normal 22 5 3 2" xfId="7624" xr:uid="{3B8B4020-5EB0-407C-B004-66BBF14947BB}"/>
    <cellStyle name="Normal 22 5 3 2 2" xfId="23308" xr:uid="{550DA078-522A-4922-BBBB-7BC4C6594FB7}"/>
    <cellStyle name="Normal 22 5 3 3" xfId="20401" xr:uid="{A157D046-85A8-472B-B055-F0FA261B7508}"/>
    <cellStyle name="Normal 22 5 4" xfId="6198" xr:uid="{452D6F5A-A721-4E99-BBAE-B3D82166FD86}"/>
    <cellStyle name="Normal 22 5 4 2" xfId="21882" xr:uid="{E3A0A957-D447-4F5D-9E39-5E31F096A737}"/>
    <cellStyle name="Normal 22 5 5" xfId="18961" xr:uid="{91CE5805-C518-437A-91E1-BB4DF395D873}"/>
    <cellStyle name="Normal 22 6" xfId="11297" xr:uid="{6CDEC367-9288-4571-A5CA-EFE49A5F1F22}"/>
    <cellStyle name="Normal 22 6 2" xfId="24756" xr:uid="{D2743470-79D7-4990-9531-022E75BB7D07}"/>
    <cellStyle name="Normal 220" xfId="3" xr:uid="{97B718C8-23BE-4EF8-8E2E-1B3722CD713A}"/>
    <cellStyle name="Normal 221" xfId="25539" xr:uid="{4464C011-433B-458A-BF2A-051E6BCF2876}"/>
    <cellStyle name="Normal 222" xfId="25604" xr:uid="{0F87C7AE-2161-42D1-82B7-34CD74F233A2}"/>
    <cellStyle name="Normal 23" xfId="570" xr:uid="{B36E380A-DB21-42D7-AF3A-86985A9BD975}"/>
    <cellStyle name="Normal 23 2" xfId="3260" xr:uid="{564F5563-3063-4716-85E0-7E932ECD1C2F}"/>
    <cellStyle name="Normal 23 2 2" xfId="11303" xr:uid="{2B97E6E2-0EFE-4959-BF98-389467216FCE}"/>
    <cellStyle name="Normal 23 2 2 2" xfId="24759" xr:uid="{AF34BAA3-E0C2-4D33-A1B7-ED89D30EE57B}"/>
    <cellStyle name="Normal 23 3" xfId="3130" xr:uid="{70DA2279-6DE0-481D-A3CE-E667A6F338C7}"/>
    <cellStyle name="Normal 23 3 2" xfId="11304" xr:uid="{36EE3509-0914-4C74-AED9-89E4BCCBF2F7}"/>
    <cellStyle name="Normal 23 4" xfId="11305" xr:uid="{C342FBB5-E63D-48A2-8D78-6901B96E1CA9}"/>
    <cellStyle name="Normal 23 4 2" xfId="11306" xr:uid="{D8F5CD14-CDEF-4807-A86D-6FBC9FB5B413}"/>
    <cellStyle name="Normal 23 5" xfId="11307" xr:uid="{C99A0FF4-6100-4608-9B1E-1C87FE79B0AE}"/>
    <cellStyle name="Normal 23 6" xfId="11302" xr:uid="{78F33FF3-FC73-47AC-BB85-1BC0140AD9FB}"/>
    <cellStyle name="Normal 23 6 2" xfId="24758" xr:uid="{CF4571B6-C532-4063-B686-08AA11D819BF}"/>
    <cellStyle name="Normal 23 7" xfId="2107" xr:uid="{1979A0D5-88E9-4FAB-A4CC-5EEDF1DCE17B}"/>
    <cellStyle name="Normal 24" xfId="666" xr:uid="{E0A4E003-FBC9-4007-B3DB-BB96E2F865E1}"/>
    <cellStyle name="Normal 24 2" xfId="2500" xr:uid="{5271AB20-E1B6-4163-9D84-38DEA2B323FF}"/>
    <cellStyle name="Normal 24 2 2" xfId="11309" xr:uid="{D8D47A90-C2D6-4356-AAF9-DA184E0450D6}"/>
    <cellStyle name="Normal 24 2 2 2" xfId="24761" xr:uid="{2154C945-C86C-4F29-9F1A-D23E5F0C76B2}"/>
    <cellStyle name="Normal 24 3" xfId="3266" xr:uid="{38251B5E-9CCF-4298-8214-A8AF1DC51283}"/>
    <cellStyle name="Normal 24 3 2" xfId="11310" xr:uid="{FEAC5A9B-22C6-4A8C-ADC5-C73BBA57946E}"/>
    <cellStyle name="Normal 24 4" xfId="3181" xr:uid="{6D028325-9416-4D34-A792-5C23872B6628}"/>
    <cellStyle name="Normal 24 4 2" xfId="3983" xr:uid="{96399BBC-EA70-470F-86A3-A37F0F9C5833}"/>
    <cellStyle name="Normal 24 4 2 2" xfId="5416" xr:uid="{5C673B14-C6F2-45E5-8904-F69FD4367BBE}"/>
    <cellStyle name="Normal 24 4 2 2 2" xfId="8352" xr:uid="{F8476A97-0102-4C3C-A79B-D279B6CE4463}"/>
    <cellStyle name="Normal 24 4 2 2 2 2" xfId="24036" xr:uid="{12A123F5-AF46-4F5E-B653-7EA5F4570BC0}"/>
    <cellStyle name="Normal 24 4 2 2 3" xfId="21129" xr:uid="{C5AC9A90-B9A6-4F41-ACBF-ACC94C7D8880}"/>
    <cellStyle name="Normal 24 4 2 3" xfId="6926" xr:uid="{69124BB2-6E86-483A-BE50-5786350FCA6F}"/>
    <cellStyle name="Normal 24 4 2 3 2" xfId="22610" xr:uid="{97FDB5AB-F232-458A-B5F0-587B1B605AE0}"/>
    <cellStyle name="Normal 24 4 2 4" xfId="11312" xr:uid="{836D97DD-C90B-4339-9F01-39307EA1AF58}"/>
    <cellStyle name="Normal 24 4 2 5" xfId="19702" xr:uid="{4689A14C-BD7F-4034-8329-37138E719664}"/>
    <cellStyle name="Normal 24 4 3" xfId="4705" xr:uid="{29B198C2-5B85-41AF-AFC8-685AA9D8CD32}"/>
    <cellStyle name="Normal 24 4 3 2" xfId="7641" xr:uid="{30FA254C-B50F-4ECA-A870-435A736EDC0F}"/>
    <cellStyle name="Normal 24 4 3 2 2" xfId="23325" xr:uid="{9AAC2A51-8098-4D93-A5E4-0D5D45477E9C}"/>
    <cellStyle name="Normal 24 4 3 3" xfId="20418" xr:uid="{0635EA83-A08C-4CA8-82A1-95523447BC32}"/>
    <cellStyle name="Normal 24 4 4" xfId="6215" xr:uid="{0FE7B293-DF4F-476C-BF89-7F7CF3AACDCC}"/>
    <cellStyle name="Normal 24 4 4 2" xfId="21899" xr:uid="{E3390BB5-4DF5-4EC8-900B-B5E67A323F22}"/>
    <cellStyle name="Normal 24 4 5" xfId="11311" xr:uid="{EA0C2F1E-6DA0-4517-89E0-C58942090083}"/>
    <cellStyle name="Normal 24 4 6" xfId="18978" xr:uid="{BDE6885B-0707-4500-94CC-DCC17A82169C}"/>
    <cellStyle name="Normal 24 5" xfId="11308" xr:uid="{7A5D459F-DEAF-48D8-B7DB-92C32F1F5410}"/>
    <cellStyle name="Normal 24 5 2" xfId="24760" xr:uid="{F91CBA89-8398-42E6-A0D5-2D4970E14D1E}"/>
    <cellStyle name="Normal 25" xfId="571" xr:uid="{54CB11DD-2191-4FA5-9979-574D6A7ED3C4}"/>
    <cellStyle name="Normal 25 2" xfId="2538" xr:uid="{75C07619-1F72-4201-A57E-7FD347E4349E}"/>
    <cellStyle name="Normal 25 2 2" xfId="11314" xr:uid="{D344FA24-21D0-4BC1-A805-77F8465AD82B}"/>
    <cellStyle name="Normal 25 2 2 2" xfId="24763" xr:uid="{FF3DE654-F4F3-4FC8-8271-9128BD86F0E4}"/>
    <cellStyle name="Normal 25 3" xfId="11315" xr:uid="{7575BF3C-4775-400A-89D4-1693E3CCD254}"/>
    <cellStyle name="Normal 25 4" xfId="11316" xr:uid="{D74B7B3B-94E3-4D1C-8D96-637DE5F9BA75}"/>
    <cellStyle name="Normal 25 5" xfId="11317" xr:uid="{B3B53478-A7CE-41BA-935A-441908318CCE}"/>
    <cellStyle name="Normal 25 5 2" xfId="11318" xr:uid="{9940B386-6381-4E5C-8E4E-AD1AEA4561BC}"/>
    <cellStyle name="Normal 25 6" xfId="11313" xr:uid="{3056B6F0-F7C8-4FC2-A2BF-8E4177E377D5}"/>
    <cellStyle name="Normal 25 6 2" xfId="24762" xr:uid="{B2F1C289-3FA7-4854-930D-79D35B9FEBCF}"/>
    <cellStyle name="Normal 26" xfId="667" xr:uid="{64C1B627-38AE-4040-B9CC-BA66D51FDBFB}"/>
    <cellStyle name="Normal 26 2" xfId="2501" xr:uid="{9829F4EE-1624-41A0-9038-5E5FCA3C1EAE}"/>
    <cellStyle name="Normal 26 2 2" xfId="11320" xr:uid="{FB2A97D5-0FAA-4345-A16C-218FA1791292}"/>
    <cellStyle name="Normal 26 2 2 2" xfId="24765" xr:uid="{3788A29C-E962-402E-9702-838AAA6A3951}"/>
    <cellStyle name="Normal 26 3" xfId="3267" xr:uid="{E5E9855A-66B6-4530-9866-E230B815C48F}"/>
    <cellStyle name="Normal 26 3 2" xfId="11321" xr:uid="{133B02BB-D0B3-472F-8000-4FCBF51A4D60}"/>
    <cellStyle name="Normal 26 4" xfId="3182" xr:uid="{7F3B6540-62B5-46E6-9EE1-1A4ABB0587F1}"/>
    <cellStyle name="Normal 26 4 2" xfId="3984" xr:uid="{62C97570-45EB-440B-A0C1-7E5CD8A40395}"/>
    <cellStyle name="Normal 26 4 2 2" xfId="5417" xr:uid="{5DC9F247-7E3C-4B47-8BF7-A5537E93EA9B}"/>
    <cellStyle name="Normal 26 4 2 2 2" xfId="8353" xr:uid="{75E01659-7089-4A25-9D48-C92C7780743A}"/>
    <cellStyle name="Normal 26 4 2 2 2 2" xfId="24037" xr:uid="{164EB7BC-798D-4FAC-BAD7-F41ABBC381E7}"/>
    <cellStyle name="Normal 26 4 2 2 3" xfId="21130" xr:uid="{FAB44724-92F6-4835-ADE6-D0F484A11C44}"/>
    <cellStyle name="Normal 26 4 2 3" xfId="6927" xr:uid="{73B3B3FC-5CDC-4E40-92A7-B4ACBF709BE9}"/>
    <cellStyle name="Normal 26 4 2 3 2" xfId="22611" xr:uid="{8163DCF0-A16D-44FD-824D-8D2E2F599FD2}"/>
    <cellStyle name="Normal 26 4 2 4" xfId="11323" xr:uid="{39AB2FD6-D778-480F-A310-F4583856B128}"/>
    <cellStyle name="Normal 26 4 2 5" xfId="19703" xr:uid="{DA95FDEB-0869-45AD-9E35-56BFC5BA6A5C}"/>
    <cellStyle name="Normal 26 4 3" xfId="4706" xr:uid="{FF7E4AEE-C85E-4B39-888A-B518A2FA0D12}"/>
    <cellStyle name="Normal 26 4 3 2" xfId="7642" xr:uid="{0A140309-50FA-423A-A37E-8B4064ABD310}"/>
    <cellStyle name="Normal 26 4 3 2 2" xfId="23326" xr:uid="{2E91D984-6E97-44C5-85A6-3E166FD4CA84}"/>
    <cellStyle name="Normal 26 4 3 3" xfId="20419" xr:uid="{E8DACBE9-6774-4FBE-9435-4C6F34305C3E}"/>
    <cellStyle name="Normal 26 4 4" xfId="6216" xr:uid="{4C38903A-B0DF-4A45-98F2-E4E6C37E27D5}"/>
    <cellStyle name="Normal 26 4 4 2" xfId="21900" xr:uid="{5522D334-437B-449F-BA7E-8717F19F102C}"/>
    <cellStyle name="Normal 26 4 5" xfId="11322" xr:uid="{24C34C16-2A83-4CC4-8316-A20DE09E6A15}"/>
    <cellStyle name="Normal 26 4 6" xfId="18979" xr:uid="{7E3AD3B6-2ECC-441F-851C-B6A030051394}"/>
    <cellStyle name="Normal 26 5" xfId="11319" xr:uid="{16FFEF82-F928-4385-A60C-C7BDCABF31F2}"/>
    <cellStyle name="Normal 26 5 2" xfId="24764" xr:uid="{D78055D3-47FB-4803-A4D2-859B46F2AA88}"/>
    <cellStyle name="Normal 27" xfId="668" xr:uid="{E5606ABC-80AE-4FAC-8E0A-091C6DBA0C18}"/>
    <cellStyle name="Normal 27 2" xfId="2539" xr:uid="{204861A7-B81F-4DDC-90C0-833D333FE10E}"/>
    <cellStyle name="Normal 27 2 2" xfId="11325" xr:uid="{ABEDAD85-DE6C-471D-96A7-0DC5CCBDE953}"/>
    <cellStyle name="Normal 27 2 2 2" xfId="24767" xr:uid="{9BF1F48A-A857-42E1-9D58-C7850EFAD93D}"/>
    <cellStyle name="Normal 27 3" xfId="3272" xr:uid="{67BC8197-7BED-46AE-B482-58CF62580278}"/>
    <cellStyle name="Normal 27 3 2" xfId="11326" xr:uid="{B785BAF0-9751-4BAA-885C-BC6FF3F00C83}"/>
    <cellStyle name="Normal 27 4" xfId="3190" xr:uid="{AD29A429-96C5-45A8-A619-C24EBE4634CD}"/>
    <cellStyle name="Normal 27 4 2" xfId="3989" xr:uid="{479904A9-25B0-4EC0-89DC-76382041666D}"/>
    <cellStyle name="Normal 27 4 2 2" xfId="5422" xr:uid="{91351BC6-FC65-42EA-8576-7E2E50AF7016}"/>
    <cellStyle name="Normal 27 4 2 2 2" xfId="8358" xr:uid="{FD0C2F8C-9922-4BA8-A1BB-3884D583E950}"/>
    <cellStyle name="Normal 27 4 2 2 2 2" xfId="24042" xr:uid="{AED5278B-723E-49D9-B08A-CE7A8627DA86}"/>
    <cellStyle name="Normal 27 4 2 2 3" xfId="21135" xr:uid="{18A1248A-9011-4754-AE32-22E7A300FFBF}"/>
    <cellStyle name="Normal 27 4 2 3" xfId="6932" xr:uid="{D3E7C45D-2B41-46D3-AC3F-FD7176B582DE}"/>
    <cellStyle name="Normal 27 4 2 3 2" xfId="22616" xr:uid="{A57C96A0-7F1C-4DD7-BF58-542C123E535D}"/>
    <cellStyle name="Normal 27 4 2 4" xfId="11328" xr:uid="{73D62F6A-C6B0-4ED6-9EF0-2D67A29EC7DC}"/>
    <cellStyle name="Normal 27 4 2 5" xfId="19708" xr:uid="{4E0AFF9E-F23F-41A0-A317-4568A34E88EB}"/>
    <cellStyle name="Normal 27 4 3" xfId="4711" xr:uid="{217D39F8-9778-4A63-B127-1AB93BBBC876}"/>
    <cellStyle name="Normal 27 4 3 2" xfId="7647" xr:uid="{288169DC-99B5-476D-8CBA-20EB013210E5}"/>
    <cellStyle name="Normal 27 4 3 2 2" xfId="23331" xr:uid="{9568FCEE-AF9F-420F-89CA-E71BFF2138C8}"/>
    <cellStyle name="Normal 27 4 3 3" xfId="20424" xr:uid="{A132703C-CC79-404F-90A5-0CEDB950C073}"/>
    <cellStyle name="Normal 27 4 4" xfId="6221" xr:uid="{91A176EC-0EF0-4899-B15B-199C57894D7C}"/>
    <cellStyle name="Normal 27 4 4 2" xfId="21905" xr:uid="{DFD1CBB4-1A43-432F-B9EA-0C15EFC004F6}"/>
    <cellStyle name="Normal 27 4 5" xfId="11327" xr:uid="{1D898138-7624-4130-ABE0-5880E85BBD5E}"/>
    <cellStyle name="Normal 27 4 6" xfId="18985" xr:uid="{8EB51E1B-18A4-4F22-BE1F-63F57DD35883}"/>
    <cellStyle name="Normal 27 5" xfId="11324" xr:uid="{45FADBE6-8477-4C1E-975B-48774C65451A}"/>
    <cellStyle name="Normal 27 5 2" xfId="24766" xr:uid="{33938F70-711A-492D-B3F8-B285948FEE2A}"/>
    <cellStyle name="Normal 28" xfId="669" xr:uid="{EA15A2D1-EFD3-4340-9F41-5A8D5A4D659B}"/>
    <cellStyle name="Normal 28 2" xfId="2502" xr:uid="{4344F8E2-CCBA-439E-8524-C7E4A1876319}"/>
    <cellStyle name="Normal 28 2 2" xfId="3287" xr:uid="{3184C2B6-3F76-43D1-9A2E-300861730216}"/>
    <cellStyle name="Normal 28 2 2 2" xfId="11331" xr:uid="{AF374F70-C01B-4239-9F95-F97F904EB5CC}"/>
    <cellStyle name="Normal 28 2 3" xfId="3192" xr:uid="{6B363228-186E-4C8B-B5D4-1ADCE0593905}"/>
    <cellStyle name="Normal 28 2 3 2" xfId="3991" xr:uid="{966F2973-DCD7-497E-BB1A-29D51C813A3F}"/>
    <cellStyle name="Normal 28 2 3 2 2" xfId="5424" xr:uid="{1D0D61C1-739B-40D1-BAE2-40BD7055F317}"/>
    <cellStyle name="Normal 28 2 3 2 2 2" xfId="8360" xr:uid="{69F24B09-C393-4014-BD3A-F9A7836B73B5}"/>
    <cellStyle name="Normal 28 2 3 2 2 2 2" xfId="24044" xr:uid="{5C62C556-B6F8-439B-9FF3-7341686222E6}"/>
    <cellStyle name="Normal 28 2 3 2 2 3" xfId="21137" xr:uid="{6F68553F-A789-4179-B2AC-88652A5C9326}"/>
    <cellStyle name="Normal 28 2 3 2 3" xfId="6934" xr:uid="{9FDA33F9-D5E0-4323-8581-D77645C8455A}"/>
    <cellStyle name="Normal 28 2 3 2 3 2" xfId="22618" xr:uid="{8EE1EEC8-837C-4150-A19F-58149479D3B8}"/>
    <cellStyle name="Normal 28 2 3 2 4" xfId="19710" xr:uid="{E609B60C-FC2C-40BA-B733-F44CE2FE15A2}"/>
    <cellStyle name="Normal 28 2 3 3" xfId="4713" xr:uid="{7FEEDC56-1F7B-4CDD-A8F8-64C28EEE5398}"/>
    <cellStyle name="Normal 28 2 3 3 2" xfId="7649" xr:uid="{501D7BD9-B88F-4C9C-BF29-5B91D37B3C04}"/>
    <cellStyle name="Normal 28 2 3 3 2 2" xfId="23333" xr:uid="{1B6C904D-AEA2-446F-BC6A-068AC980A445}"/>
    <cellStyle name="Normal 28 2 3 3 3" xfId="20426" xr:uid="{A1D5C90E-E3DB-4B6B-B418-07F99072C7E8}"/>
    <cellStyle name="Normal 28 2 3 4" xfId="6223" xr:uid="{BE0AB914-EB52-42A6-BBEC-A4AB758A97F3}"/>
    <cellStyle name="Normal 28 2 3 4 2" xfId="21907" xr:uid="{FAC935FF-D278-4A17-8C71-19CB57529AE0}"/>
    <cellStyle name="Normal 28 2 3 5" xfId="18987" xr:uid="{52D844DB-4F89-4026-9532-BC47ED2F4EBD}"/>
    <cellStyle name="Normal 28 2 4" xfId="11330" xr:uid="{C1C652AB-A07A-4607-9B10-F377FFB5D456}"/>
    <cellStyle name="Normal 28 2 4 2" xfId="24769" xr:uid="{17CFA5D5-9B1B-4873-869D-9C7216658B61}"/>
    <cellStyle name="Normal 28 3" xfId="3268" xr:uid="{B2BD6AED-B5D0-4CDF-9648-A31B0E1BDBBE}"/>
    <cellStyle name="Normal 28 3 2" xfId="11332" xr:uid="{41AF217B-D342-478E-99C0-B9DD06DF20BA}"/>
    <cellStyle name="Normal 28 4" xfId="3191" xr:uid="{2F05E3AC-4FC8-4279-B7AC-1F90DB64BC4E}"/>
    <cellStyle name="Normal 28 4 2" xfId="3990" xr:uid="{E8D7E5B2-108D-498B-8AC5-F508A095D248}"/>
    <cellStyle name="Normal 28 4 2 2" xfId="5423" xr:uid="{12B84284-70D1-4450-B0E2-D99B50A3E083}"/>
    <cellStyle name="Normal 28 4 2 2 2" xfId="8359" xr:uid="{CB48A7EF-9546-4B67-8F0E-1D02BD61FE3A}"/>
    <cellStyle name="Normal 28 4 2 2 2 2" xfId="24043" xr:uid="{502E41D2-B9E8-45E7-A9B0-A0154A0D3FC3}"/>
    <cellStyle name="Normal 28 4 2 2 3" xfId="21136" xr:uid="{BF608567-0390-4E86-BF2B-FD5E4CDA7D7D}"/>
    <cellStyle name="Normal 28 4 2 3" xfId="6933" xr:uid="{9932CBEE-48A1-442A-8CC4-4AD06262091A}"/>
    <cellStyle name="Normal 28 4 2 3 2" xfId="22617" xr:uid="{F32F7478-364C-4490-829E-A83A6B028383}"/>
    <cellStyle name="Normal 28 4 2 4" xfId="19709" xr:uid="{BFAE3C51-B21D-4EFD-B90A-0C0130761C5B}"/>
    <cellStyle name="Normal 28 4 3" xfId="4712" xr:uid="{7C1D5FAF-CA42-43D7-BC44-2D2C687CBA24}"/>
    <cellStyle name="Normal 28 4 3 2" xfId="7648" xr:uid="{26E5340A-4AAD-4168-A9DD-3C72E0699DF5}"/>
    <cellStyle name="Normal 28 4 3 2 2" xfId="23332" xr:uid="{E7229FB8-C193-489B-8A05-9494C8E69E56}"/>
    <cellStyle name="Normal 28 4 3 3" xfId="20425" xr:uid="{8FC9D51C-FA9E-4013-82B8-63A9CFB3E2C4}"/>
    <cellStyle name="Normal 28 4 4" xfId="6222" xr:uid="{DFC25B7F-5824-4699-B734-D703CB304EF3}"/>
    <cellStyle name="Normal 28 4 4 2" xfId="21906" xr:uid="{2FE685A7-66E1-4FD6-9B8E-D934D315AAF7}"/>
    <cellStyle name="Normal 28 4 5" xfId="18986" xr:uid="{0B2060E6-F238-47E6-9F44-0A7B0F221262}"/>
    <cellStyle name="Normal 28 5" xfId="8456" xr:uid="{52B5098D-027E-4352-883E-B7EA463065C7}"/>
    <cellStyle name="Normal 28 6" xfId="11329" xr:uid="{AC9A4B10-32E3-4F52-9852-B2E52BB6DD7D}"/>
    <cellStyle name="Normal 28 6 2" xfId="24768" xr:uid="{D81EBCF7-52C4-4A3F-B72D-281C5169CE86}"/>
    <cellStyle name="Normal 29" xfId="572" xr:uid="{816C0C73-3558-4335-963A-66B549E0B573}"/>
    <cellStyle name="Normal 29 2" xfId="2503" xr:uid="{53FC466C-843F-4B24-B6D8-6FA137AB3009}"/>
    <cellStyle name="Normal 29 2 2" xfId="11335" xr:uid="{0B60DD8D-232C-4207-AAE8-B4E53C6004BC}"/>
    <cellStyle name="Normal 29 2 3" xfId="11334" xr:uid="{9C1B5270-7AF8-4855-9967-F277EEA81392}"/>
    <cellStyle name="Normal 29 3" xfId="11336" xr:uid="{114B474A-C198-4151-AAA2-A5F77CAA7EC4}"/>
    <cellStyle name="Normal 29 3 2" xfId="24772" xr:uid="{42ED7341-D74B-4466-B308-7DC1E066A757}"/>
    <cellStyle name="Normal 29 4" xfId="11333" xr:uid="{5FA60753-6DB4-49CB-8ED9-57E31DD30DE8}"/>
    <cellStyle name="Normal 29 4 2" xfId="24770" xr:uid="{1D31ED13-523C-46B1-B4D8-377A38C78AAA}"/>
    <cellStyle name="Normal 3" xfId="561" xr:uid="{2C1221A5-F225-426F-BDD9-B6739D7E4D59}"/>
    <cellStyle name="Normal 3 10" xfId="1154" xr:uid="{634A7234-407B-400F-8E57-1F6AA0D544E0}"/>
    <cellStyle name="Normal 3 10 2" xfId="2567" xr:uid="{D0A8FA61-C9D9-4E55-85AA-16CAEBE763DD}"/>
    <cellStyle name="Normal 3 10 2 2" xfId="16000" xr:uid="{BFF7E668-C92C-4F5D-8FE6-3463EBFCB72C}"/>
    <cellStyle name="Normal 3 10 2 3" xfId="13354" xr:uid="{9CA517E9-7400-4904-B70B-BEAFE779E7DE}"/>
    <cellStyle name="Normal 3 10 3" xfId="3086" xr:uid="{9617296C-36CF-4903-ADC7-E993A74E55D0}"/>
    <cellStyle name="Normal 3 10 3 2" xfId="15999" xr:uid="{C9CF1332-283F-4AF8-A643-F9DB859CC94F}"/>
    <cellStyle name="Normal 3 10 4" xfId="2200" xr:uid="{96240D60-23FD-4C90-8D71-274204979DBD}"/>
    <cellStyle name="Normal 3 10 5" xfId="13353" xr:uid="{AEF7D3A0-E6EA-43AE-944E-6B947DB9723D}"/>
    <cellStyle name="Normal 3 11" xfId="2214" xr:uid="{0EAF17A1-EB56-41B2-A5C6-E5CE2C6DDCC7}"/>
    <cellStyle name="Normal 3 11 2" xfId="2821" xr:uid="{F79C102A-9131-4E71-94A6-4643C90725F3}"/>
    <cellStyle name="Normal 3 11 2 2" xfId="3694" xr:uid="{F8223AD7-CF38-4C7F-AA80-004D934025EF}"/>
    <cellStyle name="Normal 3 11 2 2 2" xfId="5127" xr:uid="{5B2BADAF-83BD-4E0B-95C5-903E680865AB}"/>
    <cellStyle name="Normal 3 11 2 2 2 2" xfId="8063" xr:uid="{AEB6411C-7A5F-4FEE-81DB-D39F2C9BB381}"/>
    <cellStyle name="Normal 3 11 2 2 2 2 2" xfId="23747" xr:uid="{E1B71BD2-67C7-425C-98B0-981AB309CF38}"/>
    <cellStyle name="Normal 3 11 2 2 2 3" xfId="20840" xr:uid="{C3B9CF7A-194F-4471-9AE5-B7A367F8DD89}"/>
    <cellStyle name="Normal 3 11 2 2 3" xfId="6637" xr:uid="{27D8E38A-E899-4130-92AE-4F6C504C4910}"/>
    <cellStyle name="Normal 3 11 2 2 3 2" xfId="22321" xr:uid="{1C4FAFC9-0026-433D-9508-070A41C00559}"/>
    <cellStyle name="Normal 3 11 2 2 4" xfId="19413" xr:uid="{A8AAD7C4-0EE4-4BA6-9FF3-55B917A2157F}"/>
    <cellStyle name="Normal 3 11 2 3" xfId="4416" xr:uid="{AA0B43F1-53D3-4ED9-8EC2-5A1E295BCC20}"/>
    <cellStyle name="Normal 3 11 2 3 2" xfId="7352" xr:uid="{D8FBECC3-BE42-49C2-948A-66F0F3BE83AC}"/>
    <cellStyle name="Normal 3 11 2 3 2 2" xfId="23036" xr:uid="{2DBD6464-DD4E-4CCD-B96E-48371D900275}"/>
    <cellStyle name="Normal 3 11 2 3 3" xfId="20129" xr:uid="{1D124396-0158-4282-8F99-0885D5BEC4E6}"/>
    <cellStyle name="Normal 3 11 2 4" xfId="5926" xr:uid="{C39A1A4D-7281-41C4-AB1E-7BCCF9DD90B9}"/>
    <cellStyle name="Normal 3 11 2 4 2" xfId="21610" xr:uid="{0CEDAEE7-5D8E-49AA-994D-9E3583B69F60}"/>
    <cellStyle name="Normal 3 11 2 5" xfId="16001" xr:uid="{161A8D9F-B49B-4A25-8A81-562F313118E4}"/>
    <cellStyle name="Normal 3 11 2 6" xfId="18675" xr:uid="{50FEECBC-7521-44E4-A00E-3F9FE9EF55A2}"/>
    <cellStyle name="Normal 3 11 3" xfId="3399" xr:uid="{17ACC6AE-C050-40A3-B9FB-CAF359CBDD41}"/>
    <cellStyle name="Normal 3 11 3 2" xfId="4834" xr:uid="{F9B8BE52-67F5-4153-A2F5-1A08B659DA7E}"/>
    <cellStyle name="Normal 3 11 3 2 2" xfId="7770" xr:uid="{F01EA9A3-6DD3-4BDD-96DC-B2083C68D954}"/>
    <cellStyle name="Normal 3 11 3 2 2 2" xfId="23454" xr:uid="{E73AB788-DC89-47AB-A4C9-CFB44B22889F}"/>
    <cellStyle name="Normal 3 11 3 2 3" xfId="20547" xr:uid="{070A7049-D1FA-4F6E-9D58-162614253996}"/>
    <cellStyle name="Normal 3 11 3 3" xfId="6344" xr:uid="{A5F1B194-461D-4DF8-85CD-62688D601065}"/>
    <cellStyle name="Normal 3 11 3 3 2" xfId="22028" xr:uid="{981D51EA-A672-45F9-9B15-9833E2E82C15}"/>
    <cellStyle name="Normal 3 11 3 4" xfId="19120" xr:uid="{305A9F69-E099-4123-A7DE-A9939A8DB52C}"/>
    <cellStyle name="Normal 3 11 4" xfId="4123" xr:uid="{5A589875-483C-4F2D-9D49-5977BC2040C3}"/>
    <cellStyle name="Normal 3 11 4 2" xfId="7059" xr:uid="{A4F9F989-5662-406B-AED3-76E7863AB0F4}"/>
    <cellStyle name="Normal 3 11 4 2 2" xfId="22743" xr:uid="{24FCAD07-85B7-47B9-B111-FC1210460731}"/>
    <cellStyle name="Normal 3 11 4 3" xfId="19836" xr:uid="{47BAAEB5-FA43-4E15-9D57-93C4C0C8670F}"/>
    <cellStyle name="Normal 3 11 5" xfId="5633" xr:uid="{FB4AD3A7-CE9F-46C2-97E2-59984AC6D998}"/>
    <cellStyle name="Normal 3 11 5 2" xfId="21317" xr:uid="{19A4A9B2-4AD1-444D-88C9-B48E3AC8AF03}"/>
    <cellStyle name="Normal 3 11 6" xfId="13355" xr:uid="{D3A287F6-F494-43C8-82E9-386E0301AD22}"/>
    <cellStyle name="Normal 3 11 7" xfId="18308" xr:uid="{5DF8F3FD-F2C0-420C-94B7-89721596671B}"/>
    <cellStyle name="Normal 3 12" xfId="2673" xr:uid="{FED491D0-DB04-448D-AFB0-D659664A9732}"/>
    <cellStyle name="Normal 3 12 2" xfId="3612" xr:uid="{D4B14907-013E-4FD4-9435-EEF8071C09AD}"/>
    <cellStyle name="Normal 3 12 2 2" xfId="5046" xr:uid="{7C7166EB-B5DB-4CCF-B755-D4F179F66932}"/>
    <cellStyle name="Normal 3 12 2 2 2" xfId="7982" xr:uid="{74087DE0-D008-4F04-88A9-1EAF53F97A1C}"/>
    <cellStyle name="Normal 3 12 2 2 2 2" xfId="23666" xr:uid="{BB556299-749A-40FD-B390-BA42D7B32EF1}"/>
    <cellStyle name="Normal 3 12 2 2 3" xfId="20759" xr:uid="{C6DDD8DD-6378-44CB-A7C0-7FBB8D112462}"/>
    <cellStyle name="Normal 3 12 2 3" xfId="6556" xr:uid="{3B0F1270-C5A9-4674-87FC-2B2FC7D3D80A}"/>
    <cellStyle name="Normal 3 12 2 3 2" xfId="22240" xr:uid="{8C1BF1A3-DE20-4DFA-87E8-9599D50CC20C}"/>
    <cellStyle name="Normal 3 12 2 4" xfId="19332" xr:uid="{97766274-FEA7-47CC-9788-3988E2B230A6}"/>
    <cellStyle name="Normal 3 12 3" xfId="4335" xr:uid="{D1299CF0-BAAF-4275-92E8-220F3A14C661}"/>
    <cellStyle name="Normal 3 12 3 2" xfId="7271" xr:uid="{D92E8FC3-7311-444B-A448-6EE84DFF0EE0}"/>
    <cellStyle name="Normal 3 12 3 2 2" xfId="22955" xr:uid="{EE4111A6-C2D6-453F-810B-B04C2F1F1906}"/>
    <cellStyle name="Normal 3 12 3 3" xfId="20048" xr:uid="{6EF3C00C-DFB9-4AD7-B949-B631953ED7D2}"/>
    <cellStyle name="Normal 3 12 4" xfId="5845" xr:uid="{85B83E67-46B4-496F-9AAE-89B76053060E}"/>
    <cellStyle name="Normal 3 12 4 2" xfId="21529" xr:uid="{28E1C371-91F7-41B4-9928-F3FEB3413FDF}"/>
    <cellStyle name="Normal 3 12 5" xfId="14883" xr:uid="{4EC58F7F-6F14-4456-89CA-1730B9365BF8}"/>
    <cellStyle name="Normal 3 12 6" xfId="18581" xr:uid="{82489C34-B9EF-4569-9635-391B6E15B916}"/>
    <cellStyle name="Normal 3 13" xfId="5504" xr:uid="{0CF3DA9A-DAA4-43CC-A5C5-08CF514CC601}"/>
    <cellStyle name="Normal 3 13 2" xfId="8438" xr:uid="{2EE70633-47C9-45AD-979F-184F3F93C8B4}"/>
    <cellStyle name="Normal 3 13 2 2" xfId="24122" xr:uid="{A18EBBD7-B953-4CE3-A5B4-1A0E05CDE23F}"/>
    <cellStyle name="Normal 3 13 3" xfId="21215" xr:uid="{B44D21EB-8945-40A0-82CE-AFE566A30BE4}"/>
    <cellStyle name="Normal 3 14" xfId="8447" xr:uid="{BE91D0F2-5002-4227-8525-D59BC7A44B55}"/>
    <cellStyle name="Normal 3 15" xfId="8459" xr:uid="{5A8A3A47-080C-4200-B6DB-143C9C7A68E3}"/>
    <cellStyle name="Normal 3 15 2" xfId="24139" xr:uid="{BF579D35-CA12-4A0E-9ED0-57C4088AF903}"/>
    <cellStyle name="Normal 3 16" xfId="8464" xr:uid="{2A64D75F-A4DC-48A0-9BA2-F960D37E1BE4}"/>
    <cellStyle name="Normal 3 16 2" xfId="24143" xr:uid="{16768178-2EBE-41E4-9EF2-82B48F1583CD}"/>
    <cellStyle name="Normal 3 17" xfId="8496" xr:uid="{6534E4D2-08F0-4C3E-9F50-E68A5E99038E}"/>
    <cellStyle name="Normal 3 17 2" xfId="24157" xr:uid="{1174513B-26A6-4D7D-993E-F79A6861C670}"/>
    <cellStyle name="Normal 3 18" xfId="8505" xr:uid="{035C04D1-9B3F-4C40-8BE7-9C10FA5B2EC8}"/>
    <cellStyle name="Normal 3 18 2" xfId="24164" xr:uid="{72812A9D-4489-4D27-8DE1-3A88F4935ED9}"/>
    <cellStyle name="Normal 3 19" xfId="8546" xr:uid="{AB348D21-C745-4C81-92E5-52442FDC07FD}"/>
    <cellStyle name="Normal 3 2" xfId="451" xr:uid="{9A7F462E-0063-4B42-851B-BE37C01FDED0}"/>
    <cellStyle name="Normal 3 2 10" xfId="452" xr:uid="{D68A1E83-2461-46C1-807E-9206A8857184}"/>
    <cellStyle name="Normal 3 2 10 2" xfId="896" xr:uid="{ED273858-1C59-4E39-96DA-D65C24F778FB}"/>
    <cellStyle name="Normal 3 2 10 2 2" xfId="5071" xr:uid="{E4CCAC0A-8489-4EF8-A44D-CA325CDE981D}"/>
    <cellStyle name="Normal 3 2 10 2 2 2" xfId="8007" xr:uid="{17FA66F3-6719-469F-A55D-9D70E81A46B1}"/>
    <cellStyle name="Normal 3 2 10 2 2 2 2" xfId="13359" xr:uid="{98F1FCEC-953C-4F56-8E8C-00CE8C6CF421}"/>
    <cellStyle name="Normal 3 2 10 2 2 2 2 2" xfId="16005" xr:uid="{55E5B6AB-EC5E-4654-87C2-F601E4141F30}"/>
    <cellStyle name="Normal 3 2 10 2 2 2 3" xfId="16004" xr:uid="{0CE89AD1-4DDD-4DEB-AD91-279235CB1C08}"/>
    <cellStyle name="Normal 3 2 10 2 2 2 4" xfId="13358" xr:uid="{8712D04B-4D21-45FB-9FE9-7C91585CA31C}"/>
    <cellStyle name="Normal 3 2 10 2 2 2 5" xfId="23691" xr:uid="{86A74158-7FB1-427B-8D54-E0E11B74ABCB}"/>
    <cellStyle name="Normal 3 2 10 2 2 3" xfId="13360" xr:uid="{0200CBFB-8A8E-45C0-BEC7-EBB45FB56A1C}"/>
    <cellStyle name="Normal 3 2 10 2 2 3 2" xfId="16006" xr:uid="{9EDA6F11-9EBB-42A1-8FE3-C66D0F48A488}"/>
    <cellStyle name="Normal 3 2 10 2 2 4" xfId="16003" xr:uid="{63A74150-F31C-4069-9DD1-FCB6A16635CF}"/>
    <cellStyle name="Normal 3 2 10 2 2 5" xfId="13357" xr:uid="{C9986540-8596-4EC8-83C1-D1AFF14C68A8}"/>
    <cellStyle name="Normal 3 2 10 2 2 6" xfId="20784" xr:uid="{D4291ECA-3B8C-4698-90D5-D68163C27DD5}"/>
    <cellStyle name="Normal 3 2 10 2 3" xfId="6581" xr:uid="{C70DCC2E-5E44-44FD-964B-0D6B79428670}"/>
    <cellStyle name="Normal 3 2 10 2 3 2" xfId="13362" xr:uid="{1B8D7950-8BC7-4980-AFDB-0F9032D9CF3C}"/>
    <cellStyle name="Normal 3 2 10 2 3 2 2" xfId="16008" xr:uid="{6FB92FE2-0559-4A2F-B4AF-7E8066EB9E0B}"/>
    <cellStyle name="Normal 3 2 10 2 3 3" xfId="16007" xr:uid="{804EC9A8-DB97-4283-8220-7C793585769F}"/>
    <cellStyle name="Normal 3 2 10 2 3 4" xfId="13361" xr:uid="{2D6D99DD-EA92-4877-9F64-F0A8BCCF2F80}"/>
    <cellStyle name="Normal 3 2 10 2 3 5" xfId="22265" xr:uid="{DC58CC46-3B9F-40C3-82E3-E0AE56DEFD39}"/>
    <cellStyle name="Normal 3 2 10 2 4" xfId="3638" xr:uid="{59980656-7A4A-4642-A511-E10C8BFD3DC1}"/>
    <cellStyle name="Normal 3 2 10 2 4 2" xfId="16009" xr:uid="{177A67BB-69D9-42EA-9CE7-E164C17B19BF}"/>
    <cellStyle name="Normal 3 2 10 2 4 3" xfId="13363" xr:uid="{EE945970-E008-4D43-A454-E069B124E11A}"/>
    <cellStyle name="Normal 3 2 10 2 4 4" xfId="19357" xr:uid="{44611630-0A20-48EC-9D6D-27F7CCEAD6C3}"/>
    <cellStyle name="Normal 3 2 10 2 5" xfId="16002" xr:uid="{C966E34C-4DAE-4943-9AC2-D0EBA537AD0C}"/>
    <cellStyle name="Normal 3 2 10 2 6" xfId="13356" xr:uid="{B9734485-F7EF-444E-9434-C748CC172F2F}"/>
    <cellStyle name="Normal 3 2 10 2 7" xfId="17812" xr:uid="{1D0643EC-76A3-4542-BCA3-2A35FDD3060C}"/>
    <cellStyle name="Normal 3 2 10 3" xfId="4360" xr:uid="{8B0FBEA1-C42B-45BD-A161-10271FB976E8}"/>
    <cellStyle name="Normal 3 2 10 3 2" xfId="7296" xr:uid="{4805AED2-7622-4277-BC8F-847505553088}"/>
    <cellStyle name="Normal 3 2 10 3 2 2" xfId="13366" xr:uid="{EB6588B3-F3CC-4D0E-931E-C8581BFF22E4}"/>
    <cellStyle name="Normal 3 2 10 3 2 2 2" xfId="16012" xr:uid="{99683185-6F8A-4DD4-824A-3716D2E7A0BC}"/>
    <cellStyle name="Normal 3 2 10 3 2 3" xfId="16011" xr:uid="{6ED3A81F-0151-47E7-BCF7-17C6D3264E02}"/>
    <cellStyle name="Normal 3 2 10 3 2 4" xfId="13365" xr:uid="{FFCF1E1E-4583-4797-8CBE-2AFD6793D927}"/>
    <cellStyle name="Normal 3 2 10 3 2 5" xfId="22980" xr:uid="{7112C6F0-7802-47B5-8A5A-3E01BE4EA767}"/>
    <cellStyle name="Normal 3 2 10 3 3" xfId="13367" xr:uid="{651903ED-AC81-4F66-A7A9-089C64588462}"/>
    <cellStyle name="Normal 3 2 10 3 3 2" xfId="16013" xr:uid="{E7842561-CB5C-44A2-95E5-C48F654D1FC7}"/>
    <cellStyle name="Normal 3 2 10 3 4" xfId="16010" xr:uid="{D3CD664D-BF1F-4A34-8F85-90988914CFA5}"/>
    <cellStyle name="Normal 3 2 10 3 5" xfId="13364" xr:uid="{DEA6794A-815C-402B-8620-F5D30D44DD3F}"/>
    <cellStyle name="Normal 3 2 10 3 6" xfId="20073" xr:uid="{0AA6BD6B-4F0A-4F75-95C1-8B13EF5213E0}"/>
    <cellStyle name="Normal 3 2 10 4" xfId="5870" xr:uid="{7D43FCA7-07F5-407E-A7E4-5FF7EA14AF01}"/>
    <cellStyle name="Normal 3 2 10 4 2" xfId="13369" xr:uid="{CF6BDCDF-1C3F-4EE5-BBDA-ECDA11EE29BC}"/>
    <cellStyle name="Normal 3 2 10 4 2 2" xfId="16015" xr:uid="{3F36C790-3147-44D9-9955-C99320F11E70}"/>
    <cellStyle name="Normal 3 2 10 4 3" xfId="16014" xr:uid="{FF96DA79-35F3-4D01-BBBC-B5C5120CE25A}"/>
    <cellStyle name="Normal 3 2 10 4 4" xfId="13368" xr:uid="{995D1C1E-630C-4A9C-986D-4ECA78EDB9EB}"/>
    <cellStyle name="Normal 3 2 10 4 5" xfId="21554" xr:uid="{25C47730-C6E4-4C5B-BF6F-EC3F67234C0A}"/>
    <cellStyle name="Normal 3 2 10 5" xfId="2735" xr:uid="{C549EBEC-1E6C-4C2E-8F56-EFCCFC734E03}"/>
    <cellStyle name="Normal 3 2 10 5 2" xfId="16016" xr:uid="{3518A896-C325-44EE-857C-916BB4F97C27}"/>
    <cellStyle name="Normal 3 2 10 5 3" xfId="13370" xr:uid="{A680BA78-B9E7-49C6-A323-5041AC36482A}"/>
    <cellStyle name="Normal 3 2 10 5 4" xfId="18612" xr:uid="{A3F0C799-3E73-4938-BA2E-7E30677A2950}"/>
    <cellStyle name="Normal 3 2 10 6" xfId="14816" xr:uid="{DF67A0DC-9416-4C2E-B7F0-58EE97A5E1B0}"/>
    <cellStyle name="Normal 3 2 10 7" xfId="12170" xr:uid="{9A6F87AD-115B-4457-8144-B36529A103CB}"/>
    <cellStyle name="Normal 3 2 10 8" xfId="17534" xr:uid="{72AC44AA-52D7-4194-B41F-E49CB7ADC56E}"/>
    <cellStyle name="Normal 3 2 11" xfId="453" xr:uid="{A3543005-19E2-4BE1-AC16-7535EEC29405}"/>
    <cellStyle name="Normal 3 2 11 2" xfId="897" xr:uid="{B69BC567-5526-4E0C-A5CE-EC3AAC67E30B}"/>
    <cellStyle name="Normal 3 2 11 2 2" xfId="13372" xr:uid="{2B2D7522-0778-44B5-94C4-AE9A6628637A}"/>
    <cellStyle name="Normal 3 2 11 2 2 2" xfId="13373" xr:uid="{1B73FA63-9FB7-4206-BD42-B961CD4216EB}"/>
    <cellStyle name="Normal 3 2 11 2 2 2 2" xfId="13374" xr:uid="{44AE884E-5822-41CB-AFDA-C44D4DA167AE}"/>
    <cellStyle name="Normal 3 2 11 2 2 2 2 2" xfId="16020" xr:uid="{58D8577C-4BAD-42C0-B388-9687B734582F}"/>
    <cellStyle name="Normal 3 2 11 2 2 2 3" xfId="16019" xr:uid="{33714A1F-B05E-4020-A838-47EE1F23DA69}"/>
    <cellStyle name="Normal 3 2 11 2 2 3" xfId="13375" xr:uid="{B7E22C4A-F9AC-44C0-8579-EFB2217986A6}"/>
    <cellStyle name="Normal 3 2 11 2 2 3 2" xfId="16021" xr:uid="{560680D6-6ECE-4086-8713-9939BB77B23D}"/>
    <cellStyle name="Normal 3 2 11 2 2 4" xfId="16018" xr:uid="{EEA3C671-2E81-47AB-9C62-35CDEEA65071}"/>
    <cellStyle name="Normal 3 2 11 2 3" xfId="13376" xr:uid="{9317312A-EB0D-410A-BAB2-D88FAEA0E4E5}"/>
    <cellStyle name="Normal 3 2 11 2 3 2" xfId="13377" xr:uid="{D545C84E-6579-4216-B1BF-DC09051E4124}"/>
    <cellStyle name="Normal 3 2 11 2 3 2 2" xfId="16023" xr:uid="{1DFBA85E-0B54-483C-9E30-EED2ED3B29E9}"/>
    <cellStyle name="Normal 3 2 11 2 3 3" xfId="16022" xr:uid="{FE3DBDD4-DD23-4BCB-93FC-9C8B158D2223}"/>
    <cellStyle name="Normal 3 2 11 2 4" xfId="13378" xr:uid="{5885AC44-602F-4782-8499-806494E2EA29}"/>
    <cellStyle name="Normal 3 2 11 2 4 2" xfId="16024" xr:uid="{EC9DC264-B189-4F38-A9D7-AAE6DDEB8399}"/>
    <cellStyle name="Normal 3 2 11 2 5" xfId="16017" xr:uid="{C9FE512F-B24F-4AF4-A05E-4C171EE2140C}"/>
    <cellStyle name="Normal 3 2 11 2 6" xfId="13371" xr:uid="{D956342B-1DC3-48F7-B1E2-D4E7B6F2B01F}"/>
    <cellStyle name="Normal 3 2 11 2 7" xfId="17813" xr:uid="{82DBADBE-AA81-4ECC-8A21-74AFF0833371}"/>
    <cellStyle name="Normal 3 2 11 3" xfId="11337" xr:uid="{A996FFF7-82DC-49B3-9105-8F32F361B613}"/>
    <cellStyle name="Normal 3 2 11 3 2" xfId="13380" xr:uid="{20ECF94A-9636-422C-9277-061D688E8428}"/>
    <cellStyle name="Normal 3 2 11 3 2 2" xfId="13381" xr:uid="{C739B524-BF7A-4890-95F1-799DCE97C441}"/>
    <cellStyle name="Normal 3 2 11 3 2 2 2" xfId="16027" xr:uid="{05A41F73-DDBD-4F0D-B067-6146806C2BA9}"/>
    <cellStyle name="Normal 3 2 11 3 2 3" xfId="16026" xr:uid="{5B08D2BA-BE59-4D44-8444-493B21880BC7}"/>
    <cellStyle name="Normal 3 2 11 3 3" xfId="13382" xr:uid="{28896E4E-1A1B-4C9B-B107-F93CD44F08E3}"/>
    <cellStyle name="Normal 3 2 11 3 3 2" xfId="16028" xr:uid="{40886E5D-C842-405E-8A13-724F04890A8E}"/>
    <cellStyle name="Normal 3 2 11 3 4" xfId="16025" xr:uid="{352C02E1-EB17-4E93-BA81-4016A2552AAD}"/>
    <cellStyle name="Normal 3 2 11 3 5" xfId="13379" xr:uid="{5D590DAC-6FCF-4714-B06D-168211314216}"/>
    <cellStyle name="Normal 3 2 11 4" xfId="13383" xr:uid="{A464755D-5F49-4FD3-B481-97C33075DFF8}"/>
    <cellStyle name="Normal 3 2 11 4 2" xfId="13384" xr:uid="{BCE2B005-3E38-47ED-A03C-D55650F2F45B}"/>
    <cellStyle name="Normal 3 2 11 4 2 2" xfId="16030" xr:uid="{E5EFECA6-23D8-4066-98C6-4033059B8A0F}"/>
    <cellStyle name="Normal 3 2 11 4 3" xfId="16029" xr:uid="{3C1D07AF-FE9E-44CA-A03C-1C8FFB95A2C5}"/>
    <cellStyle name="Normal 3 2 11 5" xfId="13385" xr:uid="{371CA4EB-5A82-4DFD-B105-7FA6E5D6307D}"/>
    <cellStyle name="Normal 3 2 11 5 2" xfId="16031" xr:uid="{925191EE-8E10-45F3-9E63-3BE3747D711D}"/>
    <cellStyle name="Normal 3 2 11 6" xfId="14817" xr:uid="{343E1A1D-25AD-4E4E-8354-C142973285F3}"/>
    <cellStyle name="Normal 3 2 11 7" xfId="12171" xr:uid="{A027FB35-D1F4-4CF1-832A-A0CFA2C625BB}"/>
    <cellStyle name="Normal 3 2 11 8" xfId="17535" xr:uid="{7BE940E9-002A-46E4-B3BF-27EB2F1F7457}"/>
    <cellStyle name="Normal 3 2 12" xfId="454" xr:uid="{E14F1C4D-70B3-49A0-8385-4CE63C3E62E3}"/>
    <cellStyle name="Normal 3 2 12 2" xfId="898" xr:uid="{5F1E4F75-88BC-44BD-95E7-DAA1B4B0A17D}"/>
    <cellStyle name="Normal 3 2 12 2 2" xfId="13387" xr:uid="{7C0A48F2-F16D-4A47-9F01-BD508F6D9A0F}"/>
    <cellStyle name="Normal 3 2 12 2 2 2" xfId="13388" xr:uid="{6BB9B17E-55E8-4B5B-AE14-63EB57BD7CA7}"/>
    <cellStyle name="Normal 3 2 12 2 2 2 2" xfId="13389" xr:uid="{E0EF6589-4DC2-46BF-B6B8-07D7B797433C}"/>
    <cellStyle name="Normal 3 2 12 2 2 2 2 2" xfId="16035" xr:uid="{2B1A80FC-2414-4232-9D5A-F23CC066338F}"/>
    <cellStyle name="Normal 3 2 12 2 2 2 3" xfId="16034" xr:uid="{132C0E12-7B19-4735-8796-FF4B1C5801CB}"/>
    <cellStyle name="Normal 3 2 12 2 2 3" xfId="13390" xr:uid="{744DED6A-2CD5-4697-886C-35B009AD5294}"/>
    <cellStyle name="Normal 3 2 12 2 2 3 2" xfId="16036" xr:uid="{1F56F38F-0B91-433A-AAF9-86D724279801}"/>
    <cellStyle name="Normal 3 2 12 2 2 4" xfId="16033" xr:uid="{1F039A12-72A9-4B49-9942-1A27DE5EE3BC}"/>
    <cellStyle name="Normal 3 2 12 2 3" xfId="13391" xr:uid="{6F4F2C3D-FCE7-461A-AC92-88A5AF49C904}"/>
    <cellStyle name="Normal 3 2 12 2 3 2" xfId="13392" xr:uid="{687B8087-27B2-42BF-B81C-DB07E72A935B}"/>
    <cellStyle name="Normal 3 2 12 2 3 2 2" xfId="16038" xr:uid="{E1DA21EB-4EA3-461B-BB9D-3D5383DCCF1B}"/>
    <cellStyle name="Normal 3 2 12 2 3 3" xfId="16037" xr:uid="{1EC53C5A-8109-44CB-9C27-4432DF3BB295}"/>
    <cellStyle name="Normal 3 2 12 2 4" xfId="13393" xr:uid="{8570C083-2B82-44EF-B6A9-3BE251B03C63}"/>
    <cellStyle name="Normal 3 2 12 2 4 2" xfId="16039" xr:uid="{F7AFDF43-2344-47E7-92E1-3A1EE9FD88DC}"/>
    <cellStyle name="Normal 3 2 12 2 5" xfId="16032" xr:uid="{0650961A-C957-46DA-B673-59EBCE0B1257}"/>
    <cellStyle name="Normal 3 2 12 2 6" xfId="13386" xr:uid="{099D1F63-C4E7-4707-A962-9C1B422257D9}"/>
    <cellStyle name="Normal 3 2 12 2 7" xfId="17814" xr:uid="{3D0DCD25-4382-4094-A4DD-7FA7908BA376}"/>
    <cellStyle name="Normal 3 2 12 3" xfId="13394" xr:uid="{0A1E16B9-C5ED-4B35-91FC-64C04521B514}"/>
    <cellStyle name="Normal 3 2 12 3 2" xfId="13395" xr:uid="{0FDF3F81-9706-410D-B363-4046973EEEA6}"/>
    <cellStyle name="Normal 3 2 12 3 2 2" xfId="13396" xr:uid="{3F1A9294-2874-4742-868F-C3F6F5CF8C37}"/>
    <cellStyle name="Normal 3 2 12 3 2 2 2" xfId="16042" xr:uid="{88332837-43FC-499C-858E-D8EA12CFEB38}"/>
    <cellStyle name="Normal 3 2 12 3 2 3" xfId="16041" xr:uid="{FA318762-AF73-41D2-BBC3-D3443E3690BA}"/>
    <cellStyle name="Normal 3 2 12 3 3" xfId="13397" xr:uid="{11C65B71-44E9-4F66-BD14-D62BA0E30F7D}"/>
    <cellStyle name="Normal 3 2 12 3 3 2" xfId="16043" xr:uid="{4C3C2E59-31D3-4DB1-9450-CF744692A6FE}"/>
    <cellStyle name="Normal 3 2 12 3 4" xfId="16040" xr:uid="{411BAA07-FCD6-4A6A-A50A-AA7F2D7BFA46}"/>
    <cellStyle name="Normal 3 2 12 4" xfId="13398" xr:uid="{90F7B72A-B947-4346-9D8B-6FE666CFDBCF}"/>
    <cellStyle name="Normal 3 2 12 4 2" xfId="13399" xr:uid="{BD8BB8F7-F461-40DB-BF4C-A259B9EBA91F}"/>
    <cellStyle name="Normal 3 2 12 4 2 2" xfId="16045" xr:uid="{26AA6A05-D8D2-440F-99BB-5F5C5A00B87D}"/>
    <cellStyle name="Normal 3 2 12 4 3" xfId="16044" xr:uid="{34A526C9-FC0E-47A6-9C11-598799E18E09}"/>
    <cellStyle name="Normal 3 2 12 5" xfId="13400" xr:uid="{2C6FC131-10F6-433A-9EDA-D0251389EA00}"/>
    <cellStyle name="Normal 3 2 12 5 2" xfId="16046" xr:uid="{8EBD063A-7A15-4BB8-A280-0F7CFC9C80B6}"/>
    <cellStyle name="Normal 3 2 12 6" xfId="14818" xr:uid="{679DAA52-98C2-43C5-A94D-F6A82E7E006E}"/>
    <cellStyle name="Normal 3 2 12 7" xfId="12172" xr:uid="{AC1B50C5-2775-46F7-9D3B-2BC5DDF1E453}"/>
    <cellStyle name="Normal 3 2 12 8" xfId="17536" xr:uid="{CED68DB1-EE73-454C-A4D9-23A917916B34}"/>
    <cellStyle name="Normal 3 2 13" xfId="455" xr:uid="{87F5D0BF-F253-4753-8B90-4283658AEBF8}"/>
    <cellStyle name="Normal 3 2 13 2" xfId="899" xr:uid="{B2BC46E6-6C59-4AD5-BB8B-96C5150F2522}"/>
    <cellStyle name="Normal 3 2 13 2 2" xfId="13402" xr:uid="{31BEF276-2A2F-4742-80BB-CAB63836CFBC}"/>
    <cellStyle name="Normal 3 2 13 2 2 2" xfId="13403" xr:uid="{276975C3-58FF-491F-813B-1A120E5D2F54}"/>
    <cellStyle name="Normal 3 2 13 2 2 2 2" xfId="13404" xr:uid="{9183D005-F987-46C7-AA85-DB02A8FA492C}"/>
    <cellStyle name="Normal 3 2 13 2 2 2 2 2" xfId="16050" xr:uid="{077E1C02-ED33-4AE4-970A-BCC90733E0E0}"/>
    <cellStyle name="Normal 3 2 13 2 2 2 3" xfId="16049" xr:uid="{31A77BE6-94A1-497C-A697-0E9317D3F27D}"/>
    <cellStyle name="Normal 3 2 13 2 2 3" xfId="13405" xr:uid="{32BB0AE9-7040-44FB-82AA-1142E2306B08}"/>
    <cellStyle name="Normal 3 2 13 2 2 3 2" xfId="16051" xr:uid="{EDB421E1-9488-4B91-BEBF-A1F6DC8633BA}"/>
    <cellStyle name="Normal 3 2 13 2 2 4" xfId="16048" xr:uid="{781E26A0-1E70-4714-9A00-85CF7A47D343}"/>
    <cellStyle name="Normal 3 2 13 2 3" xfId="13406" xr:uid="{DA1BCAD6-5F74-4533-8401-4E44FF31A494}"/>
    <cellStyle name="Normal 3 2 13 2 3 2" xfId="13407" xr:uid="{D000E6DB-5B6D-4E8D-AC9E-ED88CFDD0EFD}"/>
    <cellStyle name="Normal 3 2 13 2 3 2 2" xfId="16053" xr:uid="{2F95A228-ACF0-4A1D-BC7D-7C36E04D1CA2}"/>
    <cellStyle name="Normal 3 2 13 2 3 3" xfId="16052" xr:uid="{2AB04576-E740-4467-B4A5-4B1B6F0F523B}"/>
    <cellStyle name="Normal 3 2 13 2 4" xfId="13408" xr:uid="{AA415597-9C2D-4542-B98D-64286DB3FE76}"/>
    <cellStyle name="Normal 3 2 13 2 4 2" xfId="16054" xr:uid="{B538DA08-91FE-4F99-8FBD-92A7A1A23448}"/>
    <cellStyle name="Normal 3 2 13 2 5" xfId="16047" xr:uid="{55A9D21F-BA75-4ACA-A0F8-4D508B150BB5}"/>
    <cellStyle name="Normal 3 2 13 2 6" xfId="13401" xr:uid="{4238AC40-28B1-4117-8888-13F2215AB4A6}"/>
    <cellStyle name="Normal 3 2 13 2 7" xfId="17815" xr:uid="{E62CC09E-EF65-4D53-AAFE-361190FE1F22}"/>
    <cellStyle name="Normal 3 2 13 3" xfId="13409" xr:uid="{6100AAB4-F822-466B-9634-DC60C670F35D}"/>
    <cellStyle name="Normal 3 2 13 3 2" xfId="13410" xr:uid="{3884DBC3-11A9-44C6-9A7A-C1CCE3EC49B3}"/>
    <cellStyle name="Normal 3 2 13 3 2 2" xfId="13411" xr:uid="{9F949C80-EF45-4244-8CE7-F9255E3E48CC}"/>
    <cellStyle name="Normal 3 2 13 3 2 2 2" xfId="16057" xr:uid="{3D6E06DB-BF6D-44BF-8829-A9E4A644F696}"/>
    <cellStyle name="Normal 3 2 13 3 2 3" xfId="16056" xr:uid="{B8D6E79F-F940-4EAB-B87E-927376ED39D2}"/>
    <cellStyle name="Normal 3 2 13 3 3" xfId="13412" xr:uid="{C23A5F3E-FD93-4DC4-B63F-3831305270D9}"/>
    <cellStyle name="Normal 3 2 13 3 3 2" xfId="16058" xr:uid="{7F963A7A-77BF-4759-A5D7-3A31E13D0E77}"/>
    <cellStyle name="Normal 3 2 13 3 4" xfId="16055" xr:uid="{B3C0B35C-0257-4755-9FB2-9D9A9F2B3F5B}"/>
    <cellStyle name="Normal 3 2 13 4" xfId="13413" xr:uid="{9917D441-6876-4759-9064-B43AAC232CBE}"/>
    <cellStyle name="Normal 3 2 13 4 2" xfId="13414" xr:uid="{30E7179B-E0AD-47AD-B954-BF1C4984154D}"/>
    <cellStyle name="Normal 3 2 13 4 2 2" xfId="16060" xr:uid="{BE6DF31B-4B78-4933-A9B3-34D5824327EF}"/>
    <cellStyle name="Normal 3 2 13 4 3" xfId="16059" xr:uid="{ECB4FFB8-485D-49BB-9F96-718366228F06}"/>
    <cellStyle name="Normal 3 2 13 5" xfId="13415" xr:uid="{0B97E975-CA53-4B4E-902A-E05E40068C8A}"/>
    <cellStyle name="Normal 3 2 13 5 2" xfId="16061" xr:uid="{B8AC06B0-663F-4DB4-8D67-DC83E33DE814}"/>
    <cellStyle name="Normal 3 2 13 6" xfId="14819" xr:uid="{127DF8C2-21A6-4F62-BF8D-9A3B227796BD}"/>
    <cellStyle name="Normal 3 2 13 7" xfId="12173" xr:uid="{E18E2A71-BCE1-4B6E-BDA4-59321427EAD9}"/>
    <cellStyle name="Normal 3 2 13 8" xfId="17537" xr:uid="{82971DF3-21EC-4652-99A1-86758B10996D}"/>
    <cellStyle name="Normal 3 2 14" xfId="456" xr:uid="{1A3A3DB9-2EE0-459E-86CC-229B3F985A7E}"/>
    <cellStyle name="Normal 3 2 14 2" xfId="900" xr:uid="{01BE9603-B4C5-479D-A8B9-57D6AEFCB457}"/>
    <cellStyle name="Normal 3 2 14 2 2" xfId="13417" xr:uid="{766C62A9-2EAC-48A6-A1A1-6E296072BE5A}"/>
    <cellStyle name="Normal 3 2 14 2 2 2" xfId="13418" xr:uid="{67996FFD-5063-41D2-A6A9-0C4F0CE001B6}"/>
    <cellStyle name="Normal 3 2 14 2 2 2 2" xfId="13419" xr:uid="{2A72BB84-E201-4C31-AC15-F27CB0DF9A06}"/>
    <cellStyle name="Normal 3 2 14 2 2 2 2 2" xfId="16065" xr:uid="{81E7C168-EF6E-4929-82AB-C89C0C430C72}"/>
    <cellStyle name="Normal 3 2 14 2 2 2 3" xfId="16064" xr:uid="{2D556336-D83B-4F97-84AF-46AAB77B3A5B}"/>
    <cellStyle name="Normal 3 2 14 2 2 3" xfId="13420" xr:uid="{FEAF97E3-1FA9-4C6D-A31F-FCE68FF418D2}"/>
    <cellStyle name="Normal 3 2 14 2 2 3 2" xfId="16066" xr:uid="{408958F6-AD7E-4EF5-8918-84C0D31F0727}"/>
    <cellStyle name="Normal 3 2 14 2 2 4" xfId="16063" xr:uid="{64A6BE1F-1EB0-4D86-B86C-BEC6563E6C0E}"/>
    <cellStyle name="Normal 3 2 14 2 3" xfId="13421" xr:uid="{8E9EF177-EE53-43AE-AF27-3D7877C9E24F}"/>
    <cellStyle name="Normal 3 2 14 2 3 2" xfId="13422" xr:uid="{4B8C9BEF-DEC4-4D47-8480-A7F137ACD8B6}"/>
    <cellStyle name="Normal 3 2 14 2 3 2 2" xfId="16068" xr:uid="{2C6CB3D9-5D86-4754-93F7-21778363029B}"/>
    <cellStyle name="Normal 3 2 14 2 3 3" xfId="16067" xr:uid="{A300202D-9DD7-4F06-98E0-6BCD203FDC85}"/>
    <cellStyle name="Normal 3 2 14 2 4" xfId="13423" xr:uid="{D908D157-583D-49A5-851E-4CDEFDCD0609}"/>
    <cellStyle name="Normal 3 2 14 2 4 2" xfId="16069" xr:uid="{0473473C-1E9E-4EC9-85C4-9B1648050456}"/>
    <cellStyle name="Normal 3 2 14 2 5" xfId="16062" xr:uid="{B059E2D4-3885-4ABB-BA2E-874B10A19382}"/>
    <cellStyle name="Normal 3 2 14 2 6" xfId="13416" xr:uid="{C5F5144F-C6D0-408A-A22F-019670C57451}"/>
    <cellStyle name="Normal 3 2 14 2 7" xfId="17816" xr:uid="{8E0DF1FE-0566-450E-812D-D887670CA362}"/>
    <cellStyle name="Normal 3 2 14 3" xfId="13424" xr:uid="{592C3F64-D357-4EFD-9C74-7AF436E3BF7E}"/>
    <cellStyle name="Normal 3 2 14 3 2" xfId="13425" xr:uid="{9694F556-F27C-4781-AC1E-31881B23321C}"/>
    <cellStyle name="Normal 3 2 14 3 2 2" xfId="13426" xr:uid="{7BD77CBB-6942-4B22-85C0-8E17A4340867}"/>
    <cellStyle name="Normal 3 2 14 3 2 2 2" xfId="16072" xr:uid="{B0046864-68E6-4912-BAEA-94208B5D3B52}"/>
    <cellStyle name="Normal 3 2 14 3 2 3" xfId="16071" xr:uid="{B5BD66A9-D1D8-4875-B75C-B500B4C54CB7}"/>
    <cellStyle name="Normal 3 2 14 3 3" xfId="13427" xr:uid="{DFFF0EDB-148C-4F78-9E02-050D34C6EF7D}"/>
    <cellStyle name="Normal 3 2 14 3 3 2" xfId="16073" xr:uid="{08AA9445-489F-4100-B235-35246CC3B958}"/>
    <cellStyle name="Normal 3 2 14 3 4" xfId="16070" xr:uid="{1A564336-F4EE-4378-88A2-CD9CD7BB56AC}"/>
    <cellStyle name="Normal 3 2 14 4" xfId="13428" xr:uid="{B5431F2E-4716-482F-B055-59BD9D4B4C5C}"/>
    <cellStyle name="Normal 3 2 14 4 2" xfId="13429" xr:uid="{176B68D1-1104-4527-A496-792CF52AB468}"/>
    <cellStyle name="Normal 3 2 14 4 2 2" xfId="16075" xr:uid="{E6C415FA-FF63-4E1C-83BA-F931C5E13540}"/>
    <cellStyle name="Normal 3 2 14 4 3" xfId="16074" xr:uid="{05140790-12F9-41A6-87A7-17910BF2A525}"/>
    <cellStyle name="Normal 3 2 14 5" xfId="13430" xr:uid="{EDB5B8EA-5BC4-4276-B315-CFAA01EDF1F2}"/>
    <cellStyle name="Normal 3 2 14 5 2" xfId="16076" xr:uid="{0A55C7CD-E19D-48D1-8374-6E4A499A5A47}"/>
    <cellStyle name="Normal 3 2 14 6" xfId="14820" xr:uid="{C69A3C85-CC6E-465C-81E2-9574ED754151}"/>
    <cellStyle name="Normal 3 2 14 7" xfId="12174" xr:uid="{9E797C08-3A1F-4BB6-9B9A-167A18272D57}"/>
    <cellStyle name="Normal 3 2 14 8" xfId="17538" xr:uid="{CD1618E6-AB3B-4138-BA90-42431EA977B1}"/>
    <cellStyle name="Normal 3 2 15" xfId="457" xr:uid="{FD9C40D7-17A4-4DC5-9C5D-1DB127C2E7F2}"/>
    <cellStyle name="Normal 3 2 15 2" xfId="901" xr:uid="{EC5B795C-2362-4511-918A-5E7004588EFA}"/>
    <cellStyle name="Normal 3 2 15 2 2" xfId="13432" xr:uid="{3EA18613-D5E6-4C43-A95A-F3779395E92B}"/>
    <cellStyle name="Normal 3 2 15 2 2 2" xfId="13433" xr:uid="{9364777A-5FA4-4BFE-9EAC-2DFFE04FF0FE}"/>
    <cellStyle name="Normal 3 2 15 2 2 2 2" xfId="13434" xr:uid="{CAF9595C-C307-4EA7-9347-1C987BFCC818}"/>
    <cellStyle name="Normal 3 2 15 2 2 2 2 2" xfId="16080" xr:uid="{1EFB8725-09BE-4998-A009-5D3FEF827AAA}"/>
    <cellStyle name="Normal 3 2 15 2 2 2 3" xfId="16079" xr:uid="{46009623-A419-40A1-B5CC-24BA84551EFF}"/>
    <cellStyle name="Normal 3 2 15 2 2 3" xfId="13435" xr:uid="{C9706198-0D07-4047-B35C-E237995A756B}"/>
    <cellStyle name="Normal 3 2 15 2 2 3 2" xfId="16081" xr:uid="{4C220201-176D-45A2-B491-CCBAEB37517E}"/>
    <cellStyle name="Normal 3 2 15 2 2 4" xfId="16078" xr:uid="{E95B3050-EAF0-4A77-A1E5-68566462EB80}"/>
    <cellStyle name="Normal 3 2 15 2 3" xfId="13436" xr:uid="{91DEDD97-4F87-4119-B6CE-A4E225EC7546}"/>
    <cellStyle name="Normal 3 2 15 2 3 2" xfId="13437" xr:uid="{49DE9ECC-3A87-46FB-9D7F-028920F92189}"/>
    <cellStyle name="Normal 3 2 15 2 3 2 2" xfId="16083" xr:uid="{B719320E-643F-435E-8AA8-9B16DFF25B0C}"/>
    <cellStyle name="Normal 3 2 15 2 3 3" xfId="16082" xr:uid="{8F8CFC02-72BA-4660-A513-2013029D2CE8}"/>
    <cellStyle name="Normal 3 2 15 2 4" xfId="13438" xr:uid="{5DE69084-6B9D-4977-A912-406C5D3FB069}"/>
    <cellStyle name="Normal 3 2 15 2 4 2" xfId="16084" xr:uid="{474C5443-0702-4758-8381-0AB3E33E45DD}"/>
    <cellStyle name="Normal 3 2 15 2 5" xfId="16077" xr:uid="{D071CB40-A788-4257-B3D6-56A6CE0DF608}"/>
    <cellStyle name="Normal 3 2 15 2 6" xfId="13431" xr:uid="{73F1EE95-B10A-4773-8383-BC2A56E4C2EC}"/>
    <cellStyle name="Normal 3 2 15 2 7" xfId="17817" xr:uid="{E66499D3-548E-45EF-A7A6-9D1C2BAF3123}"/>
    <cellStyle name="Normal 3 2 15 3" xfId="13439" xr:uid="{F6249AA1-DA1A-4106-A437-437E29E507D3}"/>
    <cellStyle name="Normal 3 2 15 3 2" xfId="13440" xr:uid="{4F13C97E-8C15-4D5A-9D6E-361A6AFCF220}"/>
    <cellStyle name="Normal 3 2 15 3 2 2" xfId="13441" xr:uid="{005EE768-1CE5-4AA6-8E4A-E057A9B5407F}"/>
    <cellStyle name="Normal 3 2 15 3 2 2 2" xfId="16087" xr:uid="{E3254181-5162-4ECB-93A8-5EAAFBBAD17A}"/>
    <cellStyle name="Normal 3 2 15 3 2 3" xfId="16086" xr:uid="{4AC30E32-AA3D-40FB-A03D-69094FF50BA3}"/>
    <cellStyle name="Normal 3 2 15 3 3" xfId="13442" xr:uid="{D4D679F2-BDCF-4C26-B4BA-83119F2C1404}"/>
    <cellStyle name="Normal 3 2 15 3 3 2" xfId="16088" xr:uid="{1ACD1607-77D6-4CB8-A7D3-635A26DE5E33}"/>
    <cellStyle name="Normal 3 2 15 3 4" xfId="16085" xr:uid="{AB5D78AF-ACC6-41A8-8559-56E29C38F430}"/>
    <cellStyle name="Normal 3 2 15 4" xfId="13443" xr:uid="{43F83CA9-F12B-49BC-89A2-B9CC60D0834A}"/>
    <cellStyle name="Normal 3 2 15 4 2" xfId="13444" xr:uid="{600DABCA-D0D8-4B45-9569-0FA51AC4A675}"/>
    <cellStyle name="Normal 3 2 15 4 2 2" xfId="16090" xr:uid="{726D533D-1AA9-45BB-9924-CABABF19E547}"/>
    <cellStyle name="Normal 3 2 15 4 3" xfId="16089" xr:uid="{FD67FAA9-15B9-435C-B895-A8E3A0159F62}"/>
    <cellStyle name="Normal 3 2 15 5" xfId="13445" xr:uid="{3C5A0935-5B96-4B9D-99DB-EDCA8909B209}"/>
    <cellStyle name="Normal 3 2 15 5 2" xfId="16091" xr:uid="{24B32867-4B1A-4B90-8CC8-393010710A31}"/>
    <cellStyle name="Normal 3 2 15 6" xfId="14821" xr:uid="{C535DABA-E78A-4404-981A-1B005A6E980E}"/>
    <cellStyle name="Normal 3 2 15 7" xfId="12175" xr:uid="{48085AF7-55E2-4B3D-A304-A725A6B8E5F9}"/>
    <cellStyle name="Normal 3 2 15 8" xfId="17539" xr:uid="{C51D38B0-8358-4E51-BC14-AB4BFFF270B3}"/>
    <cellStyle name="Normal 3 2 16" xfId="458" xr:uid="{D74483FA-2B17-423C-9D9A-1A4D33DAF9C1}"/>
    <cellStyle name="Normal 3 2 16 2" xfId="902" xr:uid="{80D3B8C6-7038-4C47-9293-52498336BD26}"/>
    <cellStyle name="Normal 3 2 16 2 2" xfId="13447" xr:uid="{989FC65F-6446-4412-AE18-D5EFC5BCAABF}"/>
    <cellStyle name="Normal 3 2 16 2 2 2" xfId="13448" xr:uid="{D24B06BC-513C-4529-BD60-D008971B9C82}"/>
    <cellStyle name="Normal 3 2 16 2 2 2 2" xfId="13449" xr:uid="{5B4F91DE-FFF0-4FB9-B09E-2D5BB0792DBE}"/>
    <cellStyle name="Normal 3 2 16 2 2 2 2 2" xfId="16095" xr:uid="{26FACD28-4106-4DC4-BC54-587AAAFC3DFF}"/>
    <cellStyle name="Normal 3 2 16 2 2 2 3" xfId="16094" xr:uid="{E8E6A523-E6E2-4428-9F81-A0F3C2F7E43E}"/>
    <cellStyle name="Normal 3 2 16 2 2 3" xfId="13450" xr:uid="{09AB1580-4C32-474A-9369-34E10ADA4367}"/>
    <cellStyle name="Normal 3 2 16 2 2 3 2" xfId="16096" xr:uid="{E6AD98AC-D334-4AE9-9815-0F7F77C22196}"/>
    <cellStyle name="Normal 3 2 16 2 2 4" xfId="16093" xr:uid="{36467BC4-86D5-454A-B1BD-C253D6417641}"/>
    <cellStyle name="Normal 3 2 16 2 3" xfId="13451" xr:uid="{3EFD7C7F-3417-4689-84F6-499C0EC571E0}"/>
    <cellStyle name="Normal 3 2 16 2 3 2" xfId="13452" xr:uid="{0A39217E-107B-42D7-92DF-A8CAD3FEB115}"/>
    <cellStyle name="Normal 3 2 16 2 3 2 2" xfId="16098" xr:uid="{A26981A5-285C-4A75-BB1D-F2A740473A13}"/>
    <cellStyle name="Normal 3 2 16 2 3 3" xfId="16097" xr:uid="{729EC178-BCEB-440F-9AC7-9D72A45FE467}"/>
    <cellStyle name="Normal 3 2 16 2 4" xfId="13453" xr:uid="{AB4821B8-0787-4F05-BC4E-0AF406A97475}"/>
    <cellStyle name="Normal 3 2 16 2 4 2" xfId="16099" xr:uid="{EBB41F0A-74E1-405E-B1D3-5BABDD4D7401}"/>
    <cellStyle name="Normal 3 2 16 2 5" xfId="16092" xr:uid="{4FB866DD-E044-4D7E-B20A-BB192928CD53}"/>
    <cellStyle name="Normal 3 2 16 2 6" xfId="13446" xr:uid="{C5014B1B-72F2-4BA8-905A-3652043475BF}"/>
    <cellStyle name="Normal 3 2 16 2 7" xfId="17818" xr:uid="{ED82443A-E92F-48EF-9E81-580AD2C363E0}"/>
    <cellStyle name="Normal 3 2 16 3" xfId="13454" xr:uid="{BE9EB59A-995C-4649-96B5-17CD10DC07A8}"/>
    <cellStyle name="Normal 3 2 16 3 2" xfId="13455" xr:uid="{86F5A7C4-E866-48B4-A393-F6CC2E920E0C}"/>
    <cellStyle name="Normal 3 2 16 3 2 2" xfId="13456" xr:uid="{4F74AE89-CE11-4D51-8D66-335381B3A532}"/>
    <cellStyle name="Normal 3 2 16 3 2 2 2" xfId="16102" xr:uid="{5C99E7A5-6029-43D9-9CC7-8F6D26037212}"/>
    <cellStyle name="Normal 3 2 16 3 2 3" xfId="16101" xr:uid="{99BC744E-2BAF-48CA-A689-EB98EEB16CCD}"/>
    <cellStyle name="Normal 3 2 16 3 3" xfId="13457" xr:uid="{430D2692-2CDF-42A9-823A-FB8A70A00425}"/>
    <cellStyle name="Normal 3 2 16 3 3 2" xfId="16103" xr:uid="{2F8B4204-C3D4-4B49-919D-6957337744DE}"/>
    <cellStyle name="Normal 3 2 16 3 4" xfId="16100" xr:uid="{2BB639A2-018A-4B25-8264-8E7B7CF23BD9}"/>
    <cellStyle name="Normal 3 2 16 4" xfId="13458" xr:uid="{27DB909B-03A1-4D61-AC93-F9CF45E1B5A4}"/>
    <cellStyle name="Normal 3 2 16 4 2" xfId="13459" xr:uid="{237848A7-E42F-4027-A29F-C7DB5D5D4A4C}"/>
    <cellStyle name="Normal 3 2 16 4 2 2" xfId="16105" xr:uid="{1EB18CF4-DF5A-42AE-B0E2-F6C2B7EFD357}"/>
    <cellStyle name="Normal 3 2 16 4 3" xfId="16104" xr:uid="{24F11F22-54A8-4C57-94FF-1D5791CE8885}"/>
    <cellStyle name="Normal 3 2 16 5" xfId="13460" xr:uid="{063E2069-746A-4C0A-BCF3-7E891DC5B5B5}"/>
    <cellStyle name="Normal 3 2 16 5 2" xfId="16106" xr:uid="{873D9584-739F-4F86-8625-5C40698C4043}"/>
    <cellStyle name="Normal 3 2 16 6" xfId="14822" xr:uid="{580FB5AB-287B-45DD-B848-E70C017A970B}"/>
    <cellStyle name="Normal 3 2 16 7" xfId="12176" xr:uid="{0D659F41-CFBB-4C7D-A12F-EE8C0380CDDB}"/>
    <cellStyle name="Normal 3 2 16 8" xfId="17540" xr:uid="{048485E7-FD4F-47DE-B374-1CB106CE0DB8}"/>
    <cellStyle name="Normal 3 2 17" xfId="459" xr:uid="{B3F2E777-F548-4CFF-9615-143C2F14388A}"/>
    <cellStyle name="Normal 3 2 17 2" xfId="903" xr:uid="{7060072B-7FB2-42BD-ADFC-A04EEC867733}"/>
    <cellStyle name="Normal 3 2 17 2 2" xfId="13462" xr:uid="{A55A1813-17A5-4B9A-899D-9111EC3836D1}"/>
    <cellStyle name="Normal 3 2 17 2 2 2" xfId="13463" xr:uid="{D694E9FD-770B-47E7-A0BF-7D05DB97DCCE}"/>
    <cellStyle name="Normal 3 2 17 2 2 2 2" xfId="13464" xr:uid="{EDEC79D1-0543-4954-BB5C-A308F0ECEAE5}"/>
    <cellStyle name="Normal 3 2 17 2 2 2 2 2" xfId="16110" xr:uid="{DFEE3913-7C13-4081-8988-161A72F2DF88}"/>
    <cellStyle name="Normal 3 2 17 2 2 2 3" xfId="16109" xr:uid="{FDB6EDB1-5E24-4C86-87E4-AC5C06EB365D}"/>
    <cellStyle name="Normal 3 2 17 2 2 3" xfId="13465" xr:uid="{D987D828-8AF7-4FD2-821A-DEEC85B3A4EB}"/>
    <cellStyle name="Normal 3 2 17 2 2 3 2" xfId="16111" xr:uid="{97AB6524-DCC7-4154-B3C9-89A4B56E2A80}"/>
    <cellStyle name="Normal 3 2 17 2 2 4" xfId="16108" xr:uid="{870F31E3-B7CF-403C-A906-B47964764473}"/>
    <cellStyle name="Normal 3 2 17 2 3" xfId="13466" xr:uid="{3FCD6DDA-4B10-4889-9F93-4D3C8C9DBBB3}"/>
    <cellStyle name="Normal 3 2 17 2 3 2" xfId="13467" xr:uid="{E7FFD671-9D96-48FD-ABF9-F478B9DBA202}"/>
    <cellStyle name="Normal 3 2 17 2 3 2 2" xfId="16113" xr:uid="{5F05001F-E43B-4E37-85FE-AD9DE2BF8615}"/>
    <cellStyle name="Normal 3 2 17 2 3 3" xfId="16112" xr:uid="{D87A8E85-BB9C-4997-9C6E-42FA9632EA7D}"/>
    <cellStyle name="Normal 3 2 17 2 4" xfId="13468" xr:uid="{30AC72EB-837C-4202-9949-B843A85CB951}"/>
    <cellStyle name="Normal 3 2 17 2 4 2" xfId="16114" xr:uid="{D150DA84-D983-4C72-A467-19D52C071052}"/>
    <cellStyle name="Normal 3 2 17 2 5" xfId="16107" xr:uid="{9F631D12-FE2E-4548-8B5A-2934AD46A191}"/>
    <cellStyle name="Normal 3 2 17 2 6" xfId="13461" xr:uid="{A20A09AE-43DD-4AB8-86CE-D79AE643939C}"/>
    <cellStyle name="Normal 3 2 17 2 7" xfId="17819" xr:uid="{3456B2EA-F18E-45FE-AFEC-E6B5F7F24182}"/>
    <cellStyle name="Normal 3 2 17 3" xfId="13469" xr:uid="{65E362F3-D3DB-415D-81CA-17FB5F3A4818}"/>
    <cellStyle name="Normal 3 2 17 3 2" xfId="13470" xr:uid="{B3053B12-D75B-4D73-B8AF-40943B2FE143}"/>
    <cellStyle name="Normal 3 2 17 3 2 2" xfId="13471" xr:uid="{6F956DB7-8512-4B05-8046-8A13905E08C7}"/>
    <cellStyle name="Normal 3 2 17 3 2 2 2" xfId="16117" xr:uid="{BDC331CF-A589-4212-8932-6F99EC43AFDF}"/>
    <cellStyle name="Normal 3 2 17 3 2 3" xfId="16116" xr:uid="{87D9783A-F43C-44EC-ACD4-E558C42A40FF}"/>
    <cellStyle name="Normal 3 2 17 3 3" xfId="13472" xr:uid="{5D9656CC-16A3-47CF-991A-C22E728D9F8A}"/>
    <cellStyle name="Normal 3 2 17 3 3 2" xfId="16118" xr:uid="{22C1C97D-4F64-4EC0-9077-70A342FFEA77}"/>
    <cellStyle name="Normal 3 2 17 3 4" xfId="16115" xr:uid="{AB35337A-7F2D-45A0-B883-F7FF804F3CB9}"/>
    <cellStyle name="Normal 3 2 17 4" xfId="13473" xr:uid="{FC53AADB-4F1A-4CAB-8D48-7A742D82B431}"/>
    <cellStyle name="Normal 3 2 17 4 2" xfId="13474" xr:uid="{C8D9381C-FC7A-418B-8B46-8233AF38FCAD}"/>
    <cellStyle name="Normal 3 2 17 4 2 2" xfId="16120" xr:uid="{E158B8D5-1D50-454C-A57B-FC85CDB6333B}"/>
    <cellStyle name="Normal 3 2 17 4 3" xfId="16119" xr:uid="{301F8C64-58ED-4DFD-9CDC-6344A93E8B73}"/>
    <cellStyle name="Normal 3 2 17 5" xfId="13475" xr:uid="{92538A28-3695-4D93-AF23-5544034645FD}"/>
    <cellStyle name="Normal 3 2 17 5 2" xfId="16121" xr:uid="{EDBBE240-A327-42E5-A343-BC816EE60788}"/>
    <cellStyle name="Normal 3 2 17 6" xfId="14823" xr:uid="{FEE729E6-1939-4DFE-B79C-5AB7678673F8}"/>
    <cellStyle name="Normal 3 2 17 7" xfId="12177" xr:uid="{10CB7F67-48B4-41CA-8103-250B9018EE74}"/>
    <cellStyle name="Normal 3 2 17 8" xfId="17541" xr:uid="{B2862A79-F2A6-46D7-AF40-5F01C67AF99C}"/>
    <cellStyle name="Normal 3 2 18" xfId="460" xr:uid="{A6DA63E2-471C-4671-8126-052DB0F733C6}"/>
    <cellStyle name="Normal 3 2 18 2" xfId="904" xr:uid="{D498AF9E-788A-4AD7-9BB0-CB4D49F7DB80}"/>
    <cellStyle name="Normal 3 2 18 2 2" xfId="13477" xr:uid="{80B8824D-EEF1-4C85-8FDC-FA7B280B1A89}"/>
    <cellStyle name="Normal 3 2 18 2 2 2" xfId="13478" xr:uid="{E3DE0AF6-40B0-43A9-95AE-DFA641649ACE}"/>
    <cellStyle name="Normal 3 2 18 2 2 2 2" xfId="13479" xr:uid="{FC06B8F1-427D-48CC-B090-3A09F5B352BD}"/>
    <cellStyle name="Normal 3 2 18 2 2 2 2 2" xfId="16125" xr:uid="{9853845B-4073-44B0-A6D4-8BE1876A5876}"/>
    <cellStyle name="Normal 3 2 18 2 2 2 3" xfId="16124" xr:uid="{CC53D954-77C5-4363-B3FC-3B9DC9356980}"/>
    <cellStyle name="Normal 3 2 18 2 2 3" xfId="13480" xr:uid="{84E36A1C-D5C2-408A-BC73-E6DFC6AA3538}"/>
    <cellStyle name="Normal 3 2 18 2 2 3 2" xfId="16126" xr:uid="{58F24045-D91D-45CF-BC17-CF2AC9B4D33E}"/>
    <cellStyle name="Normal 3 2 18 2 2 4" xfId="16123" xr:uid="{B6302FB9-04D8-4F8E-B236-B1ACA9DC1BBD}"/>
    <cellStyle name="Normal 3 2 18 2 3" xfId="13481" xr:uid="{5DDDF367-A8AA-4E59-B1C9-68872FEDE4F0}"/>
    <cellStyle name="Normal 3 2 18 2 3 2" xfId="13482" xr:uid="{652760DF-97AC-4799-A2B0-3ADB28E4CFBD}"/>
    <cellStyle name="Normal 3 2 18 2 3 2 2" xfId="16128" xr:uid="{170853AA-F340-461C-82AC-F520CF1B61E9}"/>
    <cellStyle name="Normal 3 2 18 2 3 3" xfId="16127" xr:uid="{D796FFB2-FEE3-454B-BD57-17C5A73CAF21}"/>
    <cellStyle name="Normal 3 2 18 2 4" xfId="13483" xr:uid="{C0A721B2-6AA9-48AA-BC67-D6B99ACA9CC9}"/>
    <cellStyle name="Normal 3 2 18 2 4 2" xfId="16129" xr:uid="{42F31263-22C5-4850-A57B-7EFD0B969A02}"/>
    <cellStyle name="Normal 3 2 18 2 5" xfId="16122" xr:uid="{2AEC136D-204B-4428-A548-CEBD51B0ECE4}"/>
    <cellStyle name="Normal 3 2 18 2 6" xfId="13476" xr:uid="{B94E6101-03E5-4839-8A02-DEACB2113983}"/>
    <cellStyle name="Normal 3 2 18 2 7" xfId="17820" xr:uid="{19652286-85DC-4C24-92C9-51BE771C1AB9}"/>
    <cellStyle name="Normal 3 2 18 3" xfId="13484" xr:uid="{DF5F4951-060A-4B7B-AD3C-35D0A0314D1E}"/>
    <cellStyle name="Normal 3 2 18 3 2" xfId="13485" xr:uid="{AC2EAB52-06E0-415C-A53F-286CFCB4C621}"/>
    <cellStyle name="Normal 3 2 18 3 2 2" xfId="13486" xr:uid="{ED6DB7F7-E22F-444D-AE6C-157F8CDD23A5}"/>
    <cellStyle name="Normal 3 2 18 3 2 2 2" xfId="16132" xr:uid="{DED3A0C4-E692-4FC2-8062-3B57D2AB1B33}"/>
    <cellStyle name="Normal 3 2 18 3 2 3" xfId="16131" xr:uid="{D8848C3D-1A9A-46CA-8751-755E822A6E60}"/>
    <cellStyle name="Normal 3 2 18 3 3" xfId="13487" xr:uid="{BCD6EECB-27A7-4B22-8B56-2DAA3613AA2E}"/>
    <cellStyle name="Normal 3 2 18 3 3 2" xfId="16133" xr:uid="{1E0BF9EE-BC96-4950-87FE-C4B183B3E217}"/>
    <cellStyle name="Normal 3 2 18 3 4" xfId="16130" xr:uid="{6F3BCBB6-43A0-4580-A7CA-5D1A1D2933BC}"/>
    <cellStyle name="Normal 3 2 18 4" xfId="13488" xr:uid="{828304A1-90BA-41AE-86D1-27BA03B4B65E}"/>
    <cellStyle name="Normal 3 2 18 4 2" xfId="13489" xr:uid="{FF7E93C3-2250-4B4A-A1F0-CAB57CF1D743}"/>
    <cellStyle name="Normal 3 2 18 4 2 2" xfId="16135" xr:uid="{89005619-18C4-4739-8A61-DCC4F2DFC6E9}"/>
    <cellStyle name="Normal 3 2 18 4 3" xfId="16134" xr:uid="{D8BE77C5-DC54-404C-85B1-B17EFA913CA5}"/>
    <cellStyle name="Normal 3 2 18 5" xfId="13490" xr:uid="{D5EFF94B-D8B7-4892-B56F-29483CCEE687}"/>
    <cellStyle name="Normal 3 2 18 5 2" xfId="16136" xr:uid="{F2723E39-DC4C-49B9-8BCA-F56A81F66428}"/>
    <cellStyle name="Normal 3 2 18 6" xfId="14824" xr:uid="{87E170CA-59C9-4079-8637-9F05284606E4}"/>
    <cellStyle name="Normal 3 2 18 7" xfId="12178" xr:uid="{03C9FEF6-F072-4701-BAD4-52CEF16E7865}"/>
    <cellStyle name="Normal 3 2 18 8" xfId="17542" xr:uid="{B86DCB5C-A4E1-4498-87E6-2FE9A0125812}"/>
    <cellStyle name="Normal 3 2 19" xfId="461" xr:uid="{2B305B8E-A06A-440B-8924-888FBCF3D21B}"/>
    <cellStyle name="Normal 3 2 19 2" xfId="905" xr:uid="{91C0426C-E166-4E6D-AF5C-93F3766395A5}"/>
    <cellStyle name="Normal 3 2 19 2 2" xfId="13492" xr:uid="{C5FE7FB4-FED9-40AE-91AF-18BFAD36DDDC}"/>
    <cellStyle name="Normal 3 2 19 2 2 2" xfId="13493" xr:uid="{43B38F74-4D20-4FC2-8948-C1338115475E}"/>
    <cellStyle name="Normal 3 2 19 2 2 2 2" xfId="13494" xr:uid="{096719F1-A7DE-4C6E-A3AD-42C199BE6F3D}"/>
    <cellStyle name="Normal 3 2 19 2 2 2 2 2" xfId="16140" xr:uid="{9986725F-46F2-401B-B350-0CB9A2469608}"/>
    <cellStyle name="Normal 3 2 19 2 2 2 3" xfId="16139" xr:uid="{58CD4023-577A-4D60-9887-DA39EED57E9F}"/>
    <cellStyle name="Normal 3 2 19 2 2 3" xfId="13495" xr:uid="{10962E88-CDBD-42D4-9C12-05503BBDC1EA}"/>
    <cellStyle name="Normal 3 2 19 2 2 3 2" xfId="16141" xr:uid="{601DDB4E-0980-427E-AFC9-C6D22D3B202B}"/>
    <cellStyle name="Normal 3 2 19 2 2 4" xfId="16138" xr:uid="{36C86FFA-6C87-49DD-857A-09CDED196AC6}"/>
    <cellStyle name="Normal 3 2 19 2 3" xfId="13496" xr:uid="{0F31DEB0-6C9E-4714-8266-E36273116AB3}"/>
    <cellStyle name="Normal 3 2 19 2 3 2" xfId="13497" xr:uid="{3780C6B2-1445-4A39-A517-2E2936A79187}"/>
    <cellStyle name="Normal 3 2 19 2 3 2 2" xfId="16143" xr:uid="{1DE800B1-3C56-4372-9D5C-D1B956A074BC}"/>
    <cellStyle name="Normal 3 2 19 2 3 3" xfId="16142" xr:uid="{DB8538C6-1651-4266-8DAF-8704DAF435C8}"/>
    <cellStyle name="Normal 3 2 19 2 4" xfId="13498" xr:uid="{DF8ABCF1-1D65-4F35-8C52-12FA30E7162A}"/>
    <cellStyle name="Normal 3 2 19 2 4 2" xfId="16144" xr:uid="{C7709F75-8F74-4466-AC62-741519CA2540}"/>
    <cellStyle name="Normal 3 2 19 2 5" xfId="16137" xr:uid="{324696D6-E7C8-4EB6-A3CC-C7AEA4CF08B5}"/>
    <cellStyle name="Normal 3 2 19 2 6" xfId="13491" xr:uid="{C4B29C1B-8A5D-4CE9-920C-2ED70A62502C}"/>
    <cellStyle name="Normal 3 2 19 2 7" xfId="17821" xr:uid="{E544EEA8-E66E-4C33-8BE9-B88DCCCCB940}"/>
    <cellStyle name="Normal 3 2 19 3" xfId="13499" xr:uid="{81B8FFE3-6848-47E3-A0D3-F2B08C5ADD6A}"/>
    <cellStyle name="Normal 3 2 19 3 2" xfId="13500" xr:uid="{57C082FD-7E1B-4A4B-B2D0-017668FB2C5F}"/>
    <cellStyle name="Normal 3 2 19 3 2 2" xfId="13501" xr:uid="{B1E7E5CF-8667-45A4-A355-DFB705766C1A}"/>
    <cellStyle name="Normal 3 2 19 3 2 2 2" xfId="16147" xr:uid="{968478BD-D670-4DDF-9883-28ACC46FC00B}"/>
    <cellStyle name="Normal 3 2 19 3 2 3" xfId="16146" xr:uid="{2DE3D685-46BD-4917-AF26-757F5D57F52C}"/>
    <cellStyle name="Normal 3 2 19 3 3" xfId="13502" xr:uid="{8A9A352D-290A-4741-90C6-CB18037E13E0}"/>
    <cellStyle name="Normal 3 2 19 3 3 2" xfId="16148" xr:uid="{3979EEC6-B0AA-4EB4-B131-1D7C59211D7C}"/>
    <cellStyle name="Normal 3 2 19 3 4" xfId="16145" xr:uid="{99D2E9B5-02A4-4CD7-86D3-BB651CD23BEA}"/>
    <cellStyle name="Normal 3 2 19 4" xfId="13503" xr:uid="{10489214-83C8-45B3-B2C5-78BC188B6DB0}"/>
    <cellStyle name="Normal 3 2 19 4 2" xfId="13504" xr:uid="{1A228972-C467-4782-ACF1-1819835B9191}"/>
    <cellStyle name="Normal 3 2 19 4 2 2" xfId="16150" xr:uid="{653E0FF7-202A-4F26-A8DC-90A56DCB5AFB}"/>
    <cellStyle name="Normal 3 2 19 4 3" xfId="16149" xr:uid="{7F33A7F1-13EE-4291-AD95-3D2C1B3C19D7}"/>
    <cellStyle name="Normal 3 2 19 5" xfId="13505" xr:uid="{0CBCFBC5-8837-4B8E-B399-75C8054A77BA}"/>
    <cellStyle name="Normal 3 2 19 5 2" xfId="16151" xr:uid="{0718F46C-6D9F-4360-8753-A2D7CD5A76B4}"/>
    <cellStyle name="Normal 3 2 19 6" xfId="14825" xr:uid="{1FB08BC4-70FE-4523-998B-261C669891C7}"/>
    <cellStyle name="Normal 3 2 19 7" xfId="12179" xr:uid="{93128477-A705-4B32-9EED-95CCB4847EBE}"/>
    <cellStyle name="Normal 3 2 19 8" xfId="17543" xr:uid="{C9A15EFA-3834-480E-82D5-DF6C473A5A66}"/>
    <cellStyle name="Normal 3 2 2" xfId="462" xr:uid="{FF62A7D9-98BC-46B8-B630-796006CE9D27}"/>
    <cellStyle name="Normal 3 2 2 10" xfId="2081" xr:uid="{F77BC4D7-FB70-4701-9C2E-F1F66AABC2BF}"/>
    <cellStyle name="Normal 3 2 2 10 2" xfId="18223" xr:uid="{F514960D-8EA9-45A4-A6E3-5EBD0109DCB6}"/>
    <cellStyle name="Normal 3 2 2 11" xfId="12180" xr:uid="{33B9CA86-1A83-4574-88DF-00CE943A4BC2}"/>
    <cellStyle name="Normal 3 2 2 12" xfId="17544" xr:uid="{DFC34270-490A-4C85-A464-4CFD13AC400E}"/>
    <cellStyle name="Normal 3 2 2 2" xfId="906" xr:uid="{0E544CC2-1BA5-4450-BB23-9741D010DFB8}"/>
    <cellStyle name="Normal 3 2 2 2 10" xfId="17822" xr:uid="{DBDE3631-D0D6-4A4A-A718-F0999CF9B289}"/>
    <cellStyle name="Normal 3 2 2 2 2" xfId="2375" xr:uid="{8248CA96-2482-4073-9896-8C879524D20B}"/>
    <cellStyle name="Normal 3 2 2 2 2 2" xfId="2963" xr:uid="{E38D8828-E610-4CDF-8875-8D8B4D80F334}"/>
    <cellStyle name="Normal 3 2 2 2 2 2 2" xfId="3836" xr:uid="{17117B8E-62A0-4328-B852-7BCD65D79E26}"/>
    <cellStyle name="Normal 3 2 2 2 2 2 2 2" xfId="5269" xr:uid="{E30EFBA5-22A3-41AF-9695-118EB357827C}"/>
    <cellStyle name="Normal 3 2 2 2 2 2 2 2 2" xfId="8205" xr:uid="{4F0F6E5B-40BB-47A2-8F4D-C5F9D9B11AC2}"/>
    <cellStyle name="Normal 3 2 2 2 2 2 2 2 2 2" xfId="23889" xr:uid="{91D85C61-2679-4427-8F1F-32489230F6C8}"/>
    <cellStyle name="Normal 3 2 2 2 2 2 2 2 3" xfId="20982" xr:uid="{2D566DFA-CC24-4FDF-B045-3E1D5C5FE707}"/>
    <cellStyle name="Normal 3 2 2 2 2 2 2 3" xfId="6779" xr:uid="{871D10F6-F1E1-4661-819D-3D65408DE9CC}"/>
    <cellStyle name="Normal 3 2 2 2 2 2 2 3 2" xfId="22463" xr:uid="{31C99734-B7D3-457B-B6B6-3592D57F4B03}"/>
    <cellStyle name="Normal 3 2 2 2 2 2 2 4" xfId="19555" xr:uid="{296EE960-817C-49E9-9F39-C7873F34365E}"/>
    <cellStyle name="Normal 3 2 2 2 2 2 3" xfId="4558" xr:uid="{38DFADAE-2057-4B87-B8B7-054839D5850B}"/>
    <cellStyle name="Normal 3 2 2 2 2 2 3 2" xfId="7494" xr:uid="{81C66739-830A-41B3-8A9E-202AFA6C532C}"/>
    <cellStyle name="Normal 3 2 2 2 2 2 3 2 2" xfId="23178" xr:uid="{EB287F01-1CEC-46A4-8E91-D14485F63486}"/>
    <cellStyle name="Normal 3 2 2 2 2 2 3 3" xfId="20271" xr:uid="{37DD1246-CC9C-46FC-B6A0-7AC56F3DB782}"/>
    <cellStyle name="Normal 3 2 2 2 2 2 4" xfId="6068" xr:uid="{50F383D8-DB50-4B95-92D0-A81F2C9F5307}"/>
    <cellStyle name="Normal 3 2 2 2 2 2 4 2" xfId="21752" xr:uid="{EEA5E45A-421E-4AE6-85BC-A4F4FC02E1D7}"/>
    <cellStyle name="Normal 3 2 2 2 2 2 5" xfId="18817" xr:uid="{D740058B-393B-4525-BE56-2D0F63565A76}"/>
    <cellStyle name="Normal 3 2 2 2 2 3" xfId="3541" xr:uid="{A4D2916F-32EB-40A0-BCE8-23E482983BA0}"/>
    <cellStyle name="Normal 3 2 2 2 2 3 2" xfId="4976" xr:uid="{B5B0EB63-385D-4760-B359-222FFB02ABC9}"/>
    <cellStyle name="Normal 3 2 2 2 2 3 2 2" xfId="7912" xr:uid="{1ADF59E4-CE23-402D-8A7D-1E1C8AE3D5F6}"/>
    <cellStyle name="Normal 3 2 2 2 2 3 2 2 2" xfId="23596" xr:uid="{1BB48E9B-EA7F-4FCA-83BC-3060D8BAF523}"/>
    <cellStyle name="Normal 3 2 2 2 2 3 2 3" xfId="20689" xr:uid="{D725AB3A-D372-405E-8645-D8A3C953624D}"/>
    <cellStyle name="Normal 3 2 2 2 2 3 3" xfId="6486" xr:uid="{3B4FA5E3-57C3-4B12-B232-56D095285927}"/>
    <cellStyle name="Normal 3 2 2 2 2 3 3 2" xfId="22170" xr:uid="{E3153467-418E-47E0-A2CE-09D02CE93972}"/>
    <cellStyle name="Normal 3 2 2 2 2 3 4" xfId="19262" xr:uid="{6BEB3259-9915-49B5-9A64-38A47A8469B1}"/>
    <cellStyle name="Normal 3 2 2 2 2 4" xfId="4265" xr:uid="{B18916D2-F3AD-4523-8C41-9759E9549429}"/>
    <cellStyle name="Normal 3 2 2 2 2 4 2" xfId="7201" xr:uid="{2420ECFC-FEBE-4FE1-AE6F-93096A52A1FE}"/>
    <cellStyle name="Normal 3 2 2 2 2 4 2 2" xfId="22885" xr:uid="{5B8EBADC-8F6F-433C-A5E1-A2898230EA89}"/>
    <cellStyle name="Normal 3 2 2 2 2 4 3" xfId="19978" xr:uid="{420CA253-F0E1-4D7B-95D4-E7A5090D9ED8}"/>
    <cellStyle name="Normal 3 2 2 2 2 5" xfId="5775" xr:uid="{B5DB084A-8BE7-425C-84AA-9ECA5C2C94BF}"/>
    <cellStyle name="Normal 3 2 2 2 2 5 2" xfId="21459" xr:uid="{C76FF4A9-B32B-4513-BBB3-51274DBE11A8}"/>
    <cellStyle name="Normal 3 2 2 2 2 6" xfId="18454" xr:uid="{3335DF50-B209-4CA3-A051-513BC529FE5A}"/>
    <cellStyle name="Normal 3 2 2 2 3" xfId="2834" xr:uid="{B6CB0529-64DA-4C06-87B8-4312924CF24C}"/>
    <cellStyle name="Normal 3 2 2 2 3 2" xfId="3707" xr:uid="{CBED212F-C089-41BC-940A-4D2F32D10224}"/>
    <cellStyle name="Normal 3 2 2 2 3 2 2" xfId="5140" xr:uid="{F15D6FF5-DA0B-4CE9-90CC-7F19889C0453}"/>
    <cellStyle name="Normal 3 2 2 2 3 2 2 2" xfId="8076" xr:uid="{5DD4D445-9C7B-4B29-B4E5-83826E415E1B}"/>
    <cellStyle name="Normal 3 2 2 2 3 2 2 2 2" xfId="23760" xr:uid="{FA2E97A7-5137-4C5D-BE28-A0924F46F587}"/>
    <cellStyle name="Normal 3 2 2 2 3 2 2 3" xfId="20853" xr:uid="{FF39B880-A49A-4FD8-A0FC-9EF444076B65}"/>
    <cellStyle name="Normal 3 2 2 2 3 2 3" xfId="6650" xr:uid="{5B5B5E00-32CA-4857-9E67-BFF5A8A3EC00}"/>
    <cellStyle name="Normal 3 2 2 2 3 2 3 2" xfId="22334" xr:uid="{775B02C2-065D-4549-84EF-060F4310342F}"/>
    <cellStyle name="Normal 3 2 2 2 3 2 4" xfId="19426" xr:uid="{992C2861-EB7C-4F06-9077-6226639468A0}"/>
    <cellStyle name="Normal 3 2 2 2 3 3" xfId="4429" xr:uid="{F9669844-A430-469B-9627-1832FF7D95C4}"/>
    <cellStyle name="Normal 3 2 2 2 3 3 2" xfId="7365" xr:uid="{10C2B635-DFC0-48F1-A221-44D75C28194B}"/>
    <cellStyle name="Normal 3 2 2 2 3 3 2 2" xfId="23049" xr:uid="{EC7EAD3D-439E-46EC-A1B9-078E13EE86F1}"/>
    <cellStyle name="Normal 3 2 2 2 3 3 3" xfId="20142" xr:uid="{5C2B6DD5-5C2E-41FC-9A27-05F408E0CBD6}"/>
    <cellStyle name="Normal 3 2 2 2 3 4" xfId="5939" xr:uid="{9D05278F-1DB1-42BB-97CE-D3A02731E266}"/>
    <cellStyle name="Normal 3 2 2 2 3 4 2" xfId="21623" xr:uid="{B3251135-8B60-4B4B-B389-ABCFDB095E1F}"/>
    <cellStyle name="Normal 3 2 2 2 3 5" xfId="18688" xr:uid="{9C667B3C-718B-4CE6-870B-0FB8EB48BE5E}"/>
    <cellStyle name="Normal 3 2 2 2 4" xfId="3412" xr:uid="{9227C9E3-6884-4107-BB57-5E004B5AEAFC}"/>
    <cellStyle name="Normal 3 2 2 2 4 2" xfId="4847" xr:uid="{8E49516B-2A50-4658-935B-C5527171718C}"/>
    <cellStyle name="Normal 3 2 2 2 4 2 2" xfId="7783" xr:uid="{C0692E16-3559-4D50-94C6-523B058CBDC7}"/>
    <cellStyle name="Normal 3 2 2 2 4 2 2 2" xfId="23467" xr:uid="{CB9A06C9-A0B2-445B-82A3-E6398C09347D}"/>
    <cellStyle name="Normal 3 2 2 2 4 2 3" xfId="20560" xr:uid="{782010F5-384C-474D-926A-6B1BD70D12E5}"/>
    <cellStyle name="Normal 3 2 2 2 4 3" xfId="6357" xr:uid="{3316CEE2-C981-41AD-AF0A-F8BAB84B72B1}"/>
    <cellStyle name="Normal 3 2 2 2 4 3 2" xfId="22041" xr:uid="{68C6AFA3-3DF6-4547-A525-DF567EB17990}"/>
    <cellStyle name="Normal 3 2 2 2 4 4" xfId="19133" xr:uid="{5FBFFFA1-A7E4-4AE9-8D02-614C5FDD165A}"/>
    <cellStyle name="Normal 3 2 2 2 5" xfId="4136" xr:uid="{50C57700-5A2F-4BDC-BAB2-3DD2F7696E6C}"/>
    <cellStyle name="Normal 3 2 2 2 5 2" xfId="7072" xr:uid="{4B38D187-9E55-4961-AA38-7988EAC6B1EB}"/>
    <cellStyle name="Normal 3 2 2 2 5 2 2" xfId="22756" xr:uid="{18F066A4-B3BD-49AC-B8FA-89F2094AB5C7}"/>
    <cellStyle name="Normal 3 2 2 2 5 3" xfId="19849" xr:uid="{C743AE15-8BA4-400B-A76E-81C79371DEFC}"/>
    <cellStyle name="Normal 3 2 2 2 6" xfId="5646" xr:uid="{574FE4C6-30C4-485B-9A6C-ADD8C7909066}"/>
    <cellStyle name="Normal 3 2 2 2 6 2" xfId="21330" xr:uid="{B3292228-A0AE-43CE-83E6-65F511160036}"/>
    <cellStyle name="Normal 3 2 2 2 7" xfId="8547" xr:uid="{1833B40D-C51A-4653-8CCB-7E5D681C9AAB}"/>
    <cellStyle name="Normal 3 2 2 2 8" xfId="2229" xr:uid="{43581BF1-CA15-4747-9C01-B2BAD6638FB7}"/>
    <cellStyle name="Normal 3 2 2 2 8 2" xfId="18321" xr:uid="{CEC29848-03BC-4071-9D3D-C46AC8C815F7}"/>
    <cellStyle name="Normal 3 2 2 2 9" xfId="13506" xr:uid="{FD277D18-032A-43DC-9194-17EDC249DAEE}"/>
    <cellStyle name="Normal 3 2 2 3" xfId="2323" xr:uid="{024B5A10-4897-457B-9FBD-7344A82DBF3B}"/>
    <cellStyle name="Normal 3 2 2 3 2" xfId="2913" xr:uid="{3B770904-ACA5-44F4-B1EC-5A19C58FCF60}"/>
    <cellStyle name="Normal 3 2 2 3 2 2" xfId="3786" xr:uid="{F15E4019-D8CF-4780-814A-057899C31779}"/>
    <cellStyle name="Normal 3 2 2 3 2 2 2" xfId="5219" xr:uid="{A11B30B7-7372-4CBE-9DDB-D1DE89595B9C}"/>
    <cellStyle name="Normal 3 2 2 3 2 2 2 2" xfId="8155" xr:uid="{46FA128B-FC99-422C-8B12-782E7CD26567}"/>
    <cellStyle name="Normal 3 2 2 3 2 2 2 2 2" xfId="16155" xr:uid="{8FBC8BB4-C19E-4442-972E-7ACED37F76BE}"/>
    <cellStyle name="Normal 3 2 2 3 2 2 2 2 3" xfId="23839" xr:uid="{3FFC5CB4-63D6-4281-B7F8-B0E5E6DB4634}"/>
    <cellStyle name="Normal 3 2 2 3 2 2 2 3" xfId="13510" xr:uid="{6103B9D0-5C0E-43BC-A1EA-D14DE6B20641}"/>
    <cellStyle name="Normal 3 2 2 3 2 2 2 4" xfId="20932" xr:uid="{F39D3B14-FBCA-4093-848F-00A89B19175C}"/>
    <cellStyle name="Normal 3 2 2 3 2 2 3" xfId="6729" xr:uid="{7027CE88-0DFC-4912-8B68-A4BA12475090}"/>
    <cellStyle name="Normal 3 2 2 3 2 2 3 2" xfId="16154" xr:uid="{D9C8499B-2C9A-4E0C-AFEC-A8F8E56F07E6}"/>
    <cellStyle name="Normal 3 2 2 3 2 2 3 3" xfId="22413" xr:uid="{F8C744FB-3B1C-4B40-BD66-BEAE172C6CF0}"/>
    <cellStyle name="Normal 3 2 2 3 2 2 4" xfId="13509" xr:uid="{EC8A6FD1-9B2E-49A2-85F8-7419AF63E72E}"/>
    <cellStyle name="Normal 3 2 2 3 2 2 5" xfId="19505" xr:uid="{53D899F7-2DB4-457D-A9AF-30BB01382075}"/>
    <cellStyle name="Normal 3 2 2 3 2 3" xfId="4508" xr:uid="{A5EC06CB-9AD9-4E43-8477-37329C0DBF27}"/>
    <cellStyle name="Normal 3 2 2 3 2 3 2" xfId="7444" xr:uid="{30746A03-FCBF-4D1E-9BB3-206CDBC39216}"/>
    <cellStyle name="Normal 3 2 2 3 2 3 2 2" xfId="16156" xr:uid="{59CED10A-FCD8-4930-8437-5290EDE4DBE2}"/>
    <cellStyle name="Normal 3 2 2 3 2 3 2 3" xfId="23128" xr:uid="{32D3F37B-54B6-4EEC-A0A3-287816B8ECAB}"/>
    <cellStyle name="Normal 3 2 2 3 2 3 3" xfId="13511" xr:uid="{57EF48A9-60CA-4E99-8131-4719FEDA8D8A}"/>
    <cellStyle name="Normal 3 2 2 3 2 3 4" xfId="20221" xr:uid="{ECA01A89-1924-4336-A969-C4E5DBB4462D}"/>
    <cellStyle name="Normal 3 2 2 3 2 4" xfId="6018" xr:uid="{A178755B-3F21-4AAD-B607-7F8E6F049965}"/>
    <cellStyle name="Normal 3 2 2 3 2 4 2" xfId="16153" xr:uid="{27702FCE-91E8-4C45-AA8E-2ADA6450D55D}"/>
    <cellStyle name="Normal 3 2 2 3 2 4 3" xfId="21702" xr:uid="{17AFB518-09BF-41A3-8E4D-B1B63E3382F7}"/>
    <cellStyle name="Normal 3 2 2 3 2 5" xfId="13508" xr:uid="{C7309423-C0C5-453E-9248-0D8C8E354F94}"/>
    <cellStyle name="Normal 3 2 2 3 2 6" xfId="18767" xr:uid="{1BD3DEBE-03BE-45E7-8B03-EA301D17CFB2}"/>
    <cellStyle name="Normal 3 2 2 3 3" xfId="3491" xr:uid="{C0C0ED31-EF86-4A66-8587-1C5827EA061C}"/>
    <cellStyle name="Normal 3 2 2 3 3 2" xfId="4926" xr:uid="{3FC5CE0D-FCA9-4889-AAC0-E95DB3962BB6}"/>
    <cellStyle name="Normal 3 2 2 3 3 2 2" xfId="7862" xr:uid="{4EF530A0-218E-4504-9F11-D9035E6B7A12}"/>
    <cellStyle name="Normal 3 2 2 3 3 2 2 2" xfId="16158" xr:uid="{EEAD9F30-4C93-4C85-90E0-F8ECDCE188FC}"/>
    <cellStyle name="Normal 3 2 2 3 3 2 2 3" xfId="23546" xr:uid="{3E19EA91-0A88-4FB7-9B39-FCD2CA82E9B6}"/>
    <cellStyle name="Normal 3 2 2 3 3 2 3" xfId="13513" xr:uid="{BCDF597E-5DA5-4339-93F9-804498EA3C9F}"/>
    <cellStyle name="Normal 3 2 2 3 3 2 4" xfId="20639" xr:uid="{805168E7-A854-497C-BFBD-7B26D30A561A}"/>
    <cellStyle name="Normal 3 2 2 3 3 3" xfId="6436" xr:uid="{985DDC36-258B-44C3-9BE7-ABE077E07D6C}"/>
    <cellStyle name="Normal 3 2 2 3 3 3 2" xfId="16157" xr:uid="{3EF11432-B483-494D-8947-F8F9391F6833}"/>
    <cellStyle name="Normal 3 2 2 3 3 3 3" xfId="22120" xr:uid="{09A8738F-44A6-45F5-AD3E-7E8C767BC4D2}"/>
    <cellStyle name="Normal 3 2 2 3 3 4" xfId="13512" xr:uid="{9991068B-63C8-4308-B415-54FD756A5BA4}"/>
    <cellStyle name="Normal 3 2 2 3 3 5" xfId="19212" xr:uid="{49223F46-97D6-415B-BBF6-0A28EAE2BE34}"/>
    <cellStyle name="Normal 3 2 2 3 4" xfId="4215" xr:uid="{AB37235A-9FDF-455A-A914-16D41F2E7A94}"/>
    <cellStyle name="Normal 3 2 2 3 4 2" xfId="7151" xr:uid="{9102F932-6F10-4784-9FAD-709D15888034}"/>
    <cellStyle name="Normal 3 2 2 3 4 2 2" xfId="16159" xr:uid="{285251D4-ED85-4FBB-B906-E87088DDF41D}"/>
    <cellStyle name="Normal 3 2 2 3 4 2 3" xfId="22835" xr:uid="{8FB97861-11D3-4869-B980-1420235FF85C}"/>
    <cellStyle name="Normal 3 2 2 3 4 3" xfId="13514" xr:uid="{BD3AA9E2-3B30-428B-AE1F-60EF5C18674A}"/>
    <cellStyle name="Normal 3 2 2 3 4 4" xfId="19928" xr:uid="{8DB7D125-CC85-4154-BBF7-004F8B12E178}"/>
    <cellStyle name="Normal 3 2 2 3 5" xfId="5725" xr:uid="{D9A20DE1-50A5-46EF-AA56-A1E282C9A334}"/>
    <cellStyle name="Normal 3 2 2 3 5 2" xfId="16152" xr:uid="{42443E6E-CEF0-4600-886F-0D60FDE14994}"/>
    <cellStyle name="Normal 3 2 2 3 5 3" xfId="21409" xr:uid="{BDEE54F9-1BC4-45C9-ACBC-DB94D5DF1285}"/>
    <cellStyle name="Normal 3 2 2 3 6" xfId="13507" xr:uid="{10E6B26E-8D8B-4D69-878C-9F567FBD11CB}"/>
    <cellStyle name="Normal 3 2 2 3 7" xfId="18404" xr:uid="{C4C0AB41-0661-4523-A32E-5DAE81D58C0C}"/>
    <cellStyle name="Normal 3 2 2 4" xfId="2736" xr:uid="{BAF94939-BB78-41F4-B6D5-E3A312C62677}"/>
    <cellStyle name="Normal 3 2 2 4 2" xfId="3639" xr:uid="{B66CBF05-FC92-4F72-AC01-6986EBA79BEE}"/>
    <cellStyle name="Normal 3 2 2 4 2 2" xfId="5072" xr:uid="{4816B3FB-7503-4DAA-9268-3F734820F1D5}"/>
    <cellStyle name="Normal 3 2 2 4 2 2 2" xfId="8008" xr:uid="{DA6AB0E4-FF1C-4AAD-93AC-B03139D89AF0}"/>
    <cellStyle name="Normal 3 2 2 4 2 2 2 2" xfId="16162" xr:uid="{3B6DE584-C550-4D14-AC20-50FD5F201262}"/>
    <cellStyle name="Normal 3 2 2 4 2 2 2 3" xfId="23692" xr:uid="{08EE426D-3D9C-4333-AD62-7B4B63E032B6}"/>
    <cellStyle name="Normal 3 2 2 4 2 2 3" xfId="13517" xr:uid="{B03636E3-382C-474E-85EB-D60B55924D75}"/>
    <cellStyle name="Normal 3 2 2 4 2 2 4" xfId="20785" xr:uid="{B756D3CE-62AE-4BD4-93F8-C76FB9336682}"/>
    <cellStyle name="Normal 3 2 2 4 2 3" xfId="6582" xr:uid="{D5284760-4868-4BE6-89B5-9ED2AB07D0BB}"/>
    <cellStyle name="Normal 3 2 2 4 2 3 2" xfId="16161" xr:uid="{B18736BB-1FE9-43AD-A468-8DFD558F9873}"/>
    <cellStyle name="Normal 3 2 2 4 2 3 3" xfId="22266" xr:uid="{8CA1F8E0-9A2A-4292-9C04-4E9813944638}"/>
    <cellStyle name="Normal 3 2 2 4 2 4" xfId="13516" xr:uid="{609207DA-20D2-4C26-8F33-06B422B0626D}"/>
    <cellStyle name="Normal 3 2 2 4 2 5" xfId="19358" xr:uid="{48568CBD-0489-4243-9F17-954710F44E24}"/>
    <cellStyle name="Normal 3 2 2 4 3" xfId="4361" xr:uid="{9D79F14B-4A61-4C38-9014-27D5BFB8EA85}"/>
    <cellStyle name="Normal 3 2 2 4 3 2" xfId="7297" xr:uid="{6183E797-8878-4011-9CA3-3BAFCD8A4FBE}"/>
    <cellStyle name="Normal 3 2 2 4 3 2 2" xfId="16163" xr:uid="{1F84FF96-2D80-4C54-8E01-74AD3613AD0E}"/>
    <cellStyle name="Normal 3 2 2 4 3 2 3" xfId="22981" xr:uid="{807A0C64-59F8-423D-B719-94D5EB2E445D}"/>
    <cellStyle name="Normal 3 2 2 4 3 3" xfId="13518" xr:uid="{9D76CB1F-99A8-4550-864F-3204F26691FA}"/>
    <cellStyle name="Normal 3 2 2 4 3 4" xfId="20074" xr:uid="{74B42CBD-5F0C-44BB-B712-E1ED2715BB2A}"/>
    <cellStyle name="Normal 3 2 2 4 4" xfId="5871" xr:uid="{E2A110D5-9AAC-493F-B1FC-F571B0ED223D}"/>
    <cellStyle name="Normal 3 2 2 4 4 2" xfId="16160" xr:uid="{FA576F52-19A9-474D-A48C-6627A1568FCB}"/>
    <cellStyle name="Normal 3 2 2 4 4 3" xfId="21555" xr:uid="{F0B085B0-BD9E-49E3-8093-A3976CDD4145}"/>
    <cellStyle name="Normal 3 2 2 4 5" xfId="13515" xr:uid="{6CE1B64F-09F1-442E-A202-B4F12B2E5B05}"/>
    <cellStyle name="Normal 3 2 2 4 6" xfId="18613" xr:uid="{5639F6D8-19ED-473B-97E8-B923CA0EA8AB}"/>
    <cellStyle name="Normal 3 2 2 5" xfId="3131" xr:uid="{AF0A2284-DD4F-4708-B960-BDFFB0201D04}"/>
    <cellStyle name="Normal 3 2 2 5 2" xfId="13520" xr:uid="{5BC102F4-775E-4E78-B6AA-DFE41BFC737F}"/>
    <cellStyle name="Normal 3 2 2 5 2 2" xfId="16165" xr:uid="{66D12DDE-9F18-4F38-8F66-0A0D4D8D7728}"/>
    <cellStyle name="Normal 3 2 2 5 3" xfId="16164" xr:uid="{1956DEE3-9455-44B8-98C1-5F62EEDFF0FB}"/>
    <cellStyle name="Normal 3 2 2 5 4" xfId="13519" xr:uid="{E75B7704-E468-4D93-A7EE-493A4ECA8101}"/>
    <cellStyle name="Normal 3 2 2 6" xfId="3331" xr:uid="{88A68D27-68D3-4315-9E54-64D86302B66A}"/>
    <cellStyle name="Normal 3 2 2 6 2" xfId="4766" xr:uid="{9AB6940D-80C0-473B-9F56-E1098E02FF34}"/>
    <cellStyle name="Normal 3 2 2 6 2 2" xfId="7702" xr:uid="{2A2294E5-BE19-4277-8CE1-ABAC3BA95AE1}"/>
    <cellStyle name="Normal 3 2 2 6 2 2 2" xfId="23386" xr:uid="{8C66FC9A-30EC-40A7-A2D4-F06E5113B23A}"/>
    <cellStyle name="Normal 3 2 2 6 2 3" xfId="16166" xr:uid="{F5EF0CB2-72F8-4B3F-9C27-03783125B2DD}"/>
    <cellStyle name="Normal 3 2 2 6 2 4" xfId="20479" xr:uid="{7638568E-738F-497D-86B3-BA3E80AFEABB}"/>
    <cellStyle name="Normal 3 2 2 6 3" xfId="6276" xr:uid="{B1E06EC1-E6E5-44D2-B2B2-DC8DE1FE5F03}"/>
    <cellStyle name="Normal 3 2 2 6 3 2" xfId="21960" xr:uid="{D6C4BD8C-9779-4DFC-ADFF-FDAF1B923179}"/>
    <cellStyle name="Normal 3 2 2 6 4" xfId="13521" xr:uid="{0120C4FE-04E9-49EB-808C-72F6123D178E}"/>
    <cellStyle name="Normal 3 2 2 6 5" xfId="19052" xr:uid="{DC3423D7-3B0E-4F10-8E42-8C0686258F44}"/>
    <cellStyle name="Normal 3 2 2 7" xfId="4055" xr:uid="{5580824F-D314-4368-8646-F66BB94A284B}"/>
    <cellStyle name="Normal 3 2 2 7 2" xfId="6991" xr:uid="{9B76D4F4-BDE0-4435-8D7C-FEA42630A09E}"/>
    <cellStyle name="Normal 3 2 2 7 2 2" xfId="22675" xr:uid="{0778E17B-4D9D-43E1-BB04-478849F71145}"/>
    <cellStyle name="Normal 3 2 2 7 3" xfId="14826" xr:uid="{D1D025A8-A125-4A50-A0A3-4A1174A67614}"/>
    <cellStyle name="Normal 3 2 2 7 4" xfId="19768" xr:uid="{B4B40815-A087-4CB5-8FDF-75AA53285847}"/>
    <cellStyle name="Normal 3 2 2 8" xfId="5565" xr:uid="{4AC88488-2A19-42FE-B7F0-6512379DE733}"/>
    <cellStyle name="Normal 3 2 2 8 2" xfId="21249" xr:uid="{3340ED07-F23F-4B42-86E4-6BD64B81724C}"/>
    <cellStyle name="Normal 3 2 2 9" xfId="11338" xr:uid="{6980F167-0B8C-452D-A4D2-AE2864FFAA51}"/>
    <cellStyle name="Normal 3 2 20" xfId="463" xr:uid="{55CE556C-3D14-4356-98E4-D86BB7686F53}"/>
    <cellStyle name="Normal 3 2 20 2" xfId="907" xr:uid="{9834B162-1081-43A1-90D9-462772286668}"/>
    <cellStyle name="Normal 3 2 20 2 2" xfId="13523" xr:uid="{D209DC7E-EE28-4F26-AF0A-520A7BAC1F3D}"/>
    <cellStyle name="Normal 3 2 20 2 2 2" xfId="13524" xr:uid="{4FD232B0-5817-4184-A7B9-A94AD1AB2B2C}"/>
    <cellStyle name="Normal 3 2 20 2 2 2 2" xfId="13525" xr:uid="{3A0CA324-6C95-4F2D-9219-650E1B4086DC}"/>
    <cellStyle name="Normal 3 2 20 2 2 2 2 2" xfId="16170" xr:uid="{A8B22EF3-F6DC-46FC-ACCA-A500AC84542E}"/>
    <cellStyle name="Normal 3 2 20 2 2 2 3" xfId="16169" xr:uid="{3DB57185-BE51-4B72-A190-6C3874B766AE}"/>
    <cellStyle name="Normal 3 2 20 2 2 3" xfId="13526" xr:uid="{2DC7C62A-BD4E-4FC6-8796-CA0C099FCA64}"/>
    <cellStyle name="Normal 3 2 20 2 2 3 2" xfId="16171" xr:uid="{22446B12-0A27-4272-A17D-371713874088}"/>
    <cellStyle name="Normal 3 2 20 2 2 4" xfId="16168" xr:uid="{D2AB153D-EB68-41C0-95AA-F15D44C029BC}"/>
    <cellStyle name="Normal 3 2 20 2 3" xfId="13527" xr:uid="{8D0DB711-5641-45E1-BF95-DAC3F93AA1FE}"/>
    <cellStyle name="Normal 3 2 20 2 3 2" xfId="13528" xr:uid="{D16DDC90-0FB7-4A0E-8962-002497D5656D}"/>
    <cellStyle name="Normal 3 2 20 2 3 2 2" xfId="16173" xr:uid="{F1A26907-DECA-42B4-A90B-60C3216454A8}"/>
    <cellStyle name="Normal 3 2 20 2 3 3" xfId="16172" xr:uid="{73BA6B2E-6BB2-46AD-9613-CC5DC9BA083F}"/>
    <cellStyle name="Normal 3 2 20 2 4" xfId="13529" xr:uid="{D2615AA6-9F26-40E1-9A33-3594D18807A8}"/>
    <cellStyle name="Normal 3 2 20 2 4 2" xfId="16174" xr:uid="{306BC5D5-B663-4BAE-9734-74885CA950BB}"/>
    <cellStyle name="Normal 3 2 20 2 5" xfId="16167" xr:uid="{342F51A5-A60F-4909-8B53-400446935763}"/>
    <cellStyle name="Normal 3 2 20 2 6" xfId="13522" xr:uid="{99227E08-5098-43FC-933F-329563AFF8B5}"/>
    <cellStyle name="Normal 3 2 20 2 7" xfId="17823" xr:uid="{62514F9C-02E9-482C-A1F8-0D6E9C0B25CA}"/>
    <cellStyle name="Normal 3 2 20 3" xfId="13530" xr:uid="{A6B5B43B-BA65-472E-ADD1-F1E17831C89D}"/>
    <cellStyle name="Normal 3 2 20 3 2" xfId="13531" xr:uid="{6EC90515-725D-49C4-8EFA-B85CB6B1C405}"/>
    <cellStyle name="Normal 3 2 20 3 2 2" xfId="13532" xr:uid="{3BE53D15-1F92-4F31-A681-296DF4F7DF5D}"/>
    <cellStyle name="Normal 3 2 20 3 2 2 2" xfId="16177" xr:uid="{6D0CD56A-771B-46F6-855E-CADD11618BA5}"/>
    <cellStyle name="Normal 3 2 20 3 2 3" xfId="16176" xr:uid="{326A9A69-ECAD-4946-ABDA-4CAFDA9FDBDD}"/>
    <cellStyle name="Normal 3 2 20 3 3" xfId="13533" xr:uid="{E33E6726-169E-4129-A782-2E85C052473C}"/>
    <cellStyle name="Normal 3 2 20 3 3 2" xfId="16178" xr:uid="{B9A6BCB1-BE52-4DA6-9FF8-6AB2B3FD1E3E}"/>
    <cellStyle name="Normal 3 2 20 3 4" xfId="16175" xr:uid="{4C2D804F-5E0E-4A52-A029-3599479B0BA9}"/>
    <cellStyle name="Normal 3 2 20 4" xfId="13534" xr:uid="{4D50AF86-9AA8-4CFB-B8B8-2CE7AB389C02}"/>
    <cellStyle name="Normal 3 2 20 4 2" xfId="13535" xr:uid="{3F20B40D-3B6C-4A29-B786-06DD5FF12CD3}"/>
    <cellStyle name="Normal 3 2 20 4 2 2" xfId="16180" xr:uid="{2FC4A170-783B-498B-B0CF-E7A7F5420AE5}"/>
    <cellStyle name="Normal 3 2 20 4 3" xfId="16179" xr:uid="{F1B34F64-33DF-4696-BFF3-B0FD3F4F20CD}"/>
    <cellStyle name="Normal 3 2 20 5" xfId="13536" xr:uid="{89C6E074-A6A2-4B9C-B09B-3E1854DFC867}"/>
    <cellStyle name="Normal 3 2 20 5 2" xfId="16181" xr:uid="{847B903C-2393-49EB-9B1F-DF375AF08CA2}"/>
    <cellStyle name="Normal 3 2 20 6" xfId="14827" xr:uid="{D18108DA-C9E8-45B5-AF4E-8AE532CEC3CF}"/>
    <cellStyle name="Normal 3 2 20 7" xfId="12181" xr:uid="{9DB3695A-8F6D-4B97-8404-A9E11A65198D}"/>
    <cellStyle name="Normal 3 2 20 8" xfId="17545" xr:uid="{9E03C1AB-D429-46C3-A943-8622FE42324B}"/>
    <cellStyle name="Normal 3 2 21" xfId="464" xr:uid="{4130DD91-B0A9-4311-9225-3649E1524DAA}"/>
    <cellStyle name="Normal 3 2 21 2" xfId="908" xr:uid="{28C23585-701B-488C-83D4-17B05724BA41}"/>
    <cellStyle name="Normal 3 2 21 2 2" xfId="13538" xr:uid="{05A5E535-AFEB-4C83-9DF1-398C8897AA8E}"/>
    <cellStyle name="Normal 3 2 21 2 2 2" xfId="13539" xr:uid="{02D97585-5C1B-46B2-974E-E20D8DF423C0}"/>
    <cellStyle name="Normal 3 2 21 2 2 2 2" xfId="13540" xr:uid="{B15A5787-5400-4A59-9D29-716E434B4EFB}"/>
    <cellStyle name="Normal 3 2 21 2 2 2 2 2" xfId="16185" xr:uid="{93A80FA4-C65F-4BBD-9B75-74C9BBC1168D}"/>
    <cellStyle name="Normal 3 2 21 2 2 2 3" xfId="16184" xr:uid="{89E54C99-45C2-4D16-9F92-F0D09FE51E93}"/>
    <cellStyle name="Normal 3 2 21 2 2 3" xfId="13541" xr:uid="{621F66EF-D5CF-4B12-8265-FF472CC95EF4}"/>
    <cellStyle name="Normal 3 2 21 2 2 3 2" xfId="16186" xr:uid="{84FC77B0-9D5C-4A37-A8B8-CBD3206FC572}"/>
    <cellStyle name="Normal 3 2 21 2 2 4" xfId="16183" xr:uid="{A2582014-EF48-4134-B182-3731F290874E}"/>
    <cellStyle name="Normal 3 2 21 2 3" xfId="13542" xr:uid="{7060D8D7-2691-4D86-824A-28A9439C828B}"/>
    <cellStyle name="Normal 3 2 21 2 3 2" xfId="13543" xr:uid="{039670BF-A0B6-4ADB-966C-B861F483A24F}"/>
    <cellStyle name="Normal 3 2 21 2 3 2 2" xfId="16188" xr:uid="{EDBCD38A-3F16-417B-BA32-FA8BFAFC2A82}"/>
    <cellStyle name="Normal 3 2 21 2 3 3" xfId="16187" xr:uid="{F820A9E9-D6BF-450A-9420-65F7813D6D55}"/>
    <cellStyle name="Normal 3 2 21 2 4" xfId="13544" xr:uid="{FC42A2F9-A906-4691-9F6C-13527C6A0323}"/>
    <cellStyle name="Normal 3 2 21 2 4 2" xfId="16189" xr:uid="{BD434E72-2903-486D-B5AD-DB5109A126A5}"/>
    <cellStyle name="Normal 3 2 21 2 5" xfId="16182" xr:uid="{551B11FC-A701-4D67-9819-98815B50A8E2}"/>
    <cellStyle name="Normal 3 2 21 2 6" xfId="13537" xr:uid="{C2E628D2-A019-43A8-9C43-47BD24DBA38E}"/>
    <cellStyle name="Normal 3 2 21 2 7" xfId="17824" xr:uid="{D790D675-E995-4AA4-A17F-BB0E9C453BB6}"/>
    <cellStyle name="Normal 3 2 21 3" xfId="13545" xr:uid="{225F38AA-57F9-4F90-B182-C56BC95DFADB}"/>
    <cellStyle name="Normal 3 2 21 3 2" xfId="13546" xr:uid="{BA2DA870-92B4-4D3A-A132-FC3C76533955}"/>
    <cellStyle name="Normal 3 2 21 3 2 2" xfId="13547" xr:uid="{02C20790-373D-46D9-AE7D-EA2D87BD8B23}"/>
    <cellStyle name="Normal 3 2 21 3 2 2 2" xfId="16192" xr:uid="{D60202A6-2FAF-421E-A383-3F3DA0CBA81B}"/>
    <cellStyle name="Normal 3 2 21 3 2 3" xfId="16191" xr:uid="{CC49ADB7-0F86-43F3-85E9-712310A2F9C3}"/>
    <cellStyle name="Normal 3 2 21 3 3" xfId="13548" xr:uid="{2BCAFE10-31C1-4A81-922E-39D8C98297C0}"/>
    <cellStyle name="Normal 3 2 21 3 3 2" xfId="16193" xr:uid="{1B187D29-1182-48C1-BFD4-672F895D6BBC}"/>
    <cellStyle name="Normal 3 2 21 3 4" xfId="16190" xr:uid="{9A577C17-61BB-422B-A571-31738E0220A2}"/>
    <cellStyle name="Normal 3 2 21 4" xfId="13549" xr:uid="{109D127B-0024-4CC9-8F35-DC66874CAD95}"/>
    <cellStyle name="Normal 3 2 21 4 2" xfId="13550" xr:uid="{C5AC0C0D-8306-4B9F-B226-8F8771C1B238}"/>
    <cellStyle name="Normal 3 2 21 4 2 2" xfId="16195" xr:uid="{F5E36383-B028-49ED-AE63-5110A8DF74AE}"/>
    <cellStyle name="Normal 3 2 21 4 3" xfId="16194" xr:uid="{C2FD66F0-37BC-46DC-87E7-8386D7C51BC0}"/>
    <cellStyle name="Normal 3 2 21 5" xfId="13551" xr:uid="{E01A04EC-3B30-4DF0-A1BB-07D3C5C99AED}"/>
    <cellStyle name="Normal 3 2 21 5 2" xfId="16196" xr:uid="{71CDB6F4-770E-481F-8743-CB4CD7595E7A}"/>
    <cellStyle name="Normal 3 2 21 6" xfId="14828" xr:uid="{E6E6806E-A93A-44B8-AC01-2116803B3E24}"/>
    <cellStyle name="Normal 3 2 21 7" xfId="12182" xr:uid="{C733C6CB-F698-4BB2-AD96-46CA2B9C1F4F}"/>
    <cellStyle name="Normal 3 2 21 8" xfId="17546" xr:uid="{F3D67F7D-6DA8-40B0-AD18-3DBF6AC446B3}"/>
    <cellStyle name="Normal 3 2 22" xfId="465" xr:uid="{7FA26AF5-C4A7-465A-92A6-CF515B5A8524}"/>
    <cellStyle name="Normal 3 2 22 2" xfId="909" xr:uid="{101463EC-268E-4FD7-8ED8-6B08C3A71A31}"/>
    <cellStyle name="Normal 3 2 22 2 2" xfId="13553" xr:uid="{A70F4C3B-6A08-482D-B0E5-A32B24252895}"/>
    <cellStyle name="Normal 3 2 22 2 2 2" xfId="13554" xr:uid="{F8BC31C5-E811-477B-B1ED-1A5838FBC633}"/>
    <cellStyle name="Normal 3 2 22 2 2 2 2" xfId="13555" xr:uid="{A0BD2CCA-1E1C-4EC8-B53D-EA0C5491F740}"/>
    <cellStyle name="Normal 3 2 22 2 2 2 2 2" xfId="16200" xr:uid="{2B60912F-35CF-45D0-B2B6-07FE44DCC976}"/>
    <cellStyle name="Normal 3 2 22 2 2 2 3" xfId="16199" xr:uid="{BB9D5C8D-69BC-454C-941E-C3F25848DF75}"/>
    <cellStyle name="Normal 3 2 22 2 2 3" xfId="13556" xr:uid="{D10AD740-6B5E-41E0-95E4-3D26DB4A4FBC}"/>
    <cellStyle name="Normal 3 2 22 2 2 3 2" xfId="16201" xr:uid="{6D5846B5-C265-4D49-9B80-6ECFBB2986B6}"/>
    <cellStyle name="Normal 3 2 22 2 2 4" xfId="16198" xr:uid="{0B9091FE-754B-46D4-AA20-F00E1ED9C4E6}"/>
    <cellStyle name="Normal 3 2 22 2 3" xfId="13557" xr:uid="{6FB9979E-F9E9-414E-827D-35A77FE6F065}"/>
    <cellStyle name="Normal 3 2 22 2 3 2" xfId="13558" xr:uid="{D4485B68-4770-456F-B26B-DEFB817BB480}"/>
    <cellStyle name="Normal 3 2 22 2 3 2 2" xfId="16203" xr:uid="{DBEBD354-70D5-4456-A50E-1F1A9B7725E4}"/>
    <cellStyle name="Normal 3 2 22 2 3 3" xfId="16202" xr:uid="{33D8F24F-3D68-4B60-BE61-FFB5CA204EE2}"/>
    <cellStyle name="Normal 3 2 22 2 4" xfId="13559" xr:uid="{47F17311-C02C-4802-B0B5-CD02E0A9CF62}"/>
    <cellStyle name="Normal 3 2 22 2 4 2" xfId="16204" xr:uid="{74837E19-4640-4F2C-A9EF-88A825FFB7C5}"/>
    <cellStyle name="Normal 3 2 22 2 5" xfId="16197" xr:uid="{155AAF45-FE80-47AE-A45D-B74A0827627F}"/>
    <cellStyle name="Normal 3 2 22 2 6" xfId="13552" xr:uid="{314ADE0B-C9CD-4506-896E-D7C8F973D4CF}"/>
    <cellStyle name="Normal 3 2 22 2 7" xfId="17825" xr:uid="{47D2CBF0-23AE-4453-9A68-41463DE68071}"/>
    <cellStyle name="Normal 3 2 22 3" xfId="13560" xr:uid="{59BA2BD3-468E-45DB-A5EC-800A1F508E3E}"/>
    <cellStyle name="Normal 3 2 22 3 2" xfId="13561" xr:uid="{3CF9306F-D9B9-4EAB-832F-6C7894D4491B}"/>
    <cellStyle name="Normal 3 2 22 3 2 2" xfId="13562" xr:uid="{E47B7398-F49F-4BAA-A16E-140FA9AE8B58}"/>
    <cellStyle name="Normal 3 2 22 3 2 2 2" xfId="16207" xr:uid="{A316C522-C478-42B9-AD06-76607D49630B}"/>
    <cellStyle name="Normal 3 2 22 3 2 3" xfId="16206" xr:uid="{24C717C3-7F66-40A9-9E48-D46631887A42}"/>
    <cellStyle name="Normal 3 2 22 3 3" xfId="13563" xr:uid="{AAE1CBA1-9542-4290-8EB6-14D4CE2DCF9B}"/>
    <cellStyle name="Normal 3 2 22 3 3 2" xfId="16208" xr:uid="{3B90B168-03AD-473A-B585-B8A642097B7F}"/>
    <cellStyle name="Normal 3 2 22 3 4" xfId="16205" xr:uid="{4DE00F40-DFD4-4E73-84A7-ECB4F7363F02}"/>
    <cellStyle name="Normal 3 2 22 4" xfId="13564" xr:uid="{B358C5D1-9D90-46AB-9903-FCDF74B854CB}"/>
    <cellStyle name="Normal 3 2 22 4 2" xfId="13565" xr:uid="{D941EBE6-13CD-4AF8-BD3D-9134F40FDD8A}"/>
    <cellStyle name="Normal 3 2 22 4 2 2" xfId="16210" xr:uid="{BDBC77AA-6267-4038-A03A-AF1FC557718C}"/>
    <cellStyle name="Normal 3 2 22 4 3" xfId="16209" xr:uid="{ABDE163D-F8BB-4FDF-8675-75CB050BF3DD}"/>
    <cellStyle name="Normal 3 2 22 5" xfId="13566" xr:uid="{3A19DA64-3AC7-4A8E-95ED-1FFE842CAB76}"/>
    <cellStyle name="Normal 3 2 22 5 2" xfId="16211" xr:uid="{4702C07B-A9D7-4246-81F2-4FB5B19C397C}"/>
    <cellStyle name="Normal 3 2 22 6" xfId="14829" xr:uid="{BF01AD45-C422-46D3-B802-BA76BF972409}"/>
    <cellStyle name="Normal 3 2 22 7" xfId="12183" xr:uid="{9046DCD3-FA6E-4DEA-9697-399506920EE5}"/>
    <cellStyle name="Normal 3 2 22 8" xfId="17547" xr:uid="{1280270B-6554-4F78-9F78-60187E6A574C}"/>
    <cellStyle name="Normal 3 2 23" xfId="466" xr:uid="{AE7E3D9C-CFD8-4668-98C3-FB3AC26BD8AD}"/>
    <cellStyle name="Normal 3 2 23 2" xfId="910" xr:uid="{04A92572-02F6-4D79-947F-4F84C8CCD828}"/>
    <cellStyle name="Normal 3 2 23 2 2" xfId="13568" xr:uid="{A6163941-194A-4A39-B930-90B55CFEC05E}"/>
    <cellStyle name="Normal 3 2 23 2 2 2" xfId="13569" xr:uid="{D3499CAA-CF72-453F-912F-B8FD1961F51C}"/>
    <cellStyle name="Normal 3 2 23 2 2 2 2" xfId="13570" xr:uid="{94810806-0593-49A1-9BC4-46C9499701E3}"/>
    <cellStyle name="Normal 3 2 23 2 2 2 2 2" xfId="16215" xr:uid="{1995B4C0-A4FB-49AC-A278-0906A5675598}"/>
    <cellStyle name="Normal 3 2 23 2 2 2 3" xfId="16214" xr:uid="{20176513-A63C-43CA-93F2-491E8CAD976D}"/>
    <cellStyle name="Normal 3 2 23 2 2 3" xfId="13571" xr:uid="{2F3EECAD-51FD-4D6F-ABE1-908D3BC7ED4E}"/>
    <cellStyle name="Normal 3 2 23 2 2 3 2" xfId="16216" xr:uid="{5D0B385A-E9B3-431A-872A-189751B071BC}"/>
    <cellStyle name="Normal 3 2 23 2 2 4" xfId="16213" xr:uid="{F53F0AD5-51AD-4C4F-8C49-CD4B5DF8BE07}"/>
    <cellStyle name="Normal 3 2 23 2 3" xfId="13572" xr:uid="{A30B951E-F06D-4903-A9EC-60F01009BB52}"/>
    <cellStyle name="Normal 3 2 23 2 3 2" xfId="13573" xr:uid="{4F9C1F77-F472-4F11-BE4D-551C7BCDE349}"/>
    <cellStyle name="Normal 3 2 23 2 3 2 2" xfId="16218" xr:uid="{E5C53E4E-1E09-4E03-AFB7-6F7A3A892D95}"/>
    <cellStyle name="Normal 3 2 23 2 3 3" xfId="16217" xr:uid="{0BCCDD74-DB77-4E7E-B717-03BD73257FCE}"/>
    <cellStyle name="Normal 3 2 23 2 4" xfId="13574" xr:uid="{A89A10D3-0814-4ADC-8231-D5CC293B39A4}"/>
    <cellStyle name="Normal 3 2 23 2 4 2" xfId="16219" xr:uid="{E8D111C2-ED46-4DDE-9292-D77D70DCB294}"/>
    <cellStyle name="Normal 3 2 23 2 5" xfId="16212" xr:uid="{C4CB6F71-7054-4B5E-9E04-167CA2BAC7C1}"/>
    <cellStyle name="Normal 3 2 23 2 6" xfId="13567" xr:uid="{4292EC75-340D-4847-AE50-DE4FD0DFCE5E}"/>
    <cellStyle name="Normal 3 2 23 2 7" xfId="17826" xr:uid="{5B78C62D-E762-4DBC-BB5D-4194B5EAF4A1}"/>
    <cellStyle name="Normal 3 2 23 3" xfId="13575" xr:uid="{89D7D1BD-4E1D-4346-982A-AD76A4FCBCE6}"/>
    <cellStyle name="Normal 3 2 23 3 2" xfId="13576" xr:uid="{0F5A114B-61E4-4AC4-9B31-6D6352FA3C7F}"/>
    <cellStyle name="Normal 3 2 23 3 2 2" xfId="13577" xr:uid="{24E4DC68-6C63-4438-BB89-2358978CABF0}"/>
    <cellStyle name="Normal 3 2 23 3 2 2 2" xfId="16222" xr:uid="{72D76FB8-53F4-44D5-914F-DA750FF0A715}"/>
    <cellStyle name="Normal 3 2 23 3 2 3" xfId="16221" xr:uid="{8E5E0CF5-B8E0-413E-B8F2-DC1A441531BA}"/>
    <cellStyle name="Normal 3 2 23 3 3" xfId="13578" xr:uid="{6BBC0911-CDDF-4749-B60E-E7BD4D9F7508}"/>
    <cellStyle name="Normal 3 2 23 3 3 2" xfId="16223" xr:uid="{FCB53209-FFD4-48F3-B972-6487106C767F}"/>
    <cellStyle name="Normal 3 2 23 3 4" xfId="16220" xr:uid="{18B2DB61-280D-495E-B589-94A05AB0EDBD}"/>
    <cellStyle name="Normal 3 2 23 4" xfId="13579" xr:uid="{DE31DE53-32D3-4A2B-8862-4A11BAED2028}"/>
    <cellStyle name="Normal 3 2 23 4 2" xfId="13580" xr:uid="{1E6E5003-4E2D-455A-BB51-94A2585112D4}"/>
    <cellStyle name="Normal 3 2 23 4 2 2" xfId="16225" xr:uid="{36541917-11B8-41B2-AFB6-60AB1E7C7F58}"/>
    <cellStyle name="Normal 3 2 23 4 3" xfId="16224" xr:uid="{06BFDA6F-DA6E-4DC4-B172-81542DD24C42}"/>
    <cellStyle name="Normal 3 2 23 5" xfId="13581" xr:uid="{F28D8969-D8EE-43F8-AE97-EE3EEE4CCE6C}"/>
    <cellStyle name="Normal 3 2 23 5 2" xfId="16226" xr:uid="{EDD6CFD9-5369-4F79-815A-92BAC9B8D5CB}"/>
    <cellStyle name="Normal 3 2 23 6" xfId="14830" xr:uid="{A49AFDA9-517C-43F9-B49B-45D300D55FE9}"/>
    <cellStyle name="Normal 3 2 23 7" xfId="12184" xr:uid="{1A5E78BF-0D0C-452C-89E2-7B17679419C0}"/>
    <cellStyle name="Normal 3 2 23 8" xfId="17548" xr:uid="{AE4E1225-67C8-496F-BCBC-D98F8C27D8D9}"/>
    <cellStyle name="Normal 3 2 24" xfId="467" xr:uid="{B448B441-6641-4346-807B-B6D2FDAD5836}"/>
    <cellStyle name="Normal 3 2 24 2" xfId="911" xr:uid="{15D3DDC6-08D9-478F-955C-EAA9EF38A3EA}"/>
    <cellStyle name="Normal 3 2 24 2 2" xfId="13583" xr:uid="{F96E57A3-15B3-4D71-A557-63491BD2A9F7}"/>
    <cellStyle name="Normal 3 2 24 2 2 2" xfId="13584" xr:uid="{3141CE13-CEF8-43BC-9D81-0005E076DF53}"/>
    <cellStyle name="Normal 3 2 24 2 2 2 2" xfId="13585" xr:uid="{7C3F104C-D436-4549-A5A1-FEA6CA81A192}"/>
    <cellStyle name="Normal 3 2 24 2 2 2 2 2" xfId="16230" xr:uid="{10A72CFC-BDD1-43EE-B1F0-2AFD1F9F51FB}"/>
    <cellStyle name="Normal 3 2 24 2 2 2 3" xfId="16229" xr:uid="{47E6B622-088A-4528-BB92-B66F9AD35C6F}"/>
    <cellStyle name="Normal 3 2 24 2 2 3" xfId="13586" xr:uid="{F60C8AA5-9A9E-43E0-9AD1-853188DC44BA}"/>
    <cellStyle name="Normal 3 2 24 2 2 3 2" xfId="16231" xr:uid="{228C9DAA-81EF-4C43-A0E3-5483A31E90F6}"/>
    <cellStyle name="Normal 3 2 24 2 2 4" xfId="16228" xr:uid="{6CEFA29E-60F6-4975-9D03-E8DF0FD73B7C}"/>
    <cellStyle name="Normal 3 2 24 2 3" xfId="13587" xr:uid="{F98F68C6-1780-4D09-8442-05363E5BB4D7}"/>
    <cellStyle name="Normal 3 2 24 2 3 2" xfId="13588" xr:uid="{35EBC85D-2611-4A25-BBEF-812AAC5419BF}"/>
    <cellStyle name="Normal 3 2 24 2 3 2 2" xfId="16233" xr:uid="{D6CDAF45-558A-478A-9D94-0E4A8CDC0FCF}"/>
    <cellStyle name="Normal 3 2 24 2 3 3" xfId="16232" xr:uid="{6F1224DF-CE5A-44BC-80F0-C13EFB443147}"/>
    <cellStyle name="Normal 3 2 24 2 4" xfId="13589" xr:uid="{3E1912A8-6ABA-440F-A2E2-E0FDA90B0220}"/>
    <cellStyle name="Normal 3 2 24 2 4 2" xfId="16234" xr:uid="{BBF1FEF3-6E94-4C8C-A640-5F217EBED09B}"/>
    <cellStyle name="Normal 3 2 24 2 5" xfId="16227" xr:uid="{90A618F7-05A0-4FC5-AFF9-D71D05CC6349}"/>
    <cellStyle name="Normal 3 2 24 2 6" xfId="13582" xr:uid="{B7D60775-6AE9-4CF9-A11D-26C13ABF5D73}"/>
    <cellStyle name="Normal 3 2 24 2 7" xfId="17827" xr:uid="{5A12E6F5-0BCD-4C4A-BBFD-056BDC50D386}"/>
    <cellStyle name="Normal 3 2 24 3" xfId="13590" xr:uid="{556405D7-526C-4A8A-92F4-0E559EEEA630}"/>
    <cellStyle name="Normal 3 2 24 3 2" xfId="13591" xr:uid="{C3F9FD8D-B56A-427C-AFDD-DF5F56007F08}"/>
    <cellStyle name="Normal 3 2 24 3 2 2" xfId="13592" xr:uid="{B4ADF6C6-28C2-4659-AFF1-98C364217094}"/>
    <cellStyle name="Normal 3 2 24 3 2 2 2" xfId="16237" xr:uid="{AE646E5A-4DCE-411E-8AD6-FFC768550151}"/>
    <cellStyle name="Normal 3 2 24 3 2 3" xfId="16236" xr:uid="{B17A6932-D0ED-4058-A46F-ECC5E1A3A11C}"/>
    <cellStyle name="Normal 3 2 24 3 3" xfId="13593" xr:uid="{146C9002-1894-41A0-95BF-B2CF5726EAEA}"/>
    <cellStyle name="Normal 3 2 24 3 3 2" xfId="16238" xr:uid="{F486F9DB-584B-42D4-8A33-1946C1C8289C}"/>
    <cellStyle name="Normal 3 2 24 3 4" xfId="16235" xr:uid="{8DD3DD89-9140-435D-B26F-92B7923E9989}"/>
    <cellStyle name="Normal 3 2 24 4" xfId="13594" xr:uid="{6D74E8CB-3A48-4731-8B40-551BA3DDF758}"/>
    <cellStyle name="Normal 3 2 24 4 2" xfId="13595" xr:uid="{61AB7DE2-9504-41DD-8E14-F174C9DCF5E1}"/>
    <cellStyle name="Normal 3 2 24 4 2 2" xfId="16240" xr:uid="{9EC52EFC-C894-46AD-BB05-DEC5C867B321}"/>
    <cellStyle name="Normal 3 2 24 4 3" xfId="16239" xr:uid="{E83CDDCD-9DCE-4E76-91CF-C2BC7812CF0C}"/>
    <cellStyle name="Normal 3 2 24 5" xfId="13596" xr:uid="{52309C26-9F44-4C23-99E0-772FE7561E2F}"/>
    <cellStyle name="Normal 3 2 24 5 2" xfId="16241" xr:uid="{337D9FBD-30ED-4338-8B6A-7ABD3540DC99}"/>
    <cellStyle name="Normal 3 2 24 6" xfId="14831" xr:uid="{4DADAC19-C9CC-4439-9D6D-0ECD0BC24AA9}"/>
    <cellStyle name="Normal 3 2 24 7" xfId="12185" xr:uid="{FAB38466-399D-4469-B115-5CF5B0D443B1}"/>
    <cellStyle name="Normal 3 2 24 8" xfId="17549" xr:uid="{20363BCB-5993-49A7-A1A0-2502A4B76B52}"/>
    <cellStyle name="Normal 3 2 25" xfId="468" xr:uid="{152AC3D9-CA4A-466E-8E58-0C50D35C4793}"/>
    <cellStyle name="Normal 3 2 25 2" xfId="912" xr:uid="{A1109CFF-19EF-4D73-B947-162EE9E5F9C1}"/>
    <cellStyle name="Normal 3 2 25 2 2" xfId="13598" xr:uid="{EA9BC8BC-2C28-41B4-976D-7214DA77F655}"/>
    <cellStyle name="Normal 3 2 25 2 2 2" xfId="13599" xr:uid="{04334303-37FE-4965-BBED-D66AF8A26EC9}"/>
    <cellStyle name="Normal 3 2 25 2 2 2 2" xfId="13600" xr:uid="{3D5B2302-4B01-4610-86B6-E412DEA00327}"/>
    <cellStyle name="Normal 3 2 25 2 2 2 2 2" xfId="16245" xr:uid="{182AA21D-C1D3-4182-8858-A9CC491A8860}"/>
    <cellStyle name="Normal 3 2 25 2 2 2 3" xfId="16244" xr:uid="{153E8782-587E-499B-BF5A-54BADCA329DC}"/>
    <cellStyle name="Normal 3 2 25 2 2 3" xfId="13601" xr:uid="{41B8FC06-BA19-43BA-82A6-92566DBDD505}"/>
    <cellStyle name="Normal 3 2 25 2 2 3 2" xfId="16246" xr:uid="{FA717189-BA05-435B-997E-977662856D1E}"/>
    <cellStyle name="Normal 3 2 25 2 2 4" xfId="16243" xr:uid="{A84238CD-F8EC-4D18-B816-6DB1348A63B9}"/>
    <cellStyle name="Normal 3 2 25 2 3" xfId="13602" xr:uid="{1DA07254-1309-4BCC-BBD0-A5C3939FAA2A}"/>
    <cellStyle name="Normal 3 2 25 2 3 2" xfId="13603" xr:uid="{EEC1B40D-A639-4986-A913-582B9A0EF278}"/>
    <cellStyle name="Normal 3 2 25 2 3 2 2" xfId="16248" xr:uid="{6E124977-D24B-40AD-A0E3-C33888C7A769}"/>
    <cellStyle name="Normal 3 2 25 2 3 3" xfId="16247" xr:uid="{BAA415A9-3A43-4F47-9DAF-0B57962F95BE}"/>
    <cellStyle name="Normal 3 2 25 2 4" xfId="13604" xr:uid="{7DB9ED2A-7FB2-4986-9071-65EE79EFF0CF}"/>
    <cellStyle name="Normal 3 2 25 2 4 2" xfId="16249" xr:uid="{7FFA39C3-C578-4BB0-B0A0-7AFAF569DA2D}"/>
    <cellStyle name="Normal 3 2 25 2 5" xfId="16242" xr:uid="{2BCC1E81-99DB-4703-89B1-4D298EA8490D}"/>
    <cellStyle name="Normal 3 2 25 2 6" xfId="13597" xr:uid="{D2CFC402-75AA-4B37-9C22-C59C6EBFE054}"/>
    <cellStyle name="Normal 3 2 25 2 7" xfId="17828" xr:uid="{C8DCBA2D-F7AF-4F94-8355-F1DEB90DF796}"/>
    <cellStyle name="Normal 3 2 25 3" xfId="13605" xr:uid="{6E67D757-0A06-48F4-8BCC-8E7A3C49F420}"/>
    <cellStyle name="Normal 3 2 25 3 2" xfId="13606" xr:uid="{F0AC7E1F-085D-4AF3-9FA4-152FFFF8A6D5}"/>
    <cellStyle name="Normal 3 2 25 3 2 2" xfId="13607" xr:uid="{BD8B82C6-98B0-46E7-871F-3ECCE19A43F4}"/>
    <cellStyle name="Normal 3 2 25 3 2 2 2" xfId="16252" xr:uid="{AE29FF1E-D204-4C55-B705-E92042FCCA4D}"/>
    <cellStyle name="Normal 3 2 25 3 2 3" xfId="16251" xr:uid="{B6F15706-95B5-4672-953D-1E0327979FFE}"/>
    <cellStyle name="Normal 3 2 25 3 3" xfId="13608" xr:uid="{55EBA16A-3090-4F3B-9474-21C977A1204B}"/>
    <cellStyle name="Normal 3 2 25 3 3 2" xfId="16253" xr:uid="{ACEFDC6E-8120-46E9-955A-589CBAD5DED9}"/>
    <cellStyle name="Normal 3 2 25 3 4" xfId="16250" xr:uid="{E9698C77-5651-4CC7-9A95-61F528253D07}"/>
    <cellStyle name="Normal 3 2 25 4" xfId="13609" xr:uid="{422FCEE0-2772-4F8E-8F86-C0375FFB8BA9}"/>
    <cellStyle name="Normal 3 2 25 4 2" xfId="13610" xr:uid="{E0F9EA3A-B921-4678-ACC4-8439B938312A}"/>
    <cellStyle name="Normal 3 2 25 4 2 2" xfId="16255" xr:uid="{7F24A552-8DBA-4B6B-9F49-74F5AEC53F6F}"/>
    <cellStyle name="Normal 3 2 25 4 3" xfId="16254" xr:uid="{17E9DE8F-F1D8-4805-9FBD-280C6D7E069B}"/>
    <cellStyle name="Normal 3 2 25 5" xfId="13611" xr:uid="{C8291269-640F-4684-9200-DDACABA3A926}"/>
    <cellStyle name="Normal 3 2 25 5 2" xfId="16256" xr:uid="{EF3E8406-BF17-431A-864A-03CB5C3573AC}"/>
    <cellStyle name="Normal 3 2 25 6" xfId="14832" xr:uid="{856E33BC-46B3-45CA-9662-0243886A89AB}"/>
    <cellStyle name="Normal 3 2 25 7" xfId="12186" xr:uid="{9CB32512-7B42-49B8-9A69-322907662BA5}"/>
    <cellStyle name="Normal 3 2 25 8" xfId="17550" xr:uid="{330A4BA4-B12A-450B-BA53-C6BFF29585BD}"/>
    <cellStyle name="Normal 3 2 26" xfId="469" xr:uid="{6DE5A26F-2F27-4044-B10E-04FA64518C3B}"/>
    <cellStyle name="Normal 3 2 26 2" xfId="913" xr:uid="{D4CD35C9-F9F7-4888-98F0-D3390285AA32}"/>
    <cellStyle name="Normal 3 2 26 2 2" xfId="13613" xr:uid="{ED4F944A-1D36-4CF4-AC30-59EF2B4D2B85}"/>
    <cellStyle name="Normal 3 2 26 2 2 2" xfId="13614" xr:uid="{801333B2-0313-48AF-9FE3-683A7263F94B}"/>
    <cellStyle name="Normal 3 2 26 2 2 2 2" xfId="13615" xr:uid="{50A8815A-7EBC-4FAD-B476-6A92F0D36502}"/>
    <cellStyle name="Normal 3 2 26 2 2 2 2 2" xfId="16260" xr:uid="{7FB026BC-2E83-41BB-992D-276B246667B8}"/>
    <cellStyle name="Normal 3 2 26 2 2 2 3" xfId="16259" xr:uid="{A110EC47-CF9A-4F28-8208-1140A6653DEB}"/>
    <cellStyle name="Normal 3 2 26 2 2 3" xfId="13616" xr:uid="{BEA11E93-DE62-498F-9209-934384684EE0}"/>
    <cellStyle name="Normal 3 2 26 2 2 3 2" xfId="16261" xr:uid="{CB1716FF-8172-4D3B-A935-86601F08A3D4}"/>
    <cellStyle name="Normal 3 2 26 2 2 4" xfId="16258" xr:uid="{2C8444EC-5468-4D8F-B72B-2F086FDEF5F2}"/>
    <cellStyle name="Normal 3 2 26 2 3" xfId="13617" xr:uid="{9BADEECC-26B0-43A2-9BFD-F398DE2F3E93}"/>
    <cellStyle name="Normal 3 2 26 2 3 2" xfId="13618" xr:uid="{AF2FB77F-2CB9-4662-AC63-897963E5E3B5}"/>
    <cellStyle name="Normal 3 2 26 2 3 2 2" xfId="16263" xr:uid="{932D1534-6783-4026-A02A-97E3A02CEE65}"/>
    <cellStyle name="Normal 3 2 26 2 3 3" xfId="16262" xr:uid="{EC506DDF-6FBD-4AF4-9ED5-A5CFCBA9B071}"/>
    <cellStyle name="Normal 3 2 26 2 4" xfId="13619" xr:uid="{2EA183E6-0297-4DD0-9074-E43D41EA5054}"/>
    <cellStyle name="Normal 3 2 26 2 4 2" xfId="16264" xr:uid="{D0AFD128-BB57-4D7E-8B41-7E1938E6AA9B}"/>
    <cellStyle name="Normal 3 2 26 2 5" xfId="16257" xr:uid="{2AFA7827-142F-4E5A-8D89-B1ACA639F075}"/>
    <cellStyle name="Normal 3 2 26 2 6" xfId="13612" xr:uid="{27A9F488-47C5-4DA9-A150-D4D62A1DD558}"/>
    <cellStyle name="Normal 3 2 26 2 7" xfId="17829" xr:uid="{0CFF5572-AF8B-4FCF-A7AD-1CAC7F88FBBB}"/>
    <cellStyle name="Normal 3 2 26 3" xfId="13620" xr:uid="{194F261A-C6C8-49C5-9FDF-556F9E775E20}"/>
    <cellStyle name="Normal 3 2 26 3 2" xfId="13621" xr:uid="{A3171289-E410-4AFC-B4A8-912E19EE3E48}"/>
    <cellStyle name="Normal 3 2 26 3 2 2" xfId="13622" xr:uid="{9BBEF28C-CF76-496B-A69E-8090A0AFF0FB}"/>
    <cellStyle name="Normal 3 2 26 3 2 2 2" xfId="16267" xr:uid="{C3F08ADC-3454-486D-A2F7-32ED8002FE18}"/>
    <cellStyle name="Normal 3 2 26 3 2 3" xfId="16266" xr:uid="{EBD51C49-3065-4888-AE09-F1963444E1B8}"/>
    <cellStyle name="Normal 3 2 26 3 3" xfId="13623" xr:uid="{1610DFAC-0EC6-4D01-B121-97E0F7BD56FA}"/>
    <cellStyle name="Normal 3 2 26 3 3 2" xfId="16268" xr:uid="{C225402F-D0DB-427B-B1C4-05C4E7A971FA}"/>
    <cellStyle name="Normal 3 2 26 3 4" xfId="16265" xr:uid="{B3FFC9A6-41BA-48E4-9A24-398DBF15DC23}"/>
    <cellStyle name="Normal 3 2 26 4" xfId="13624" xr:uid="{EB5CA96B-D321-4E49-A130-B47F7F3AE1E7}"/>
    <cellStyle name="Normal 3 2 26 4 2" xfId="13625" xr:uid="{F481D026-D9FB-44AB-AC2B-5E9965E400CB}"/>
    <cellStyle name="Normal 3 2 26 4 2 2" xfId="16270" xr:uid="{D6BF4227-97F8-4171-AD5F-FDC687D7CE29}"/>
    <cellStyle name="Normal 3 2 26 4 3" xfId="16269" xr:uid="{2DCED714-F40A-4F3D-9366-C4B3A1411F6B}"/>
    <cellStyle name="Normal 3 2 26 5" xfId="13626" xr:uid="{E79BC573-23EF-4C5C-AC61-DCF1107DB8E5}"/>
    <cellStyle name="Normal 3 2 26 5 2" xfId="16271" xr:uid="{25F5B0BB-E5E4-483D-A67B-AB8D71819FAF}"/>
    <cellStyle name="Normal 3 2 26 6" xfId="14833" xr:uid="{8484AC47-02FC-4E4A-97BC-6BE33F20B672}"/>
    <cellStyle name="Normal 3 2 26 7" xfId="12187" xr:uid="{7BAF1A05-4E81-4850-9F69-B61632C4E0BB}"/>
    <cellStyle name="Normal 3 2 26 8" xfId="17551" xr:uid="{384A44F3-3287-4F0A-878B-1AB158E76827}"/>
    <cellStyle name="Normal 3 2 27" xfId="470" xr:uid="{EFCA5B94-5254-410A-8BD7-B31228CDA0B7}"/>
    <cellStyle name="Normal 3 2 27 2" xfId="914" xr:uid="{068595F6-EAAB-4A13-B174-E1817ADB8CC7}"/>
    <cellStyle name="Normal 3 2 27 2 2" xfId="13628" xr:uid="{107B689B-DFEE-4A1C-ACB9-8E72F1FF406C}"/>
    <cellStyle name="Normal 3 2 27 2 2 2" xfId="13629" xr:uid="{959CD16A-522D-4E8D-9350-1234CAF58F99}"/>
    <cellStyle name="Normal 3 2 27 2 2 2 2" xfId="13630" xr:uid="{ABDEBC34-FD4E-4ECB-89D3-C0699708B0DD}"/>
    <cellStyle name="Normal 3 2 27 2 2 2 2 2" xfId="16275" xr:uid="{C590D25C-F347-4962-9313-7A272F15EBE4}"/>
    <cellStyle name="Normal 3 2 27 2 2 2 3" xfId="16274" xr:uid="{AAFD5D7A-623A-452C-8101-3955458A2308}"/>
    <cellStyle name="Normal 3 2 27 2 2 3" xfId="13631" xr:uid="{1CC27B27-7EAF-4C43-85CD-9873E0B4533D}"/>
    <cellStyle name="Normal 3 2 27 2 2 3 2" xfId="16276" xr:uid="{EDD8FB4E-46EA-4DF2-8F27-904B4F430226}"/>
    <cellStyle name="Normal 3 2 27 2 2 4" xfId="16273" xr:uid="{758F62FF-3472-433B-A168-30F41FC52937}"/>
    <cellStyle name="Normal 3 2 27 2 3" xfId="13632" xr:uid="{3258425A-A891-4AB5-B6EB-BB8B37266941}"/>
    <cellStyle name="Normal 3 2 27 2 3 2" xfId="13633" xr:uid="{68E5722A-3993-4FEF-BFA6-B41256207AD1}"/>
    <cellStyle name="Normal 3 2 27 2 3 2 2" xfId="16278" xr:uid="{871C1122-AB3F-43A5-8FB1-4C62D6E111F1}"/>
    <cellStyle name="Normal 3 2 27 2 3 3" xfId="16277" xr:uid="{1C9BCDCB-216A-4434-A936-08A03F237810}"/>
    <cellStyle name="Normal 3 2 27 2 4" xfId="13634" xr:uid="{3560C9C2-E4B5-428D-AECE-14784560B5D6}"/>
    <cellStyle name="Normal 3 2 27 2 4 2" xfId="16279" xr:uid="{CC9BE6C4-CC5B-4E78-9305-13D604B751D9}"/>
    <cellStyle name="Normal 3 2 27 2 5" xfId="16272" xr:uid="{70779EE4-9BF5-4518-8352-8189C16F3D5E}"/>
    <cellStyle name="Normal 3 2 27 2 6" xfId="13627" xr:uid="{5F827523-E92A-46AA-9518-479455E566F1}"/>
    <cellStyle name="Normal 3 2 27 2 7" xfId="17830" xr:uid="{7AC66827-92C1-4B41-85BA-3F83BC4CE086}"/>
    <cellStyle name="Normal 3 2 27 3" xfId="13635" xr:uid="{0C596DE4-52C2-44BF-9C60-FA23B98D665A}"/>
    <cellStyle name="Normal 3 2 27 3 2" xfId="13636" xr:uid="{15CC1DB8-D305-4A9B-A3CE-86E176C380BB}"/>
    <cellStyle name="Normal 3 2 27 3 2 2" xfId="13637" xr:uid="{AE845AFD-4421-4B54-89A5-C84948995768}"/>
    <cellStyle name="Normal 3 2 27 3 2 2 2" xfId="16282" xr:uid="{6B12EB32-1B55-4236-B735-B1DD69386F84}"/>
    <cellStyle name="Normal 3 2 27 3 2 3" xfId="16281" xr:uid="{D37B1464-A93E-4762-B98B-43AB5F2D2C2F}"/>
    <cellStyle name="Normal 3 2 27 3 3" xfId="13638" xr:uid="{1FCE6C76-B514-47EA-A98C-CCBB731AF8D8}"/>
    <cellStyle name="Normal 3 2 27 3 3 2" xfId="16283" xr:uid="{68EFE7DD-3180-44F7-B86B-4493F11528BE}"/>
    <cellStyle name="Normal 3 2 27 3 4" xfId="16280" xr:uid="{3A33F7F5-81E3-4B80-91F3-70FCCD06572D}"/>
    <cellStyle name="Normal 3 2 27 4" xfId="13639" xr:uid="{AAF29C43-AB21-4004-8D91-0F885B6A66DC}"/>
    <cellStyle name="Normal 3 2 27 4 2" xfId="13640" xr:uid="{0F05F816-F97B-459F-B12F-B4AA2E2F08E8}"/>
    <cellStyle name="Normal 3 2 27 4 2 2" xfId="16285" xr:uid="{F841B180-6BC0-4EF0-948F-E2BBE001D29A}"/>
    <cellStyle name="Normal 3 2 27 4 3" xfId="16284" xr:uid="{9A4801D4-1093-4890-A6F8-437984854C31}"/>
    <cellStyle name="Normal 3 2 27 5" xfId="13641" xr:uid="{24E405A4-6275-4BF7-8344-D9A7BD8F3748}"/>
    <cellStyle name="Normal 3 2 27 5 2" xfId="16286" xr:uid="{D0B1ABB6-4A30-4E67-8CA1-FED09AA13956}"/>
    <cellStyle name="Normal 3 2 27 6" xfId="14834" xr:uid="{EBB754F1-FA53-4540-B1B2-DC9FF5D4545C}"/>
    <cellStyle name="Normal 3 2 27 7" xfId="12188" xr:uid="{95317B24-BA27-4EDB-B2C7-C35C2BD37F6F}"/>
    <cellStyle name="Normal 3 2 27 8" xfId="17552" xr:uid="{E7EE3925-58D6-4C5D-9FE4-770DF8DF76AE}"/>
    <cellStyle name="Normal 3 2 28" xfId="471" xr:uid="{11535AFC-C652-4D74-9223-EC8A833C2864}"/>
    <cellStyle name="Normal 3 2 28 2" xfId="915" xr:uid="{8669F188-DA53-4D4F-9B7E-D8764C104DF7}"/>
    <cellStyle name="Normal 3 2 28 2 2" xfId="13643" xr:uid="{5A1CDA52-69A9-4EEB-BE9F-6D647B8812F5}"/>
    <cellStyle name="Normal 3 2 28 2 2 2" xfId="13644" xr:uid="{599EAA45-44E6-4634-A2D9-4CA004594321}"/>
    <cellStyle name="Normal 3 2 28 2 2 2 2" xfId="13645" xr:uid="{7B8B6913-A11A-4777-BB29-0DC085CCF35F}"/>
    <cellStyle name="Normal 3 2 28 2 2 2 2 2" xfId="16290" xr:uid="{4573753E-308B-4877-91C4-88DD977C18CE}"/>
    <cellStyle name="Normal 3 2 28 2 2 2 3" xfId="16289" xr:uid="{7AB331C5-DEAB-4D94-8CBE-5C06958B8F79}"/>
    <cellStyle name="Normal 3 2 28 2 2 3" xfId="13646" xr:uid="{4A4E7095-D3E5-45A3-B130-5698E35D7D92}"/>
    <cellStyle name="Normal 3 2 28 2 2 3 2" xfId="16291" xr:uid="{06E6BA5D-0CBD-4A0E-9E95-B9AD77055EDA}"/>
    <cellStyle name="Normal 3 2 28 2 2 4" xfId="16288" xr:uid="{FCEFD8A3-01FF-4268-ABFB-53E068FC499D}"/>
    <cellStyle name="Normal 3 2 28 2 3" xfId="13647" xr:uid="{DBBB0B12-4919-4C34-86F8-7753A5CCF7CD}"/>
    <cellStyle name="Normal 3 2 28 2 3 2" xfId="13648" xr:uid="{48745300-7FAC-4D6B-A502-37EFE4CD6183}"/>
    <cellStyle name="Normal 3 2 28 2 3 2 2" xfId="16293" xr:uid="{1B6AD4FB-1EEB-43B4-B7B1-29781146CA2F}"/>
    <cellStyle name="Normal 3 2 28 2 3 3" xfId="16292" xr:uid="{C5EFA93A-6AAA-45E2-B95F-798DB1BDB820}"/>
    <cellStyle name="Normal 3 2 28 2 4" xfId="13649" xr:uid="{E1FF7C5B-82A7-4CC2-B3CA-1FC5A29E4EF1}"/>
    <cellStyle name="Normal 3 2 28 2 4 2" xfId="16294" xr:uid="{6C325D60-37A5-4C97-AE3E-38EF09F3ADB6}"/>
    <cellStyle name="Normal 3 2 28 2 5" xfId="16287" xr:uid="{FFCB3841-FC67-42B0-AE09-5DBAD6499000}"/>
    <cellStyle name="Normal 3 2 28 2 6" xfId="13642" xr:uid="{FB0480C5-2743-4597-9027-5BBAB7142BAA}"/>
    <cellStyle name="Normal 3 2 28 2 7" xfId="17831" xr:uid="{7B0AEF8C-BC80-4C15-8EF2-B29E3CDDB170}"/>
    <cellStyle name="Normal 3 2 28 3" xfId="13650" xr:uid="{5C00DD99-7646-45F1-8B2E-26BA8F592E9A}"/>
    <cellStyle name="Normal 3 2 28 3 2" xfId="13651" xr:uid="{91047A4B-5BFC-4671-8D23-7F5E41647052}"/>
    <cellStyle name="Normal 3 2 28 3 2 2" xfId="13652" xr:uid="{33DA76FB-1486-4F20-BFFC-CF67333E1EC0}"/>
    <cellStyle name="Normal 3 2 28 3 2 2 2" xfId="16297" xr:uid="{E6C393AB-34BB-4CA6-9139-6E8A75D6332E}"/>
    <cellStyle name="Normal 3 2 28 3 2 3" xfId="16296" xr:uid="{03E0BB1C-804F-445B-847D-3947D59699CE}"/>
    <cellStyle name="Normal 3 2 28 3 3" xfId="13653" xr:uid="{5A442719-CC57-43D1-B196-2CD9D9381C95}"/>
    <cellStyle name="Normal 3 2 28 3 3 2" xfId="16298" xr:uid="{A96FD3DC-276A-4B94-B082-A309507F4CEE}"/>
    <cellStyle name="Normal 3 2 28 3 4" xfId="16295" xr:uid="{E9C318F5-2838-4FE5-BBDB-65D2A469A418}"/>
    <cellStyle name="Normal 3 2 28 4" xfId="13654" xr:uid="{7ECF64F8-644C-40A5-9D1E-77D5B03A71D7}"/>
    <cellStyle name="Normal 3 2 28 4 2" xfId="13655" xr:uid="{A0F234EC-9BE1-4721-ADF5-45E4D62D0F89}"/>
    <cellStyle name="Normal 3 2 28 4 2 2" xfId="16300" xr:uid="{2641EB34-2007-467F-B9F6-17C999D2BAD5}"/>
    <cellStyle name="Normal 3 2 28 4 3" xfId="16299" xr:uid="{315B72B7-9560-439A-A3B0-603BB361E4C8}"/>
    <cellStyle name="Normal 3 2 28 5" xfId="13656" xr:uid="{82A9B01A-0119-41C7-9EBA-CE502918F4E3}"/>
    <cellStyle name="Normal 3 2 28 5 2" xfId="16301" xr:uid="{0EBF4644-9CCC-4E54-8CD8-B72087BA38A1}"/>
    <cellStyle name="Normal 3 2 28 6" xfId="14835" xr:uid="{78DE278E-828B-419A-9434-EA8DCE0DC687}"/>
    <cellStyle name="Normal 3 2 28 7" xfId="12189" xr:uid="{A4326973-2C8D-45F6-ADAE-756969187DA9}"/>
    <cellStyle name="Normal 3 2 28 8" xfId="17553" xr:uid="{27A90825-2E8D-4DBC-8D65-33616DD7106B}"/>
    <cellStyle name="Normal 3 2 29" xfId="472" xr:uid="{01A22B69-BA39-40B9-8081-A1A44A69328A}"/>
    <cellStyle name="Normal 3 2 29 2" xfId="916" xr:uid="{927C4178-44DD-4EC2-9D5E-FE5ED3FD4CAE}"/>
    <cellStyle name="Normal 3 2 29 2 2" xfId="13658" xr:uid="{3BB07392-E927-4035-AA49-69FC3A06BBAC}"/>
    <cellStyle name="Normal 3 2 29 2 2 2" xfId="13659" xr:uid="{6D3A907F-F108-446A-9EA5-46E91AA96B28}"/>
    <cellStyle name="Normal 3 2 29 2 2 2 2" xfId="13660" xr:uid="{D3D88739-4AF6-492F-BA72-22C8FF9BB4B3}"/>
    <cellStyle name="Normal 3 2 29 2 2 2 2 2" xfId="16305" xr:uid="{0803E93D-E37E-4588-B7BB-99B9471662B4}"/>
    <cellStyle name="Normal 3 2 29 2 2 2 3" xfId="16304" xr:uid="{861BB3E8-5BB6-46E4-B53F-834A8C1875F4}"/>
    <cellStyle name="Normal 3 2 29 2 2 3" xfId="13661" xr:uid="{A9995BD7-F983-4448-B98C-420A35FAF745}"/>
    <cellStyle name="Normal 3 2 29 2 2 3 2" xfId="16306" xr:uid="{D227915B-D47E-49A0-AF78-701616B99B18}"/>
    <cellStyle name="Normal 3 2 29 2 2 4" xfId="16303" xr:uid="{CA8FB8E1-F400-453D-BACF-605353517296}"/>
    <cellStyle name="Normal 3 2 29 2 3" xfId="13662" xr:uid="{D819DD33-7B51-4304-B7C0-EBDA65708A46}"/>
    <cellStyle name="Normal 3 2 29 2 3 2" xfId="13663" xr:uid="{6F69238F-7968-4370-A807-807D3E60D983}"/>
    <cellStyle name="Normal 3 2 29 2 3 2 2" xfId="16308" xr:uid="{40DEEDFF-69E4-492D-933F-54AFA24FF7EA}"/>
    <cellStyle name="Normal 3 2 29 2 3 3" xfId="16307" xr:uid="{1F090C91-4245-46A7-AFF8-258F7737B65E}"/>
    <cellStyle name="Normal 3 2 29 2 4" xfId="13664" xr:uid="{E67C1E9E-86CC-49F5-BE46-2B11C9F2BC67}"/>
    <cellStyle name="Normal 3 2 29 2 4 2" xfId="16309" xr:uid="{422B9AD2-3980-469D-971D-2481A5450726}"/>
    <cellStyle name="Normal 3 2 29 2 5" xfId="16302" xr:uid="{17FE7888-D280-4661-ACE7-96BE6D55098B}"/>
    <cellStyle name="Normal 3 2 29 2 6" xfId="13657" xr:uid="{1C846A42-994E-4860-B3F9-9E42361DA47D}"/>
    <cellStyle name="Normal 3 2 29 2 7" xfId="17832" xr:uid="{805A8072-9928-4AF4-8A6A-847039D43A08}"/>
    <cellStyle name="Normal 3 2 29 3" xfId="13665" xr:uid="{D7F09656-D4E3-49A9-937A-6A20A7DDEED6}"/>
    <cellStyle name="Normal 3 2 29 3 2" xfId="13666" xr:uid="{6B44439D-E5F8-4169-AC9F-0023C88AD290}"/>
    <cellStyle name="Normal 3 2 29 3 2 2" xfId="13667" xr:uid="{B65C94E0-0FB9-42CA-B25D-D22331190AD6}"/>
    <cellStyle name="Normal 3 2 29 3 2 2 2" xfId="16312" xr:uid="{A17EAB22-6A71-4F51-A372-DD0D8C29AE5B}"/>
    <cellStyle name="Normal 3 2 29 3 2 3" xfId="16311" xr:uid="{DA8F66F8-CE33-43A6-A742-34F9DF799D84}"/>
    <cellStyle name="Normal 3 2 29 3 3" xfId="13668" xr:uid="{F2DBA1AC-52EC-4B61-A736-97CFF3CF2C89}"/>
    <cellStyle name="Normal 3 2 29 3 3 2" xfId="16313" xr:uid="{ABA74786-4AA9-47B2-B2D6-1A6198AF199C}"/>
    <cellStyle name="Normal 3 2 29 3 4" xfId="16310" xr:uid="{CFC3B895-2F5A-445E-B483-C388681CA1D7}"/>
    <cellStyle name="Normal 3 2 29 4" xfId="13669" xr:uid="{A62A680E-68B3-4734-A7CB-B4171CFCCC53}"/>
    <cellStyle name="Normal 3 2 29 4 2" xfId="13670" xr:uid="{49DF5EA5-9314-4585-952C-6985C7F68B99}"/>
    <cellStyle name="Normal 3 2 29 4 2 2" xfId="16315" xr:uid="{913D2800-8726-4B08-A39B-3226F2F20B74}"/>
    <cellStyle name="Normal 3 2 29 4 3" xfId="16314" xr:uid="{2AFC2171-5F71-4D9B-98AD-D668193263A5}"/>
    <cellStyle name="Normal 3 2 29 5" xfId="13671" xr:uid="{7123EA08-CEB8-4E26-8478-7236BB153573}"/>
    <cellStyle name="Normal 3 2 29 5 2" xfId="16316" xr:uid="{DB3D7BFF-23EE-4A93-87E6-B5A51EADB252}"/>
    <cellStyle name="Normal 3 2 29 6" xfId="14836" xr:uid="{E55E98FF-2B63-44DF-8FD8-98163BE3CBA0}"/>
    <cellStyle name="Normal 3 2 29 7" xfId="12190" xr:uid="{60F6928B-FDDC-4F1B-AF5C-9287B7E9A9FC}"/>
    <cellStyle name="Normal 3 2 29 8" xfId="17554" xr:uid="{1C1053F9-CEB0-4DAA-ADAE-7E913D8CB396}"/>
    <cellStyle name="Normal 3 2 3" xfId="473" xr:uid="{E4ECEE0D-4483-4030-AA8B-8DC3C6138B0A}"/>
    <cellStyle name="Normal 3 2 3 10" xfId="12191" xr:uid="{15AADFC3-7808-499F-AE25-F5EFACEAE1B2}"/>
    <cellStyle name="Normal 3 2 3 11" xfId="17555" xr:uid="{657979FB-F1F3-4B7F-90C1-EB555FBF574F}"/>
    <cellStyle name="Normal 3 2 3 2" xfId="917" xr:uid="{3C5AE389-980E-4FCB-AC64-516BE2984C44}"/>
    <cellStyle name="Normal 3 2 3 2 2" xfId="2376" xr:uid="{49F48E4D-BBE3-47D3-A858-DC07B50E7C18}"/>
    <cellStyle name="Normal 3 2 3 2 2 2" xfId="2964" xr:uid="{76908C4C-964A-40AF-94B1-A4CE56C7CB88}"/>
    <cellStyle name="Normal 3 2 3 2 2 2 2" xfId="3837" xr:uid="{C8E1BCEC-7FCB-4857-9960-EA3B3473D5BC}"/>
    <cellStyle name="Normal 3 2 3 2 2 2 2 2" xfId="5270" xr:uid="{4CED2819-F919-4F05-AC31-120C8D019D7C}"/>
    <cellStyle name="Normal 3 2 3 2 2 2 2 2 2" xfId="8206" xr:uid="{3DFEE4F1-5B72-4123-9418-63827984F180}"/>
    <cellStyle name="Normal 3 2 3 2 2 2 2 2 2 2" xfId="23890" xr:uid="{176724B3-AEED-4322-8F54-A90878D08FBE}"/>
    <cellStyle name="Normal 3 2 3 2 2 2 2 2 3" xfId="16320" xr:uid="{98EB160E-ACC9-4162-9FE2-16FFB8C2D00E}"/>
    <cellStyle name="Normal 3 2 3 2 2 2 2 2 4" xfId="20983" xr:uid="{E5326B38-F972-4853-8707-F82AF9D599DA}"/>
    <cellStyle name="Normal 3 2 3 2 2 2 2 3" xfId="6780" xr:uid="{DC586CFF-2770-46E5-98F6-FE31F9DA63D0}"/>
    <cellStyle name="Normal 3 2 3 2 2 2 2 3 2" xfId="22464" xr:uid="{3C5F1166-3853-454A-8636-4BF09E668C1F}"/>
    <cellStyle name="Normal 3 2 3 2 2 2 2 4" xfId="13675" xr:uid="{F37C4F6A-278E-44DA-8F25-281C5B3672AC}"/>
    <cellStyle name="Normal 3 2 3 2 2 2 2 5" xfId="19556" xr:uid="{CDD95839-5F1A-485C-B970-5508A7A4EB11}"/>
    <cellStyle name="Normal 3 2 3 2 2 2 3" xfId="4559" xr:uid="{9866D5B4-FBA4-4CEC-9B0C-0D14D69BF340}"/>
    <cellStyle name="Normal 3 2 3 2 2 2 3 2" xfId="7495" xr:uid="{8984EB3E-82CC-4D8D-A2EF-D4A8DE0B9F2D}"/>
    <cellStyle name="Normal 3 2 3 2 2 2 3 2 2" xfId="23179" xr:uid="{D22A0EFD-20CF-4CED-883B-19F04890C7B6}"/>
    <cellStyle name="Normal 3 2 3 2 2 2 3 3" xfId="16319" xr:uid="{1F551A93-0B3F-4969-9912-D60AAC5F08E9}"/>
    <cellStyle name="Normal 3 2 3 2 2 2 3 4" xfId="20272" xr:uid="{3CAEC032-EC04-43DB-9B58-3668AE138C41}"/>
    <cellStyle name="Normal 3 2 3 2 2 2 4" xfId="6069" xr:uid="{16DDABA8-3A76-4DFD-B112-763616E221FD}"/>
    <cellStyle name="Normal 3 2 3 2 2 2 4 2" xfId="21753" xr:uid="{4A966250-29A4-4A10-B463-CAD532A87E0B}"/>
    <cellStyle name="Normal 3 2 3 2 2 2 5" xfId="13674" xr:uid="{FD3D5F9C-02EE-47B3-9A04-79D85AC37C01}"/>
    <cellStyle name="Normal 3 2 3 2 2 2 6" xfId="18818" xr:uid="{EA32C59F-F15E-482A-A325-87D373ECDFBE}"/>
    <cellStyle name="Normal 3 2 3 2 2 3" xfId="3542" xr:uid="{27CC3161-AEC3-4C61-91C8-EFEE0D57F936}"/>
    <cellStyle name="Normal 3 2 3 2 2 3 2" xfId="4977" xr:uid="{A879E89F-5FF5-48FF-8744-8DC88A5F026A}"/>
    <cellStyle name="Normal 3 2 3 2 2 3 2 2" xfId="7913" xr:uid="{14B2BAF9-4854-4348-A61B-904B013E8804}"/>
    <cellStyle name="Normal 3 2 3 2 2 3 2 2 2" xfId="23597" xr:uid="{3B1413DF-0411-4122-842F-3DB36187C8BA}"/>
    <cellStyle name="Normal 3 2 3 2 2 3 2 3" xfId="16321" xr:uid="{41538E7B-0DDD-4FA2-B115-EB51ACA4DEE4}"/>
    <cellStyle name="Normal 3 2 3 2 2 3 2 4" xfId="20690" xr:uid="{5515F827-B8D0-490F-B486-54E8ECF14B99}"/>
    <cellStyle name="Normal 3 2 3 2 2 3 3" xfId="6487" xr:uid="{75FC8CE6-4AA5-4CF4-9CBE-B95BD67F08AC}"/>
    <cellStyle name="Normal 3 2 3 2 2 3 3 2" xfId="22171" xr:uid="{48B7141F-B9B4-4FB0-9BA8-64439AA5DBAF}"/>
    <cellStyle name="Normal 3 2 3 2 2 3 4" xfId="13676" xr:uid="{A7C5EEEC-BD40-40D8-A6D4-235CCACF3F17}"/>
    <cellStyle name="Normal 3 2 3 2 2 3 5" xfId="19263" xr:uid="{BE05DC17-4ADE-4D03-BEDF-7129F8F573ED}"/>
    <cellStyle name="Normal 3 2 3 2 2 4" xfId="4266" xr:uid="{1B7D7A8D-7882-4153-9D0B-672D73422C87}"/>
    <cellStyle name="Normal 3 2 3 2 2 4 2" xfId="7202" xr:uid="{9E18CA4F-841A-42AB-AB99-2197A44BFF1F}"/>
    <cellStyle name="Normal 3 2 3 2 2 4 2 2" xfId="22886" xr:uid="{C67C3BE4-638A-4AA0-B981-E443EC8EEECC}"/>
    <cellStyle name="Normal 3 2 3 2 2 4 3" xfId="16318" xr:uid="{9E9A63C4-BCD9-453E-9B46-DAE04B18FEC6}"/>
    <cellStyle name="Normal 3 2 3 2 2 4 4" xfId="19979" xr:uid="{FF55268C-2B5C-4B38-A944-5BEC4B76C3DE}"/>
    <cellStyle name="Normal 3 2 3 2 2 5" xfId="5776" xr:uid="{686F8BF8-484A-41E6-ACEA-0B23CB45E884}"/>
    <cellStyle name="Normal 3 2 3 2 2 5 2" xfId="21460" xr:uid="{E136C21D-975A-4D32-B114-C88502177341}"/>
    <cellStyle name="Normal 3 2 3 2 2 6" xfId="13673" xr:uid="{FD198A44-A197-4868-8770-57CD42D8F8F8}"/>
    <cellStyle name="Normal 3 2 3 2 2 7" xfId="18455" xr:uid="{3AD8D3BA-C334-429A-8174-B47BDB436CC4}"/>
    <cellStyle name="Normal 3 2 3 2 3" xfId="2835" xr:uid="{FA966D76-FB1A-497C-8F03-CFA90168F069}"/>
    <cellStyle name="Normal 3 2 3 2 3 2" xfId="3708" xr:uid="{5CCCE51A-698B-47E5-9045-955FD6E76F7F}"/>
    <cellStyle name="Normal 3 2 3 2 3 2 2" xfId="5141" xr:uid="{34F6494D-EBD5-46DE-804B-99E1B433A9CF}"/>
    <cellStyle name="Normal 3 2 3 2 3 2 2 2" xfId="8077" xr:uid="{04D00D83-9E94-4CB1-84EA-A9C3771A8E19}"/>
    <cellStyle name="Normal 3 2 3 2 3 2 2 2 2" xfId="23761" xr:uid="{676429CB-0C9B-44C8-8A92-90D1BED00D57}"/>
    <cellStyle name="Normal 3 2 3 2 3 2 2 3" xfId="16323" xr:uid="{643D16BE-2950-4926-8CA4-E436762D214C}"/>
    <cellStyle name="Normal 3 2 3 2 3 2 2 4" xfId="20854" xr:uid="{087B81FB-1422-4CF4-A696-D6C3BFF4B44F}"/>
    <cellStyle name="Normal 3 2 3 2 3 2 3" xfId="6651" xr:uid="{A48CC2F0-7983-4CD3-94FF-2EABFD2AA8B4}"/>
    <cellStyle name="Normal 3 2 3 2 3 2 3 2" xfId="22335" xr:uid="{62937BF2-B905-4F06-B97E-DEB7D14EF063}"/>
    <cellStyle name="Normal 3 2 3 2 3 2 4" xfId="13678" xr:uid="{301A76C8-7140-44D4-B733-208BAEE4D410}"/>
    <cellStyle name="Normal 3 2 3 2 3 2 5" xfId="19427" xr:uid="{3FBF600F-9567-4C48-8A9C-BD68F3202D78}"/>
    <cellStyle name="Normal 3 2 3 2 3 3" xfId="4430" xr:uid="{1D52F383-0A36-41B1-87BA-959A55B76883}"/>
    <cellStyle name="Normal 3 2 3 2 3 3 2" xfId="7366" xr:uid="{E31D26C3-4021-4D20-9491-2A77090F42DD}"/>
    <cellStyle name="Normal 3 2 3 2 3 3 2 2" xfId="23050" xr:uid="{A52CF99F-74DE-462A-9E55-750FF802D8FC}"/>
    <cellStyle name="Normal 3 2 3 2 3 3 3" xfId="16322" xr:uid="{E5CA2080-F7FD-4073-818D-1B211FBF40A2}"/>
    <cellStyle name="Normal 3 2 3 2 3 3 4" xfId="20143" xr:uid="{6FA5042A-6E50-4849-ADC9-BD336BF0FC13}"/>
    <cellStyle name="Normal 3 2 3 2 3 4" xfId="5940" xr:uid="{F54B11A0-7BCB-4C68-A30B-5B0EBFB8099A}"/>
    <cellStyle name="Normal 3 2 3 2 3 4 2" xfId="21624" xr:uid="{2D7CE4F8-4DD0-434A-A039-6D6F8FB66961}"/>
    <cellStyle name="Normal 3 2 3 2 3 5" xfId="13677" xr:uid="{ECFB768D-DBD5-4592-B9E2-14DEF9FAF723}"/>
    <cellStyle name="Normal 3 2 3 2 3 6" xfId="18689" xr:uid="{6E2E96B1-F596-4B99-8B2A-9D351C1548AF}"/>
    <cellStyle name="Normal 3 2 3 2 4" xfId="3413" xr:uid="{7320AEE9-3DE2-46AD-BE60-6ADE3FB4FFE7}"/>
    <cellStyle name="Normal 3 2 3 2 4 2" xfId="4848" xr:uid="{3549078F-0F8A-4CED-B260-DEE44E26057B}"/>
    <cellStyle name="Normal 3 2 3 2 4 2 2" xfId="7784" xr:uid="{6DB404BD-4C5B-45B1-AD66-A13233679F36}"/>
    <cellStyle name="Normal 3 2 3 2 4 2 2 2" xfId="23468" xr:uid="{ADDF9245-CF7D-4AF1-A7EF-9EC5722FC2FC}"/>
    <cellStyle name="Normal 3 2 3 2 4 2 3" xfId="16324" xr:uid="{423FA6A5-99B3-4E30-974F-24BC233DB676}"/>
    <cellStyle name="Normal 3 2 3 2 4 2 4" xfId="20561" xr:uid="{403407AE-E19D-43D5-AB2F-970E70F69D14}"/>
    <cellStyle name="Normal 3 2 3 2 4 3" xfId="6358" xr:uid="{AA4A107E-D03E-490A-A9AF-19071374F9FF}"/>
    <cellStyle name="Normal 3 2 3 2 4 3 2" xfId="22042" xr:uid="{F67D42F3-B457-4D34-8F68-64BD727B90A1}"/>
    <cellStyle name="Normal 3 2 3 2 4 4" xfId="13679" xr:uid="{EC329240-8630-4C16-8234-66BCC908D65B}"/>
    <cellStyle name="Normal 3 2 3 2 4 5" xfId="19134" xr:uid="{1B65A00F-B46F-45E4-A955-2BD503BA8903}"/>
    <cellStyle name="Normal 3 2 3 2 5" xfId="4137" xr:uid="{2641F2E7-EB87-436D-A420-BE10587C6C6A}"/>
    <cellStyle name="Normal 3 2 3 2 5 2" xfId="7073" xr:uid="{E443E9B9-6355-4CF0-BCE3-141D9359BD28}"/>
    <cellStyle name="Normal 3 2 3 2 5 2 2" xfId="22757" xr:uid="{6929F016-5C43-4AEA-884A-E27F07C03977}"/>
    <cellStyle name="Normal 3 2 3 2 5 3" xfId="16317" xr:uid="{5F5EA5D4-1033-438B-9291-5126FA78D89C}"/>
    <cellStyle name="Normal 3 2 3 2 5 4" xfId="19850" xr:uid="{F6C14B30-E145-4975-8AF4-E4C842112E67}"/>
    <cellStyle name="Normal 3 2 3 2 6" xfId="5647" xr:uid="{94DBD0EF-7384-4A67-8BFD-1F9BA62C5EB6}"/>
    <cellStyle name="Normal 3 2 3 2 6 2" xfId="21331" xr:uid="{D2D13452-C865-4B40-87AF-81B5F01C5579}"/>
    <cellStyle name="Normal 3 2 3 2 7" xfId="2230" xr:uid="{12A64BDB-638F-4288-844D-CB0300D46EBD}"/>
    <cellStyle name="Normal 3 2 3 2 7 2" xfId="18322" xr:uid="{8E196F45-98A3-4185-B19D-27C3F6DF89B5}"/>
    <cellStyle name="Normal 3 2 3 2 8" xfId="13672" xr:uid="{E048D4BB-3C3C-4DF8-B3B6-2EFBD0A0C2DD}"/>
    <cellStyle name="Normal 3 2 3 2 9" xfId="17833" xr:uid="{5642B32C-DB6B-4B28-A6A5-26522F0D5873}"/>
    <cellStyle name="Normal 3 2 3 3" xfId="2324" xr:uid="{416A3571-F30E-466E-9ECF-21514400DC05}"/>
    <cellStyle name="Normal 3 2 3 3 2" xfId="2914" xr:uid="{8C84C1DA-2C3A-4FC9-906F-7DD8400F858A}"/>
    <cellStyle name="Normal 3 2 3 3 2 2" xfId="3787" xr:uid="{8D1B4CE9-6AE6-4554-8E68-4FB562CAF738}"/>
    <cellStyle name="Normal 3 2 3 3 2 2 2" xfId="5220" xr:uid="{253755EA-D335-47F9-B13C-DC00DBC82AF3}"/>
    <cellStyle name="Normal 3 2 3 3 2 2 2 2" xfId="8156" xr:uid="{7C41D50A-C0E2-4FA6-8B29-588B8CB67D97}"/>
    <cellStyle name="Normal 3 2 3 3 2 2 2 2 2" xfId="23840" xr:uid="{D0DE7CAB-0367-451D-8519-ED2585533DD2}"/>
    <cellStyle name="Normal 3 2 3 3 2 2 2 3" xfId="16327" xr:uid="{19E3761E-70D7-41F1-93D3-DA7752636492}"/>
    <cellStyle name="Normal 3 2 3 3 2 2 2 4" xfId="20933" xr:uid="{8591B1A5-C720-46F4-9BE1-A0149F899936}"/>
    <cellStyle name="Normal 3 2 3 3 2 2 3" xfId="6730" xr:uid="{BB3D6159-02CF-46B6-A6E5-C7437A646436}"/>
    <cellStyle name="Normal 3 2 3 3 2 2 3 2" xfId="22414" xr:uid="{2FE3B6E6-8E98-4F8C-BE2D-C1902BA7A452}"/>
    <cellStyle name="Normal 3 2 3 3 2 2 4" xfId="13682" xr:uid="{56F6509E-BFE5-44D5-9320-F350DEF18AE6}"/>
    <cellStyle name="Normal 3 2 3 3 2 2 5" xfId="19506" xr:uid="{8526BB5F-FCE8-463B-BA87-5F7F4DBD663F}"/>
    <cellStyle name="Normal 3 2 3 3 2 3" xfId="4509" xr:uid="{18918AF2-7465-44AB-8C3C-F3171456CBD3}"/>
    <cellStyle name="Normal 3 2 3 3 2 3 2" xfId="7445" xr:uid="{7A95986B-B2EE-48D8-A480-778F318F421D}"/>
    <cellStyle name="Normal 3 2 3 3 2 3 2 2" xfId="23129" xr:uid="{8F69E2F0-54EA-4375-94FC-6B793B4BD4F9}"/>
    <cellStyle name="Normal 3 2 3 3 2 3 3" xfId="16326" xr:uid="{B587A578-0081-4DAB-9C2D-57BB43E4BE18}"/>
    <cellStyle name="Normal 3 2 3 3 2 3 4" xfId="20222" xr:uid="{6FB02F9C-0553-4B54-80E0-30B86DF7A80A}"/>
    <cellStyle name="Normal 3 2 3 3 2 4" xfId="6019" xr:uid="{E2C703AC-14B4-4128-857F-D5190520B345}"/>
    <cellStyle name="Normal 3 2 3 3 2 4 2" xfId="21703" xr:uid="{5B23C155-AAE8-4501-83EE-4FD255D7E3E2}"/>
    <cellStyle name="Normal 3 2 3 3 2 5" xfId="13681" xr:uid="{440483EB-AEF8-47BF-BB9B-2AE40EA7A4AD}"/>
    <cellStyle name="Normal 3 2 3 3 2 6" xfId="18768" xr:uid="{4E15493F-5ECC-4F43-80A4-4E5ECBAB1BDE}"/>
    <cellStyle name="Normal 3 2 3 3 3" xfId="3492" xr:uid="{E0FEBEC9-2486-4F1C-B081-5CE6023BDBB3}"/>
    <cellStyle name="Normal 3 2 3 3 3 2" xfId="4927" xr:uid="{2E997A2B-AC6B-4F29-BC09-40A47E47D275}"/>
    <cellStyle name="Normal 3 2 3 3 3 2 2" xfId="7863" xr:uid="{61E71001-E7FC-47E8-B50D-AF2630D3A2E9}"/>
    <cellStyle name="Normal 3 2 3 3 3 2 2 2" xfId="23547" xr:uid="{72606F07-89BA-48FC-88A1-A02446EC9AA2}"/>
    <cellStyle name="Normal 3 2 3 3 3 2 3" xfId="16328" xr:uid="{3577C06D-38E0-48D7-BA3F-D23814476DDD}"/>
    <cellStyle name="Normal 3 2 3 3 3 2 4" xfId="20640" xr:uid="{25CB54D8-3A7E-4B68-BDBC-51D2C3671885}"/>
    <cellStyle name="Normal 3 2 3 3 3 3" xfId="6437" xr:uid="{3EC5055E-425B-4E80-A4C1-3740D09981C5}"/>
    <cellStyle name="Normal 3 2 3 3 3 3 2" xfId="22121" xr:uid="{940C8E75-0B68-4747-883E-19C1F246D23D}"/>
    <cellStyle name="Normal 3 2 3 3 3 4" xfId="13683" xr:uid="{E38AB7E4-DC11-48B2-9E07-0D93E822A530}"/>
    <cellStyle name="Normal 3 2 3 3 3 5" xfId="19213" xr:uid="{7B9D3D9A-51FB-424B-8683-A1F399A30E31}"/>
    <cellStyle name="Normal 3 2 3 3 4" xfId="4216" xr:uid="{DE91ACDC-3F6C-4EB0-84CB-2E04DD027EC3}"/>
    <cellStyle name="Normal 3 2 3 3 4 2" xfId="7152" xr:uid="{BA7D43FB-6452-4B13-86A1-613FE00772A4}"/>
    <cellStyle name="Normal 3 2 3 3 4 2 2" xfId="22836" xr:uid="{10602F09-9B59-4700-A325-05B4E765F92B}"/>
    <cellStyle name="Normal 3 2 3 3 4 3" xfId="16325" xr:uid="{E6183C96-6234-4017-82C7-3B90E3DF936F}"/>
    <cellStyle name="Normal 3 2 3 3 4 4" xfId="19929" xr:uid="{B5894F10-9566-4050-AAB9-1EA89DDE0352}"/>
    <cellStyle name="Normal 3 2 3 3 5" xfId="5726" xr:uid="{7B40FFBF-42FB-460C-B907-CB6B8B5D3738}"/>
    <cellStyle name="Normal 3 2 3 3 5 2" xfId="21410" xr:uid="{6AA83FE1-FEDC-417C-9DEB-D8A3ECB82E8B}"/>
    <cellStyle name="Normal 3 2 3 3 6" xfId="13680" xr:uid="{3D573D18-EEF2-4B69-B3A8-AECEC916B0DD}"/>
    <cellStyle name="Normal 3 2 3 3 7" xfId="18405" xr:uid="{D978D518-946C-48ED-AE7F-16C1806A8E02}"/>
    <cellStyle name="Normal 3 2 3 4" xfId="2737" xr:uid="{E1689F4C-1FB2-4807-8CBF-31C5EFFC4490}"/>
    <cellStyle name="Normal 3 2 3 4 2" xfId="3640" xr:uid="{7E06A1BD-5DE6-4179-AAF0-77A37366B4E0}"/>
    <cellStyle name="Normal 3 2 3 4 2 2" xfId="5073" xr:uid="{4BE337E7-F457-44D5-BDC3-910AC7D28600}"/>
    <cellStyle name="Normal 3 2 3 4 2 2 2" xfId="8009" xr:uid="{850073AD-6567-434F-B333-7DC21918ACF7}"/>
    <cellStyle name="Normal 3 2 3 4 2 2 2 2" xfId="23693" xr:uid="{E35F225C-C723-4EFA-B1DA-242E4020E74F}"/>
    <cellStyle name="Normal 3 2 3 4 2 2 3" xfId="16330" xr:uid="{ADF41618-E011-48D9-AFAC-72AF9E12D45C}"/>
    <cellStyle name="Normal 3 2 3 4 2 2 4" xfId="20786" xr:uid="{A00AB601-9260-4B1A-B770-19064C90FF72}"/>
    <cellStyle name="Normal 3 2 3 4 2 3" xfId="6583" xr:uid="{EF0607B0-AFF8-4882-9E9C-995D0E6C9B8F}"/>
    <cellStyle name="Normal 3 2 3 4 2 3 2" xfId="22267" xr:uid="{90B62C37-20C0-44C6-AF55-9CAF1256A5D3}"/>
    <cellStyle name="Normal 3 2 3 4 2 4" xfId="13685" xr:uid="{EDAA2179-174E-46F9-A94F-0F12663D885A}"/>
    <cellStyle name="Normal 3 2 3 4 2 5" xfId="19359" xr:uid="{E684A678-A237-4A2F-87A2-627DAB035356}"/>
    <cellStyle name="Normal 3 2 3 4 3" xfId="4362" xr:uid="{50CD4378-3B66-4F1B-9641-F773646234C8}"/>
    <cellStyle name="Normal 3 2 3 4 3 2" xfId="7298" xr:uid="{788BD463-387D-4876-AFBC-C3BFED85B0BD}"/>
    <cellStyle name="Normal 3 2 3 4 3 2 2" xfId="22982" xr:uid="{66204C51-D573-4643-9494-C29D3F5C5A2A}"/>
    <cellStyle name="Normal 3 2 3 4 3 3" xfId="16329" xr:uid="{A84F6317-8A9D-4C23-B987-419E9D715C66}"/>
    <cellStyle name="Normal 3 2 3 4 3 4" xfId="20075" xr:uid="{E4F1AF0D-7407-4201-B792-C37E4EC65870}"/>
    <cellStyle name="Normal 3 2 3 4 4" xfId="5872" xr:uid="{C21754C0-DBC3-4A1A-A653-BBB0C1FDC92A}"/>
    <cellStyle name="Normal 3 2 3 4 4 2" xfId="21556" xr:uid="{2503C78F-A901-4517-B621-CD569CF8CE9F}"/>
    <cellStyle name="Normal 3 2 3 4 5" xfId="13684" xr:uid="{2E983985-B579-4846-9D0E-687B4BF27FB6}"/>
    <cellStyle name="Normal 3 2 3 4 6" xfId="18614" xr:uid="{A1FA8835-09CF-4417-B3B9-E429C4B466FC}"/>
    <cellStyle name="Normal 3 2 3 5" xfId="3332" xr:uid="{945DA9D9-313A-4750-927C-DB56FDCA1FC7}"/>
    <cellStyle name="Normal 3 2 3 5 2" xfId="4767" xr:uid="{1B1F3A17-7B52-4645-8039-7912B2BD25F7}"/>
    <cellStyle name="Normal 3 2 3 5 2 2" xfId="7703" xr:uid="{FCE662CC-8CCB-4325-989E-EB360CC35595}"/>
    <cellStyle name="Normal 3 2 3 5 2 2 2" xfId="23387" xr:uid="{FB34B201-95AE-48F2-B959-41D1829D089B}"/>
    <cellStyle name="Normal 3 2 3 5 2 3" xfId="16331" xr:uid="{E32D51C4-A066-4737-99C6-307CC774A477}"/>
    <cellStyle name="Normal 3 2 3 5 2 4" xfId="20480" xr:uid="{3189A979-0A88-4FD8-8D89-318A2C625F82}"/>
    <cellStyle name="Normal 3 2 3 5 3" xfId="6277" xr:uid="{B9767573-FB6D-4FF0-9084-565817EB3565}"/>
    <cellStyle name="Normal 3 2 3 5 3 2" xfId="21961" xr:uid="{E70D0A76-B10F-430F-826D-C8DF39E84BF9}"/>
    <cellStyle name="Normal 3 2 3 5 4" xfId="13686" xr:uid="{9A3C5E3F-E41B-4302-990A-2496F1A0E734}"/>
    <cellStyle name="Normal 3 2 3 5 5" xfId="19053" xr:uid="{34CB18E3-CB1D-496D-AB86-BD5C34EA254B}"/>
    <cellStyle name="Normal 3 2 3 6" xfId="4056" xr:uid="{D446F7B8-3773-4BA8-B575-04AD4B3B1411}"/>
    <cellStyle name="Normal 3 2 3 6 2" xfId="6992" xr:uid="{7DD17F3F-6C7F-49C3-93AB-2C1CBEA5E76F}"/>
    <cellStyle name="Normal 3 2 3 6 2 2" xfId="22676" xr:uid="{5BAF502C-B00B-4FA8-B34F-7A5BAAC7C15A}"/>
    <cellStyle name="Normal 3 2 3 6 3" xfId="14837" xr:uid="{5F8349A5-5CAA-4F7A-A8BA-9DEE367206CC}"/>
    <cellStyle name="Normal 3 2 3 6 4" xfId="19769" xr:uid="{AE491C45-9944-49EA-B5C3-C8FFC5003A93}"/>
    <cellStyle name="Normal 3 2 3 7" xfId="5566" xr:uid="{FC65485F-3062-41B5-9D6B-70FEF8732EE0}"/>
    <cellStyle name="Normal 3 2 3 7 2" xfId="21250" xr:uid="{12558C38-BAFC-4680-9981-AF5DC99BB710}"/>
    <cellStyle name="Normal 3 2 3 8" xfId="11339" xr:uid="{E84C5DF0-1386-45D1-893F-569C16D67D00}"/>
    <cellStyle name="Normal 3 2 3 9" xfId="2082" xr:uid="{2A53BD8A-2756-4EEC-B939-BB12AACC359F}"/>
    <cellStyle name="Normal 3 2 3 9 2" xfId="18224" xr:uid="{92455E00-83A5-4019-9E70-45507154415A}"/>
    <cellStyle name="Normal 3 2 30" xfId="474" xr:uid="{75B760BB-A906-45CA-B1F9-6907C32CFDB2}"/>
    <cellStyle name="Normal 3 2 30 2" xfId="918" xr:uid="{4F123771-7C6A-4C7D-8CE1-C0C8AB67F0C3}"/>
    <cellStyle name="Normal 3 2 30 2 2" xfId="13688" xr:uid="{9367E08E-B826-4145-A362-AF290D799E80}"/>
    <cellStyle name="Normal 3 2 30 2 2 2" xfId="13689" xr:uid="{CC4BA001-C5BB-4C46-AE6D-975E97E59A7C}"/>
    <cellStyle name="Normal 3 2 30 2 2 2 2" xfId="13690" xr:uid="{84F5926B-AD7E-4344-9D24-849DFED5856B}"/>
    <cellStyle name="Normal 3 2 30 2 2 2 2 2" xfId="16335" xr:uid="{5110352E-DE1F-47F6-AA74-716A706BFB05}"/>
    <cellStyle name="Normal 3 2 30 2 2 2 3" xfId="16334" xr:uid="{2189FE56-5A2E-4358-8686-B67F03D78B8A}"/>
    <cellStyle name="Normal 3 2 30 2 2 3" xfId="13691" xr:uid="{4E7167C9-3293-407C-AC51-2A5AC55FFA83}"/>
    <cellStyle name="Normal 3 2 30 2 2 3 2" xfId="16336" xr:uid="{244E9A3C-AF82-445F-9041-123F85AF12D3}"/>
    <cellStyle name="Normal 3 2 30 2 2 4" xfId="16333" xr:uid="{12DF2FC4-523C-4A42-A4BF-7C9CBCA167AD}"/>
    <cellStyle name="Normal 3 2 30 2 3" xfId="13692" xr:uid="{FF0D7BF8-3630-445D-B5F5-A15B9D8C815A}"/>
    <cellStyle name="Normal 3 2 30 2 3 2" xfId="13693" xr:uid="{EA41EA2F-B6AB-49F4-9E62-2C2D6276C66C}"/>
    <cellStyle name="Normal 3 2 30 2 3 2 2" xfId="16338" xr:uid="{838BEFA5-B967-41C6-9327-2D3F34E0D7D9}"/>
    <cellStyle name="Normal 3 2 30 2 3 3" xfId="16337" xr:uid="{2FDA32BA-77C8-4CDC-9977-D1AB1ACF6487}"/>
    <cellStyle name="Normal 3 2 30 2 4" xfId="13694" xr:uid="{D1C6105E-4CF7-4A08-935C-7222E2D5CDC5}"/>
    <cellStyle name="Normal 3 2 30 2 4 2" xfId="16339" xr:uid="{7895B384-7C94-49AD-BFE8-B651B013A473}"/>
    <cellStyle name="Normal 3 2 30 2 5" xfId="16332" xr:uid="{33DAE96E-FCB1-426F-9891-AF97812BC4BB}"/>
    <cellStyle name="Normal 3 2 30 2 6" xfId="13687" xr:uid="{EE56CC25-5CDD-4E20-AF3A-7A48AA49B41D}"/>
    <cellStyle name="Normal 3 2 30 2 7" xfId="17834" xr:uid="{6B9A9D67-B9C5-4BEA-AE7F-DD7ED729EF21}"/>
    <cellStyle name="Normal 3 2 30 3" xfId="13695" xr:uid="{DACCEBF4-8F94-43B2-8F12-B7191CF918DF}"/>
    <cellStyle name="Normal 3 2 30 3 2" xfId="13696" xr:uid="{6620D0FA-A05D-4842-B9F7-88AEB1616096}"/>
    <cellStyle name="Normal 3 2 30 3 2 2" xfId="13697" xr:uid="{BC97E509-3847-4A74-BD75-F312E2C858B1}"/>
    <cellStyle name="Normal 3 2 30 3 2 2 2" xfId="16342" xr:uid="{48622EF0-306A-4E19-8FEB-686474DDC892}"/>
    <cellStyle name="Normal 3 2 30 3 2 3" xfId="16341" xr:uid="{73F8A4D1-2F03-4ECC-84E3-73E6DE06EACD}"/>
    <cellStyle name="Normal 3 2 30 3 3" xfId="13698" xr:uid="{355C12AF-6F5A-42C6-8F2F-A86C8E9B95B4}"/>
    <cellStyle name="Normal 3 2 30 3 3 2" xfId="16343" xr:uid="{ABF10B17-F65A-49F1-855B-FF70142BCDAA}"/>
    <cellStyle name="Normal 3 2 30 3 4" xfId="16340" xr:uid="{D56368D2-64E0-4BE2-82BB-9B4ED3FEC776}"/>
    <cellStyle name="Normal 3 2 30 4" xfId="13699" xr:uid="{5420F196-22E1-4C23-A478-78E65D09DC64}"/>
    <cellStyle name="Normal 3 2 30 4 2" xfId="13700" xr:uid="{F8B4C693-126E-4E64-A125-A5D9FA91C375}"/>
    <cellStyle name="Normal 3 2 30 4 2 2" xfId="16345" xr:uid="{FE8CAACF-4CD7-4ACB-B9E3-7B00340427EE}"/>
    <cellStyle name="Normal 3 2 30 4 3" xfId="16344" xr:uid="{E29FA20F-3C96-457A-8709-1D01D6152D8D}"/>
    <cellStyle name="Normal 3 2 30 5" xfId="13701" xr:uid="{58B0ABC7-6D72-48C7-9113-7455F9AC5B57}"/>
    <cellStyle name="Normal 3 2 30 5 2" xfId="16346" xr:uid="{4E16DC25-5B48-4F28-B530-EC04BF753128}"/>
    <cellStyle name="Normal 3 2 30 6" xfId="14838" xr:uid="{C8A7BA42-92A2-429B-AAD5-AEA1C1064522}"/>
    <cellStyle name="Normal 3 2 30 7" xfId="12192" xr:uid="{75843A94-8ECF-49D4-90A7-6E335F7C662B}"/>
    <cellStyle name="Normal 3 2 30 8" xfId="17556" xr:uid="{1D029F90-86E6-4B04-AFDD-DE0B7D622812}"/>
    <cellStyle name="Normal 3 2 31" xfId="475" xr:uid="{E130DDAF-7771-452D-86CB-CC069C3DB61A}"/>
    <cellStyle name="Normal 3 2 31 2" xfId="919" xr:uid="{3C0F346F-3D57-49A7-98E7-08A884FAB7BD}"/>
    <cellStyle name="Normal 3 2 31 2 2" xfId="13703" xr:uid="{BC076FC3-E085-4ADF-BF22-A460D67ED7F1}"/>
    <cellStyle name="Normal 3 2 31 2 2 2" xfId="13704" xr:uid="{BFE11C05-48E9-40EB-84FC-8A1D014F71D0}"/>
    <cellStyle name="Normal 3 2 31 2 2 2 2" xfId="13705" xr:uid="{180DCD34-5A04-4CE1-9F79-3E3612FAC9AF}"/>
    <cellStyle name="Normal 3 2 31 2 2 2 2 2" xfId="16350" xr:uid="{81CB7947-49A3-4218-8816-B143405C78AD}"/>
    <cellStyle name="Normal 3 2 31 2 2 2 3" xfId="16349" xr:uid="{AEE5FEFB-C083-4A73-8C1C-EB91ADF854AE}"/>
    <cellStyle name="Normal 3 2 31 2 2 3" xfId="13706" xr:uid="{354090D4-CFC1-4593-BBFF-6BB7AE6A4DAD}"/>
    <cellStyle name="Normal 3 2 31 2 2 3 2" xfId="16351" xr:uid="{F4C790B8-609F-4CDD-AF0A-B61CD4244CAC}"/>
    <cellStyle name="Normal 3 2 31 2 2 4" xfId="16348" xr:uid="{B5D97649-8157-4079-A6BF-CC6FE0B92CBA}"/>
    <cellStyle name="Normal 3 2 31 2 3" xfId="13707" xr:uid="{210860B0-7BFE-4339-B74B-8B92899CC969}"/>
    <cellStyle name="Normal 3 2 31 2 3 2" xfId="13708" xr:uid="{96B12294-847C-4FB1-B055-19AC97F59E99}"/>
    <cellStyle name="Normal 3 2 31 2 3 2 2" xfId="16353" xr:uid="{C2AD2ED3-76EA-482B-AF9D-11086E0FDBFA}"/>
    <cellStyle name="Normal 3 2 31 2 3 3" xfId="16352" xr:uid="{5670A853-8AE0-4B17-BCE0-787B96359D28}"/>
    <cellStyle name="Normal 3 2 31 2 4" xfId="13709" xr:uid="{C51FD2F4-80D4-4DDB-B895-CF5E65E7C951}"/>
    <cellStyle name="Normal 3 2 31 2 4 2" xfId="16354" xr:uid="{55C9B004-F34F-4527-A499-2E3CD414BDCC}"/>
    <cellStyle name="Normal 3 2 31 2 5" xfId="16347" xr:uid="{8F49564D-F31F-4708-95AD-9C02E25AE6AA}"/>
    <cellStyle name="Normal 3 2 31 2 6" xfId="13702" xr:uid="{56B462CC-B2BB-40DB-8B63-FDFCA6B93362}"/>
    <cellStyle name="Normal 3 2 31 2 7" xfId="17835" xr:uid="{38AB667D-A014-4A9F-90B1-6A9F07B7D456}"/>
    <cellStyle name="Normal 3 2 31 3" xfId="13710" xr:uid="{D5C7C4E7-8362-446B-B3FE-347BBC464753}"/>
    <cellStyle name="Normal 3 2 31 3 2" xfId="13711" xr:uid="{C5E3DB4B-F693-4690-BF3A-A120481830EB}"/>
    <cellStyle name="Normal 3 2 31 3 2 2" xfId="13712" xr:uid="{A06F463F-E000-4D7B-AFB4-3256086E87BF}"/>
    <cellStyle name="Normal 3 2 31 3 2 2 2" xfId="16357" xr:uid="{78315010-254F-4BE1-B56D-5A864D55C4C0}"/>
    <cellStyle name="Normal 3 2 31 3 2 3" xfId="16356" xr:uid="{13A3ECFB-BD8E-4720-9940-107382B3969C}"/>
    <cellStyle name="Normal 3 2 31 3 3" xfId="13713" xr:uid="{C6015961-D0E5-44AE-ADE7-2B6202A60293}"/>
    <cellStyle name="Normal 3 2 31 3 3 2" xfId="16358" xr:uid="{8EB6ADF1-1DF4-4782-8E70-2A0D53126740}"/>
    <cellStyle name="Normal 3 2 31 3 4" xfId="16355" xr:uid="{3EA2D0EF-6AAA-4573-BC6D-DAD5A5552AF0}"/>
    <cellStyle name="Normal 3 2 31 4" xfId="13714" xr:uid="{A2E7B0EC-C5E7-481C-9DB7-A2ECFAD269BA}"/>
    <cellStyle name="Normal 3 2 31 4 2" xfId="13715" xr:uid="{AD644FEC-B84F-4D90-8686-189856C1C48D}"/>
    <cellStyle name="Normal 3 2 31 4 2 2" xfId="16360" xr:uid="{1AAAF96A-DC11-417C-9CF9-CA4155580943}"/>
    <cellStyle name="Normal 3 2 31 4 3" xfId="16359" xr:uid="{6906938C-F9AC-47EB-AA40-3BED4BFB7690}"/>
    <cellStyle name="Normal 3 2 31 5" xfId="13716" xr:uid="{F58DCDFC-95FD-4FB2-AEBB-4771E9CA308E}"/>
    <cellStyle name="Normal 3 2 31 5 2" xfId="16361" xr:uid="{A14E51E4-CC8E-417C-B90F-83E0020189D3}"/>
    <cellStyle name="Normal 3 2 31 6" xfId="14839" xr:uid="{50647E70-C7DF-4E7B-952A-5D823EDD07A8}"/>
    <cellStyle name="Normal 3 2 31 7" xfId="12193" xr:uid="{20871FCF-0A21-4780-B0A1-A33082D0F1FE}"/>
    <cellStyle name="Normal 3 2 31 8" xfId="17557" xr:uid="{677A99CD-D90C-4EAA-BD6B-E9ECB8868319}"/>
    <cellStyle name="Normal 3 2 32" xfId="476" xr:uid="{908E2924-9545-4037-8554-B8265823A5B1}"/>
    <cellStyle name="Normal 3 2 32 2" xfId="920" xr:uid="{F316E435-6A5F-41EB-921C-8DAD1151112C}"/>
    <cellStyle name="Normal 3 2 32 2 2" xfId="13718" xr:uid="{89A77D4E-B857-4F0C-90DF-26DEC310137D}"/>
    <cellStyle name="Normal 3 2 32 2 2 2" xfId="13719" xr:uid="{5868FA8F-76B9-42C1-81C1-EFFB40A66BAA}"/>
    <cellStyle name="Normal 3 2 32 2 2 2 2" xfId="13720" xr:uid="{9D312800-0250-449E-8C90-8E7EA985EA7D}"/>
    <cellStyle name="Normal 3 2 32 2 2 2 2 2" xfId="16365" xr:uid="{D3887893-158B-4F3E-AC70-8ECF941F84F7}"/>
    <cellStyle name="Normal 3 2 32 2 2 2 3" xfId="16364" xr:uid="{17A87380-DC6C-4C58-BA29-429E03D2AF90}"/>
    <cellStyle name="Normal 3 2 32 2 2 3" xfId="13721" xr:uid="{559E7686-3BC4-4B55-BC54-E26068558AE6}"/>
    <cellStyle name="Normal 3 2 32 2 2 3 2" xfId="16366" xr:uid="{652CEDB2-E2D1-430E-A53E-CBE52777BD31}"/>
    <cellStyle name="Normal 3 2 32 2 2 4" xfId="16363" xr:uid="{6E260903-5F12-4AF7-A481-2AD8F3711E17}"/>
    <cellStyle name="Normal 3 2 32 2 3" xfId="13722" xr:uid="{816FA596-864B-4A97-A26D-D25A646DABDE}"/>
    <cellStyle name="Normal 3 2 32 2 3 2" xfId="13723" xr:uid="{6135E215-053D-46E1-A59A-DADC07B99B49}"/>
    <cellStyle name="Normal 3 2 32 2 3 2 2" xfId="16368" xr:uid="{2F262A8B-9EEA-4A77-8AA3-9619659BA7C3}"/>
    <cellStyle name="Normal 3 2 32 2 3 3" xfId="16367" xr:uid="{BF10FEF9-BA7A-40B1-B124-1D7F71B5C954}"/>
    <cellStyle name="Normal 3 2 32 2 4" xfId="13724" xr:uid="{0B76ABD8-0191-48BA-B22F-CFF3C9204497}"/>
    <cellStyle name="Normal 3 2 32 2 4 2" xfId="16369" xr:uid="{8A38335A-29B3-4E72-901C-4DA462085977}"/>
    <cellStyle name="Normal 3 2 32 2 5" xfId="16362" xr:uid="{B65AB190-954A-4D3C-BAD5-A1EC6C460314}"/>
    <cellStyle name="Normal 3 2 32 2 6" xfId="13717" xr:uid="{83B0287C-8D44-465E-B5D8-96CB4C0DE9D4}"/>
    <cellStyle name="Normal 3 2 32 2 7" xfId="17836" xr:uid="{DAA4EBFB-2B53-4150-B4D8-4B6FAF7C6E9D}"/>
    <cellStyle name="Normal 3 2 32 3" xfId="13725" xr:uid="{5532FC34-2417-42DC-8716-8EBF67CA0220}"/>
    <cellStyle name="Normal 3 2 32 3 2" xfId="13726" xr:uid="{5DF17750-4D10-4658-8D57-A6E81E77FBC1}"/>
    <cellStyle name="Normal 3 2 32 3 2 2" xfId="13727" xr:uid="{0E4F2F0C-B7A9-44AE-8A8C-A37B7D03EC2A}"/>
    <cellStyle name="Normal 3 2 32 3 2 2 2" xfId="16372" xr:uid="{C49B2C28-271E-404F-A4B6-71FB614998C4}"/>
    <cellStyle name="Normal 3 2 32 3 2 3" xfId="16371" xr:uid="{087F1B7C-98E4-43BE-8144-8744677E9978}"/>
    <cellStyle name="Normal 3 2 32 3 3" xfId="13728" xr:uid="{591E2DB1-BE1E-4A0F-8CA9-D2670991FAA1}"/>
    <cellStyle name="Normal 3 2 32 3 3 2" xfId="16373" xr:uid="{84922AE7-C60B-40A8-A072-CEE6D6161965}"/>
    <cellStyle name="Normal 3 2 32 3 4" xfId="16370" xr:uid="{D52182EF-ABD0-400A-A079-0F9B77BA0E91}"/>
    <cellStyle name="Normal 3 2 32 4" xfId="13729" xr:uid="{B812738B-AA45-44FB-94DE-FB0D7A30EDAF}"/>
    <cellStyle name="Normal 3 2 32 4 2" xfId="13730" xr:uid="{F4F87A0B-D0C1-419A-A69E-47E28BC1A4D2}"/>
    <cellStyle name="Normal 3 2 32 4 2 2" xfId="16375" xr:uid="{4AD47B1A-680C-43A6-AF76-5624D9C02076}"/>
    <cellStyle name="Normal 3 2 32 4 3" xfId="16374" xr:uid="{9BE16095-1195-42CF-849D-7C11AB7F9535}"/>
    <cellStyle name="Normal 3 2 32 5" xfId="13731" xr:uid="{023735A9-423E-44F7-8D9D-F406411E0809}"/>
    <cellStyle name="Normal 3 2 32 5 2" xfId="16376" xr:uid="{8C151062-23F6-48CC-983C-8EB8009D9449}"/>
    <cellStyle name="Normal 3 2 32 6" xfId="14840" xr:uid="{364C85C6-F7EB-4CDE-8BCF-78B5940856AA}"/>
    <cellStyle name="Normal 3 2 32 7" xfId="12194" xr:uid="{B2E4456A-2B2E-49FB-98FF-C9CD0E12A2F3}"/>
    <cellStyle name="Normal 3 2 32 8" xfId="17558" xr:uid="{CADC290A-635C-42B0-A07A-A8DB3101ACF7}"/>
    <cellStyle name="Normal 3 2 33" xfId="477" xr:uid="{40DE89C4-DAE0-4240-8AB2-15E9877FE540}"/>
    <cellStyle name="Normal 3 2 33 2" xfId="921" xr:uid="{0E6FFFE9-CE3B-4829-8FF3-AFCA423F5303}"/>
    <cellStyle name="Normal 3 2 33 2 2" xfId="13733" xr:uid="{7BBB820A-59C7-4B94-9CF8-6A2D574C84B5}"/>
    <cellStyle name="Normal 3 2 33 2 2 2" xfId="13734" xr:uid="{61463E96-B1F3-4D08-BA58-06AE49DA940E}"/>
    <cellStyle name="Normal 3 2 33 2 2 2 2" xfId="13735" xr:uid="{EDCA6ED0-6A99-4B42-9C3B-0DC69D21C4CD}"/>
    <cellStyle name="Normal 3 2 33 2 2 2 2 2" xfId="16380" xr:uid="{91527EBD-2C2D-4D17-8E64-4FFBD930B542}"/>
    <cellStyle name="Normal 3 2 33 2 2 2 3" xfId="16379" xr:uid="{C8AA0110-B828-4B99-9F2D-70FAF1462EFC}"/>
    <cellStyle name="Normal 3 2 33 2 2 3" xfId="13736" xr:uid="{2D998926-3231-4B3F-9FF0-A1B6FBBAF3A6}"/>
    <cellStyle name="Normal 3 2 33 2 2 3 2" xfId="16381" xr:uid="{4453A2C9-8371-497B-A6EC-0460A9032D75}"/>
    <cellStyle name="Normal 3 2 33 2 2 4" xfId="16378" xr:uid="{473A424A-9548-471A-ACDB-83DEF143876D}"/>
    <cellStyle name="Normal 3 2 33 2 3" xfId="13737" xr:uid="{50CDD8B9-B47E-4F28-B2A9-35D22EB192CC}"/>
    <cellStyle name="Normal 3 2 33 2 3 2" xfId="13738" xr:uid="{F18A164E-DC15-4DFE-B8E8-27F1C15E0CE0}"/>
    <cellStyle name="Normal 3 2 33 2 3 2 2" xfId="16383" xr:uid="{DDC6A1EF-7360-4226-90E2-38B2E4E00044}"/>
    <cellStyle name="Normal 3 2 33 2 3 3" xfId="16382" xr:uid="{8B10C2C9-4E73-4C86-95D2-FCE06D2F7561}"/>
    <cellStyle name="Normal 3 2 33 2 4" xfId="13739" xr:uid="{8BCD36B3-3E00-41EA-ABFD-472ADA988F10}"/>
    <cellStyle name="Normal 3 2 33 2 4 2" xfId="16384" xr:uid="{29031F18-B99F-42FE-B396-9282023C345B}"/>
    <cellStyle name="Normal 3 2 33 2 5" xfId="16377" xr:uid="{336C96C0-3D41-4C3F-8D27-F3B3DDFF8702}"/>
    <cellStyle name="Normal 3 2 33 2 6" xfId="13732" xr:uid="{17F7D134-CE31-4541-9EEF-8FD9A62929BA}"/>
    <cellStyle name="Normal 3 2 33 2 7" xfId="17837" xr:uid="{1A41CAD8-8716-4441-B7A8-0C9699608414}"/>
    <cellStyle name="Normal 3 2 33 3" xfId="13740" xr:uid="{AECEDD9F-02F9-4523-9997-5EB8C1698A4E}"/>
    <cellStyle name="Normal 3 2 33 3 2" xfId="13741" xr:uid="{0021EFE0-1746-409E-884C-9260D3109936}"/>
    <cellStyle name="Normal 3 2 33 3 2 2" xfId="13742" xr:uid="{C62FFCFA-7AFB-4514-8401-47B25F4F115F}"/>
    <cellStyle name="Normal 3 2 33 3 2 2 2" xfId="16387" xr:uid="{28A18887-09BE-4341-ABB6-4A6267042007}"/>
    <cellStyle name="Normal 3 2 33 3 2 3" xfId="16386" xr:uid="{6FF5A05D-25FA-4513-80B3-71832347FBF2}"/>
    <cellStyle name="Normal 3 2 33 3 3" xfId="13743" xr:uid="{38DF0077-2A41-480C-ACF3-A3BC8B5F22B3}"/>
    <cellStyle name="Normal 3 2 33 3 3 2" xfId="16388" xr:uid="{45DDDA57-7299-4017-BEBB-543C3C7BA593}"/>
    <cellStyle name="Normal 3 2 33 3 4" xfId="16385" xr:uid="{32F2D1E6-3D16-4CC8-A116-77811592814B}"/>
    <cellStyle name="Normal 3 2 33 4" xfId="13744" xr:uid="{89EC2A22-08E0-41E8-814D-BA76C88A6F28}"/>
    <cellStyle name="Normal 3 2 33 4 2" xfId="13745" xr:uid="{F70CEA0A-54E9-48A4-836C-939DB3B591C0}"/>
    <cellStyle name="Normal 3 2 33 4 2 2" xfId="16390" xr:uid="{66E8EF07-009A-4547-B32E-042A217DE14A}"/>
    <cellStyle name="Normal 3 2 33 4 3" xfId="16389" xr:uid="{8AE5760E-9050-43C2-AD3A-B1DC717AD666}"/>
    <cellStyle name="Normal 3 2 33 5" xfId="13746" xr:uid="{4020D80B-93EB-4F8C-9584-CD9A9CEEC575}"/>
    <cellStyle name="Normal 3 2 33 5 2" xfId="16391" xr:uid="{CFA89D00-614E-41BC-90F3-9E9601F426AC}"/>
    <cellStyle name="Normal 3 2 33 6" xfId="14841" xr:uid="{D33804A3-1FD2-433E-A8B2-899CAFA623DA}"/>
    <cellStyle name="Normal 3 2 33 7" xfId="12195" xr:uid="{025295C9-2F01-49F6-81E0-8917E37CC899}"/>
    <cellStyle name="Normal 3 2 33 8" xfId="17559" xr:uid="{14303E16-6445-4FDF-97EC-532A7A56192C}"/>
    <cellStyle name="Normal 3 2 34" xfId="478" xr:uid="{AF4081D3-4B0D-4FFC-A08D-80E0073C7703}"/>
    <cellStyle name="Normal 3 2 34 2" xfId="922" xr:uid="{11719B42-0332-4E0E-9D17-57C0838A2C73}"/>
    <cellStyle name="Normal 3 2 34 2 2" xfId="13748" xr:uid="{B3D39B1F-C51E-4666-B9C4-F8561C536CA9}"/>
    <cellStyle name="Normal 3 2 34 2 2 2" xfId="13749" xr:uid="{8E42B354-D397-4461-8EED-762DCA3A653C}"/>
    <cellStyle name="Normal 3 2 34 2 2 2 2" xfId="13750" xr:uid="{415C186F-14C5-4324-B85C-A393BC786581}"/>
    <cellStyle name="Normal 3 2 34 2 2 2 2 2" xfId="16395" xr:uid="{1F934A96-971F-4621-9482-33EDDDC4F29C}"/>
    <cellStyle name="Normal 3 2 34 2 2 2 3" xfId="16394" xr:uid="{D66E3CCC-6AB6-414C-B6D0-8DD78DDD35C2}"/>
    <cellStyle name="Normal 3 2 34 2 2 3" xfId="13751" xr:uid="{21722A7F-0479-478D-978F-196865B38FBE}"/>
    <cellStyle name="Normal 3 2 34 2 2 3 2" xfId="16396" xr:uid="{788BC11D-352B-4B51-9794-9F34C5E77EDC}"/>
    <cellStyle name="Normal 3 2 34 2 2 4" xfId="16393" xr:uid="{CDFBF452-2482-4451-BA42-440B89FAAB2C}"/>
    <cellStyle name="Normal 3 2 34 2 3" xfId="13752" xr:uid="{7770FC8C-3AFA-4CBE-A81A-35F836CEB9CB}"/>
    <cellStyle name="Normal 3 2 34 2 3 2" xfId="13753" xr:uid="{621D42C5-E9F6-460B-AF3A-7665FA5B45DB}"/>
    <cellStyle name="Normal 3 2 34 2 3 2 2" xfId="16398" xr:uid="{2388A192-52E9-4DF4-8978-1AE515795108}"/>
    <cellStyle name="Normal 3 2 34 2 3 3" xfId="16397" xr:uid="{8F310C7A-7E35-4A92-8ED0-074C531A404B}"/>
    <cellStyle name="Normal 3 2 34 2 4" xfId="13754" xr:uid="{90F24E53-5117-4243-B31E-761C978DFA07}"/>
    <cellStyle name="Normal 3 2 34 2 4 2" xfId="16399" xr:uid="{29E80C5D-B579-4517-9557-6DAE9553C0AA}"/>
    <cellStyle name="Normal 3 2 34 2 5" xfId="16392" xr:uid="{1F0C96AF-B91F-473B-9634-D3E8B2E8A907}"/>
    <cellStyle name="Normal 3 2 34 2 6" xfId="13747" xr:uid="{60732FA8-6E12-467B-8B61-A8B0A4B4CD20}"/>
    <cellStyle name="Normal 3 2 34 2 7" xfId="17838" xr:uid="{B8470485-055B-4E71-865F-F94F5B476200}"/>
    <cellStyle name="Normal 3 2 34 3" xfId="13755" xr:uid="{8290D0E9-2FE5-4296-AD98-CC0E5AB1BE30}"/>
    <cellStyle name="Normal 3 2 34 3 2" xfId="13756" xr:uid="{A6B4BD4E-6016-4490-BA20-B4EF7FF04E15}"/>
    <cellStyle name="Normal 3 2 34 3 2 2" xfId="13757" xr:uid="{5055C8D2-1EB3-4BC4-A48F-9089876C8DF3}"/>
    <cellStyle name="Normal 3 2 34 3 2 2 2" xfId="16402" xr:uid="{D8090A33-998F-47A2-8234-542CAF398D6C}"/>
    <cellStyle name="Normal 3 2 34 3 2 3" xfId="16401" xr:uid="{D0CFCA85-774E-4614-8B8C-C57BB3102312}"/>
    <cellStyle name="Normal 3 2 34 3 3" xfId="13758" xr:uid="{AECD7668-0127-43F6-9ED3-21F13A2034F1}"/>
    <cellStyle name="Normal 3 2 34 3 3 2" xfId="16403" xr:uid="{9CE7DF0D-BC8D-4F37-950A-389E129BC68B}"/>
    <cellStyle name="Normal 3 2 34 3 4" xfId="16400" xr:uid="{78805541-8F18-44AE-9CB7-E12D3565B27F}"/>
    <cellStyle name="Normal 3 2 34 4" xfId="13759" xr:uid="{C23B369E-D0B1-497B-9472-0119F5378D21}"/>
    <cellStyle name="Normal 3 2 34 4 2" xfId="13760" xr:uid="{0F9892E1-8A86-4661-8591-7E755502E18F}"/>
    <cellStyle name="Normal 3 2 34 4 2 2" xfId="16405" xr:uid="{75527F6E-099B-4AAD-822E-3D1D3EAC9FFF}"/>
    <cellStyle name="Normal 3 2 34 4 3" xfId="16404" xr:uid="{E6D23989-B69D-47A2-A29B-F76A24D35F2A}"/>
    <cellStyle name="Normal 3 2 34 5" xfId="13761" xr:uid="{26061E2A-1B39-4FF9-8166-908938A96384}"/>
    <cellStyle name="Normal 3 2 34 5 2" xfId="16406" xr:uid="{608B5BF4-AE56-4A98-8CB8-F2ACFAEB8F8E}"/>
    <cellStyle name="Normal 3 2 34 6" xfId="14842" xr:uid="{7F7D4AC0-672F-42B4-B3F2-3C6A7A27BAB2}"/>
    <cellStyle name="Normal 3 2 34 7" xfId="12196" xr:uid="{D38D9962-AC0C-412B-BF94-492A3ADCB819}"/>
    <cellStyle name="Normal 3 2 34 8" xfId="17560" xr:uid="{B44FA06C-BE35-4A3F-8A0F-BF5A4FD3850C}"/>
    <cellStyle name="Normal 3 2 35" xfId="479" xr:uid="{C64FB011-AE23-4997-ACCE-F14156577EAB}"/>
    <cellStyle name="Normal 3 2 35 2" xfId="923" xr:uid="{E9D84631-FF73-4CEB-AF0D-6681F7475B57}"/>
    <cellStyle name="Normal 3 2 35 2 2" xfId="13763" xr:uid="{079FE319-86D1-4E11-937B-CA796F4F4C88}"/>
    <cellStyle name="Normal 3 2 35 2 2 2" xfId="13764" xr:uid="{B225894C-6233-4EB8-AD2C-FA7542EEB46D}"/>
    <cellStyle name="Normal 3 2 35 2 2 2 2" xfId="13765" xr:uid="{D8137963-5A87-4646-A9D3-C0BE729FE167}"/>
    <cellStyle name="Normal 3 2 35 2 2 2 2 2" xfId="16410" xr:uid="{4AB1FF6B-8FFB-4A33-BA3F-0CD8061855E4}"/>
    <cellStyle name="Normal 3 2 35 2 2 2 3" xfId="16409" xr:uid="{0E640118-DF03-4DB9-BBAC-AA71F7B5B951}"/>
    <cellStyle name="Normal 3 2 35 2 2 3" xfId="13766" xr:uid="{27434625-23BA-4913-B2FC-7B49D9252110}"/>
    <cellStyle name="Normal 3 2 35 2 2 3 2" xfId="16411" xr:uid="{ED82C987-1727-4E43-927B-84F23AC6FAA1}"/>
    <cellStyle name="Normal 3 2 35 2 2 4" xfId="16408" xr:uid="{C89C09FE-C85B-4FFA-A2EC-8F28B31D259A}"/>
    <cellStyle name="Normal 3 2 35 2 3" xfId="13767" xr:uid="{1B83AF12-DC70-4ABC-9A00-E0423D0EA3F7}"/>
    <cellStyle name="Normal 3 2 35 2 3 2" xfId="13768" xr:uid="{C793AEEB-47F9-4E52-98DA-D6E7E6609C23}"/>
    <cellStyle name="Normal 3 2 35 2 3 2 2" xfId="16413" xr:uid="{B83A946C-E6B3-459F-B3B4-C20C480D980C}"/>
    <cellStyle name="Normal 3 2 35 2 3 3" xfId="16412" xr:uid="{E7847152-DD6B-47FE-ACDD-3182C194A3DB}"/>
    <cellStyle name="Normal 3 2 35 2 4" xfId="13769" xr:uid="{DE6266BB-2608-45F8-BE7F-22EEBC268819}"/>
    <cellStyle name="Normal 3 2 35 2 4 2" xfId="16414" xr:uid="{3D81ED16-D134-490F-87C4-6D12C427697C}"/>
    <cellStyle name="Normal 3 2 35 2 5" xfId="16407" xr:uid="{5FA39E24-F90F-461B-8E71-9C09E56897E5}"/>
    <cellStyle name="Normal 3 2 35 2 6" xfId="13762" xr:uid="{E6C8717B-7618-4797-B961-C96E91D03499}"/>
    <cellStyle name="Normal 3 2 35 2 7" xfId="17839" xr:uid="{B0A441EC-4157-4D60-84D4-DC9859D4B17D}"/>
    <cellStyle name="Normal 3 2 35 3" xfId="13770" xr:uid="{572F41A4-F1EA-4522-B0B9-5C056F38DDC6}"/>
    <cellStyle name="Normal 3 2 35 3 2" xfId="13771" xr:uid="{1C702A56-A121-4EAD-8545-69C35AA4FB1F}"/>
    <cellStyle name="Normal 3 2 35 3 2 2" xfId="13772" xr:uid="{384B4A95-80D1-427E-AFA2-0D097D28BEAB}"/>
    <cellStyle name="Normal 3 2 35 3 2 2 2" xfId="16417" xr:uid="{2C26401C-39D3-4A0C-873F-7B45161E6C36}"/>
    <cellStyle name="Normal 3 2 35 3 2 3" xfId="16416" xr:uid="{2887CAED-7057-4DDA-98B8-98F5425FCFA1}"/>
    <cellStyle name="Normal 3 2 35 3 3" xfId="13773" xr:uid="{4B46BF3A-BCB4-46F1-8211-D6F855E65659}"/>
    <cellStyle name="Normal 3 2 35 3 3 2" xfId="16418" xr:uid="{CB1FE35A-A511-4DC7-9E50-AFD3C8C284B2}"/>
    <cellStyle name="Normal 3 2 35 3 4" xfId="16415" xr:uid="{78AA056A-051E-44F8-86D8-ACD4709F64DC}"/>
    <cellStyle name="Normal 3 2 35 4" xfId="13774" xr:uid="{9AD26DD4-C837-47D5-ACCA-E9F25350F807}"/>
    <cellStyle name="Normal 3 2 35 4 2" xfId="13775" xr:uid="{CD41C4D0-1B30-4F9B-84CE-39E5F51993B4}"/>
    <cellStyle name="Normal 3 2 35 4 2 2" xfId="16420" xr:uid="{291D523F-043A-45EC-A10B-2D4D2C558DD1}"/>
    <cellStyle name="Normal 3 2 35 4 3" xfId="16419" xr:uid="{520F977C-1033-4BB7-9937-FDFD46D143C8}"/>
    <cellStyle name="Normal 3 2 35 5" xfId="13776" xr:uid="{72366811-4C01-4585-9C3B-719094FB34F9}"/>
    <cellStyle name="Normal 3 2 35 5 2" xfId="16421" xr:uid="{C10202D7-23DD-4B6C-AB9D-6FE0C9D393D1}"/>
    <cellStyle name="Normal 3 2 35 6" xfId="14843" xr:uid="{1E160E0B-3D5F-4D05-B434-2FFFDE1E409F}"/>
    <cellStyle name="Normal 3 2 35 7" xfId="12197" xr:uid="{E2EF889B-ABB4-4596-9904-A403C8A1ECD5}"/>
    <cellStyle name="Normal 3 2 35 8" xfId="17561" xr:uid="{8667B048-F01E-4C0E-B7B8-9E42CB32196F}"/>
    <cellStyle name="Normal 3 2 36" xfId="480" xr:uid="{BC9782F9-AECD-4D47-8027-0A2DCC7A9003}"/>
    <cellStyle name="Normal 3 2 36 2" xfId="924" xr:uid="{77E12073-13F5-47F6-89F9-86631AB9249F}"/>
    <cellStyle name="Normal 3 2 36 2 2" xfId="13778" xr:uid="{5722CB4D-E25A-4563-90EF-FE022B566B46}"/>
    <cellStyle name="Normal 3 2 36 2 2 2" xfId="13779" xr:uid="{7E082DFC-58B8-427C-9A62-52768E7A04CF}"/>
    <cellStyle name="Normal 3 2 36 2 2 2 2" xfId="13780" xr:uid="{8DDE02D7-0946-4CD3-9FB8-F1702DEF6857}"/>
    <cellStyle name="Normal 3 2 36 2 2 2 2 2" xfId="16425" xr:uid="{47B2E90F-1474-41B1-9CEE-3232D95EC86A}"/>
    <cellStyle name="Normal 3 2 36 2 2 2 3" xfId="16424" xr:uid="{74C2D21B-30CD-4363-929D-F4D28A521876}"/>
    <cellStyle name="Normal 3 2 36 2 2 3" xfId="13781" xr:uid="{1335334E-8174-49C9-AA19-BA7EB4F27265}"/>
    <cellStyle name="Normal 3 2 36 2 2 3 2" xfId="16426" xr:uid="{A75EED33-B118-4129-93F6-0D7EC5F16EDB}"/>
    <cellStyle name="Normal 3 2 36 2 2 4" xfId="16423" xr:uid="{7D0E8F00-E631-4414-BEC5-CF8495A16686}"/>
    <cellStyle name="Normal 3 2 36 2 3" xfId="13782" xr:uid="{C001CA45-ECB1-486B-B34B-CA3A42F30969}"/>
    <cellStyle name="Normal 3 2 36 2 3 2" xfId="13783" xr:uid="{3F50FBA8-BD1A-44C5-AA35-EB1EF0EE65D1}"/>
    <cellStyle name="Normal 3 2 36 2 3 2 2" xfId="16428" xr:uid="{19EE0D5A-4495-4C69-A84A-DC2D22E0CAAB}"/>
    <cellStyle name="Normal 3 2 36 2 3 3" xfId="16427" xr:uid="{EF4F4F86-9602-49BD-AC9B-07250B603C6B}"/>
    <cellStyle name="Normal 3 2 36 2 4" xfId="13784" xr:uid="{865EF99C-0261-4DDA-BEFC-572CA81CE2FF}"/>
    <cellStyle name="Normal 3 2 36 2 4 2" xfId="16429" xr:uid="{9A3C8CE1-D9F4-4E85-96B3-115F3ABA0988}"/>
    <cellStyle name="Normal 3 2 36 2 5" xfId="16422" xr:uid="{2C027D84-49C2-42AB-8BF8-70F1EBAC8D1C}"/>
    <cellStyle name="Normal 3 2 36 2 6" xfId="13777" xr:uid="{89DB8765-DBCD-4F88-857E-ED6AEBBB2075}"/>
    <cellStyle name="Normal 3 2 36 2 7" xfId="17840" xr:uid="{6BC75CBF-257E-403B-94FF-FE318C927E82}"/>
    <cellStyle name="Normal 3 2 36 3" xfId="13785" xr:uid="{3CFDDF18-A646-4161-AC94-505036CD4FEB}"/>
    <cellStyle name="Normal 3 2 36 3 2" xfId="13786" xr:uid="{DCCEF91D-5A31-4192-A694-BE272364E1A0}"/>
    <cellStyle name="Normal 3 2 36 3 2 2" xfId="13787" xr:uid="{9B9D3F9E-4A19-4B71-BFAB-2286762D0311}"/>
    <cellStyle name="Normal 3 2 36 3 2 2 2" xfId="16432" xr:uid="{52E2F0C7-9DB7-445C-AF3C-B0CB86E0156F}"/>
    <cellStyle name="Normal 3 2 36 3 2 3" xfId="16431" xr:uid="{FA34BC6D-2E6B-4733-89C7-37288AD1E831}"/>
    <cellStyle name="Normal 3 2 36 3 3" xfId="13788" xr:uid="{4C18D8BA-3749-4319-8351-CF8CFA8BBA11}"/>
    <cellStyle name="Normal 3 2 36 3 3 2" xfId="16433" xr:uid="{F6A2CC14-DB55-469C-9AAE-66831390CB5D}"/>
    <cellStyle name="Normal 3 2 36 3 4" xfId="16430" xr:uid="{96A7E6C5-BBFA-44C9-B16D-A76A75862594}"/>
    <cellStyle name="Normal 3 2 36 4" xfId="13789" xr:uid="{E13258BE-8A80-400C-BB11-1C9114616F14}"/>
    <cellStyle name="Normal 3 2 36 4 2" xfId="13790" xr:uid="{C484DF21-AE54-493C-BFC8-5E76DBB0575F}"/>
    <cellStyle name="Normal 3 2 36 4 2 2" xfId="16435" xr:uid="{599A98F0-75F5-408A-88C5-75B0BB0ABD8B}"/>
    <cellStyle name="Normal 3 2 36 4 3" xfId="16434" xr:uid="{9165CB5C-5B98-4CCA-BA33-4182932A2C32}"/>
    <cellStyle name="Normal 3 2 36 5" xfId="13791" xr:uid="{21FD6BA8-910B-4B95-BB12-14E7866438DE}"/>
    <cellStyle name="Normal 3 2 36 5 2" xfId="16436" xr:uid="{4C81F357-891A-4E4D-9050-5EA74AD5BF37}"/>
    <cellStyle name="Normal 3 2 36 6" xfId="14844" xr:uid="{6D4A9063-ED5B-4FD4-97FA-97BCDDFDF5CF}"/>
    <cellStyle name="Normal 3 2 36 7" xfId="12198" xr:uid="{4AF4B4D1-8DC0-4189-B8DD-7830CA40B1A4}"/>
    <cellStyle name="Normal 3 2 36 8" xfId="17562" xr:uid="{7ABFA344-9130-4E35-ACE5-9629F2DAC613}"/>
    <cellStyle name="Normal 3 2 37" xfId="481" xr:uid="{14619D1C-D045-494F-8273-07E4B88521F6}"/>
    <cellStyle name="Normal 3 2 37 2" xfId="925" xr:uid="{10E53296-BBDA-4F2F-A7A1-06B9CB60B822}"/>
    <cellStyle name="Normal 3 2 37 2 2" xfId="13793" xr:uid="{0FA34741-BD9A-49B0-A2D7-E77C8B87F677}"/>
    <cellStyle name="Normal 3 2 37 2 2 2" xfId="13794" xr:uid="{325EA549-7CBB-47E9-A659-9FE3B494E61D}"/>
    <cellStyle name="Normal 3 2 37 2 2 2 2" xfId="13795" xr:uid="{44AF5AC7-0267-4C9F-B999-D15A2B3D635A}"/>
    <cellStyle name="Normal 3 2 37 2 2 2 2 2" xfId="16440" xr:uid="{B16E10C4-F85C-496E-8475-81E5EF03515C}"/>
    <cellStyle name="Normal 3 2 37 2 2 2 3" xfId="16439" xr:uid="{E5528569-EE33-49C0-AF69-F1CE9F8DF93F}"/>
    <cellStyle name="Normal 3 2 37 2 2 3" xfId="13796" xr:uid="{3ADABA31-6165-43AB-9D26-5F4B1AB01496}"/>
    <cellStyle name="Normal 3 2 37 2 2 3 2" xfId="16441" xr:uid="{473342F8-6E1A-482E-BDF7-EA25FF7D2B0D}"/>
    <cellStyle name="Normal 3 2 37 2 2 4" xfId="16438" xr:uid="{EA3FCF2C-5434-49E5-8169-FC500342C332}"/>
    <cellStyle name="Normal 3 2 37 2 3" xfId="13797" xr:uid="{FD3806DD-8C7E-4374-A644-DFA11E276E63}"/>
    <cellStyle name="Normal 3 2 37 2 3 2" xfId="13798" xr:uid="{CF1EBC31-34E6-4D23-8947-D302AB87A32C}"/>
    <cellStyle name="Normal 3 2 37 2 3 2 2" xfId="16443" xr:uid="{9B644DAB-7BA0-4EFE-8130-24E9C8B02544}"/>
    <cellStyle name="Normal 3 2 37 2 3 3" xfId="16442" xr:uid="{227DAB31-7234-454E-B912-0EF869F50451}"/>
    <cellStyle name="Normal 3 2 37 2 4" xfId="13799" xr:uid="{C98F3049-0EE6-4463-B908-7CEFCAB46E19}"/>
    <cellStyle name="Normal 3 2 37 2 4 2" xfId="16444" xr:uid="{DBE47D2A-9E87-480D-8C7A-17598EB1F4B5}"/>
    <cellStyle name="Normal 3 2 37 2 5" xfId="16437" xr:uid="{542F46F5-910C-40B0-9996-B24AA8465AAA}"/>
    <cellStyle name="Normal 3 2 37 2 6" xfId="13792" xr:uid="{C7964905-17F6-4A1B-8F15-56A1D9C2D486}"/>
    <cellStyle name="Normal 3 2 37 2 7" xfId="17841" xr:uid="{2959508C-DF73-4A04-B1E3-BC45924FE7AF}"/>
    <cellStyle name="Normal 3 2 37 3" xfId="13800" xr:uid="{991F67C4-6930-4C10-AE56-A21E689BAEB0}"/>
    <cellStyle name="Normal 3 2 37 3 2" xfId="13801" xr:uid="{61CBBDEC-1151-4132-B749-0E1C653D4590}"/>
    <cellStyle name="Normal 3 2 37 3 2 2" xfId="13802" xr:uid="{9637ABCE-C426-4526-99B5-268EF2E42EE8}"/>
    <cellStyle name="Normal 3 2 37 3 2 2 2" xfId="16447" xr:uid="{C7208ECB-2C7E-450B-B9DC-910494B99958}"/>
    <cellStyle name="Normal 3 2 37 3 2 3" xfId="16446" xr:uid="{8BB880A7-AA84-4C32-BE74-C2F7D2DF3EE5}"/>
    <cellStyle name="Normal 3 2 37 3 3" xfId="13803" xr:uid="{3D469116-7F60-4F53-AC9E-74E7CAA0E2E2}"/>
    <cellStyle name="Normal 3 2 37 3 3 2" xfId="16448" xr:uid="{778692E4-ADE6-4E80-A83F-DB89FA29A971}"/>
    <cellStyle name="Normal 3 2 37 3 4" xfId="16445" xr:uid="{F4E24489-645A-4B95-96B1-0F3F062F45B2}"/>
    <cellStyle name="Normal 3 2 37 4" xfId="13804" xr:uid="{7610E70F-D314-488D-9052-2D6E86A020DB}"/>
    <cellStyle name="Normal 3 2 37 4 2" xfId="13805" xr:uid="{007080D1-CCD4-4BDA-8529-50A790FD1772}"/>
    <cellStyle name="Normal 3 2 37 4 2 2" xfId="16450" xr:uid="{0F8F6207-38F1-4174-9A6A-A7C714DC9718}"/>
    <cellStyle name="Normal 3 2 37 4 3" xfId="16449" xr:uid="{B9617485-F853-4FBC-BCCC-F7E09C9DE4F1}"/>
    <cellStyle name="Normal 3 2 37 5" xfId="13806" xr:uid="{4CDD1787-A8A7-4194-BE2E-9D58003E6DC3}"/>
    <cellStyle name="Normal 3 2 37 5 2" xfId="16451" xr:uid="{37696538-A3FA-4AD2-826D-6228F35C7723}"/>
    <cellStyle name="Normal 3 2 37 6" xfId="14845" xr:uid="{A530F58F-8B36-4157-8D7C-1EE70583254D}"/>
    <cellStyle name="Normal 3 2 37 7" xfId="12199" xr:uid="{BCBBDF0D-82A6-4D86-91BC-1C660F52219C}"/>
    <cellStyle name="Normal 3 2 37 8" xfId="17563" xr:uid="{D1A4B024-BEEF-487B-BD37-35974D5C2178}"/>
    <cellStyle name="Normal 3 2 38" xfId="482" xr:uid="{2E5592BE-57B1-4BA0-AB58-F84E3B0BF5D3}"/>
    <cellStyle name="Normal 3 2 38 2" xfId="926" xr:uid="{3A852D94-73F3-416B-8B80-304536FFA987}"/>
    <cellStyle name="Normal 3 2 38 2 2" xfId="13808" xr:uid="{59A6BE3C-B336-46EC-9412-96FFFEAD74BF}"/>
    <cellStyle name="Normal 3 2 38 2 2 2" xfId="13809" xr:uid="{D36D5528-CE94-4902-9FA4-BFB9E2B2333F}"/>
    <cellStyle name="Normal 3 2 38 2 2 2 2" xfId="13810" xr:uid="{8D6C362C-ED94-4584-BB5F-8CFEDEC249A0}"/>
    <cellStyle name="Normal 3 2 38 2 2 2 2 2" xfId="16455" xr:uid="{01B0D2FA-1CED-43EB-A394-186B833F54C3}"/>
    <cellStyle name="Normal 3 2 38 2 2 2 3" xfId="16454" xr:uid="{A57B89C8-EA8F-47A9-8EFF-898561A01881}"/>
    <cellStyle name="Normal 3 2 38 2 2 3" xfId="13811" xr:uid="{DE2AEAC5-93B5-48CF-BD03-DAE2B1455D0C}"/>
    <cellStyle name="Normal 3 2 38 2 2 3 2" xfId="16456" xr:uid="{8DBC0E8C-221D-43E4-9A88-468493A915BA}"/>
    <cellStyle name="Normal 3 2 38 2 2 4" xfId="16453" xr:uid="{995DE1D8-A235-4203-B2F1-858DD554F310}"/>
    <cellStyle name="Normal 3 2 38 2 3" xfId="13812" xr:uid="{91BBD527-4BFE-43E3-B2E5-5498778C1FBD}"/>
    <cellStyle name="Normal 3 2 38 2 3 2" xfId="13813" xr:uid="{9B42BE22-A1E5-40E1-A821-091772FA8594}"/>
    <cellStyle name="Normal 3 2 38 2 3 2 2" xfId="16458" xr:uid="{46DB1868-CF4B-4112-BA0F-BFF77D44881D}"/>
    <cellStyle name="Normal 3 2 38 2 3 3" xfId="16457" xr:uid="{7B3E3CAC-28E9-4142-A080-AFE65BDD3106}"/>
    <cellStyle name="Normal 3 2 38 2 4" xfId="13814" xr:uid="{2E07D172-AF5B-41EA-934B-703E6278CF60}"/>
    <cellStyle name="Normal 3 2 38 2 4 2" xfId="16459" xr:uid="{7303FB43-0B2D-4AEA-B984-3AE2C2197907}"/>
    <cellStyle name="Normal 3 2 38 2 5" xfId="16452" xr:uid="{7C2683A5-7946-42E1-9D87-3AD8743D7314}"/>
    <cellStyle name="Normal 3 2 38 2 6" xfId="13807" xr:uid="{8BACA030-A47B-423F-BF5E-A21D2F711559}"/>
    <cellStyle name="Normal 3 2 38 2 7" xfId="17842" xr:uid="{3BDDADBF-7247-45F0-BA36-6BF882A184D3}"/>
    <cellStyle name="Normal 3 2 38 3" xfId="13815" xr:uid="{A7FFAB47-0833-4764-86E5-D09E39C59895}"/>
    <cellStyle name="Normal 3 2 38 3 2" xfId="13816" xr:uid="{38A1DA9A-B39D-4396-AFBC-C77468FCA468}"/>
    <cellStyle name="Normal 3 2 38 3 2 2" xfId="13817" xr:uid="{AE64AB65-8FBC-4516-9DA0-EB4D176E00C4}"/>
    <cellStyle name="Normal 3 2 38 3 2 2 2" xfId="16462" xr:uid="{873E4469-D078-4FBB-A483-575413D96BD5}"/>
    <cellStyle name="Normal 3 2 38 3 2 3" xfId="16461" xr:uid="{ECC8EC65-1D11-4B1A-8506-262C994DAB68}"/>
    <cellStyle name="Normal 3 2 38 3 3" xfId="13818" xr:uid="{A4595E59-E58F-4F92-8885-F0D13B896505}"/>
    <cellStyle name="Normal 3 2 38 3 3 2" xfId="16463" xr:uid="{C7CCB684-641F-493F-A675-5F4172E78FC7}"/>
    <cellStyle name="Normal 3 2 38 3 4" xfId="16460" xr:uid="{6EFB1D32-B43A-4215-B2F0-1CC165117CBA}"/>
    <cellStyle name="Normal 3 2 38 4" xfId="13819" xr:uid="{6495BC1B-E091-4589-9E8F-8D61FB0307BA}"/>
    <cellStyle name="Normal 3 2 38 4 2" xfId="13820" xr:uid="{0EF28386-192C-4BFE-A2C0-8F7ED1DDDE2A}"/>
    <cellStyle name="Normal 3 2 38 4 2 2" xfId="16465" xr:uid="{DDE53C25-232A-4721-94BC-FD99F79F5F19}"/>
    <cellStyle name="Normal 3 2 38 4 3" xfId="16464" xr:uid="{62F475AA-25DC-4C67-BBDB-1458714B3133}"/>
    <cellStyle name="Normal 3 2 38 5" xfId="13821" xr:uid="{92F37E68-22F9-4A58-BAFA-525DAE9571E2}"/>
    <cellStyle name="Normal 3 2 38 5 2" xfId="16466" xr:uid="{3872BC5F-3800-4375-91C8-7ABABBA7EEE1}"/>
    <cellStyle name="Normal 3 2 38 6" xfId="14846" xr:uid="{8DD78B3F-AA03-41C1-8695-144CE46640C9}"/>
    <cellStyle name="Normal 3 2 38 7" xfId="12200" xr:uid="{B61AD818-BAF4-4A0F-AB47-87C40198ACCD}"/>
    <cellStyle name="Normal 3 2 38 8" xfId="17564" xr:uid="{1CD3719C-263B-4C6A-A694-3C7A27B969ED}"/>
    <cellStyle name="Normal 3 2 39" xfId="483" xr:uid="{132F39DB-F5D6-4B09-8633-64D54EBF9E17}"/>
    <cellStyle name="Normal 3 2 39 2" xfId="927" xr:uid="{AE13D781-DCDA-41F8-98DA-D612FB95A99E}"/>
    <cellStyle name="Normal 3 2 39 2 2" xfId="13823" xr:uid="{A42B297F-2CE4-4989-9209-16BDD2B6F90B}"/>
    <cellStyle name="Normal 3 2 39 2 2 2" xfId="13824" xr:uid="{97A33626-3072-484D-89C6-73D10B1EAE30}"/>
    <cellStyle name="Normal 3 2 39 2 2 2 2" xfId="13825" xr:uid="{256B6D22-166F-45C7-85C5-3733105014A8}"/>
    <cellStyle name="Normal 3 2 39 2 2 2 2 2" xfId="16470" xr:uid="{53C331C6-F46E-4332-BEC7-E00171A74A30}"/>
    <cellStyle name="Normal 3 2 39 2 2 2 3" xfId="16469" xr:uid="{68E84CA7-47D8-451F-BA4F-18494D234B3E}"/>
    <cellStyle name="Normal 3 2 39 2 2 3" xfId="13826" xr:uid="{35C07229-EDDA-4E5E-AFB2-5DE567C938AC}"/>
    <cellStyle name="Normal 3 2 39 2 2 3 2" xfId="16471" xr:uid="{F8037DF7-9E10-4BFA-AFAB-1696699B5CF3}"/>
    <cellStyle name="Normal 3 2 39 2 2 4" xfId="16468" xr:uid="{E532421C-1210-481E-8FDB-234F0A6F0557}"/>
    <cellStyle name="Normal 3 2 39 2 3" xfId="13827" xr:uid="{9DB7FAC5-20C2-420D-A297-FFAF9D442D0D}"/>
    <cellStyle name="Normal 3 2 39 2 3 2" xfId="13828" xr:uid="{43E80CF9-C6A1-460C-B74F-C08CE64ADE02}"/>
    <cellStyle name="Normal 3 2 39 2 3 2 2" xfId="16473" xr:uid="{6A677410-9FC2-4032-96F8-D20D2E5056A5}"/>
    <cellStyle name="Normal 3 2 39 2 3 3" xfId="16472" xr:uid="{31DA3BFC-BDDB-4126-A2C8-2C1FC12BAFA0}"/>
    <cellStyle name="Normal 3 2 39 2 4" xfId="13829" xr:uid="{941AFAF2-2845-41FE-9998-140B2AA1D710}"/>
    <cellStyle name="Normal 3 2 39 2 4 2" xfId="16474" xr:uid="{9F14731C-D97C-4524-8E53-FB42A58149BD}"/>
    <cellStyle name="Normal 3 2 39 2 5" xfId="16467" xr:uid="{7C2060A9-D982-4A23-8F03-DDB66494ABBA}"/>
    <cellStyle name="Normal 3 2 39 2 6" xfId="13822" xr:uid="{D56196AC-BEEF-4588-B276-846149E8DD5F}"/>
    <cellStyle name="Normal 3 2 39 2 7" xfId="17843" xr:uid="{F0052820-2DC7-4E24-9D16-72B0DD2D5686}"/>
    <cellStyle name="Normal 3 2 39 3" xfId="13830" xr:uid="{D08829CC-CF70-4A09-A8D6-22C1718C5046}"/>
    <cellStyle name="Normal 3 2 39 3 2" xfId="13831" xr:uid="{07654201-590E-4554-BA72-A07E55B6F0D0}"/>
    <cellStyle name="Normal 3 2 39 3 2 2" xfId="13832" xr:uid="{4A7F6964-6B55-4312-9024-1750A940B072}"/>
    <cellStyle name="Normal 3 2 39 3 2 2 2" xfId="16477" xr:uid="{307BBDE6-772B-4B3D-AA7E-343D49688A83}"/>
    <cellStyle name="Normal 3 2 39 3 2 3" xfId="16476" xr:uid="{BBF7470D-5BED-49F9-8FAD-940973559707}"/>
    <cellStyle name="Normal 3 2 39 3 3" xfId="13833" xr:uid="{40FAAE89-97C2-4BBC-BC03-7784C092DAFF}"/>
    <cellStyle name="Normal 3 2 39 3 3 2" xfId="16478" xr:uid="{2F1C0D38-3BEA-403C-BC83-38D415F0C429}"/>
    <cellStyle name="Normal 3 2 39 3 4" xfId="16475" xr:uid="{532C107E-5130-40CC-90FD-F11E0DAEF551}"/>
    <cellStyle name="Normal 3 2 39 4" xfId="13834" xr:uid="{FDC43F9F-1108-4BD1-982F-D17FCBED619A}"/>
    <cellStyle name="Normal 3 2 39 4 2" xfId="13835" xr:uid="{295CD2A5-31C5-4570-885D-E5588A6A904A}"/>
    <cellStyle name="Normal 3 2 39 4 2 2" xfId="16480" xr:uid="{C57BB786-ED27-4B5D-8859-B9DE6AC382B9}"/>
    <cellStyle name="Normal 3 2 39 4 3" xfId="16479" xr:uid="{EB86B76C-ABA4-4558-AED0-02CFD08C5D60}"/>
    <cellStyle name="Normal 3 2 39 5" xfId="13836" xr:uid="{7B3B4360-C227-4A5C-8B1C-0FE2F7CD3D74}"/>
    <cellStyle name="Normal 3 2 39 5 2" xfId="16481" xr:uid="{F75573D2-CABB-4C28-B5C9-AD0F4B5DD85E}"/>
    <cellStyle name="Normal 3 2 39 6" xfId="14847" xr:uid="{8B92D397-8DAC-4E06-B26A-E07FE111F970}"/>
    <cellStyle name="Normal 3 2 39 7" xfId="12201" xr:uid="{6E048E07-3A24-404C-964B-03C3CD346377}"/>
    <cellStyle name="Normal 3 2 39 8" xfId="17565" xr:uid="{8C97F507-322F-4BC6-B446-E49F6770825C}"/>
    <cellStyle name="Normal 3 2 4" xfId="484" xr:uid="{CB753BDC-778F-4ACA-BD14-45B398862B51}"/>
    <cellStyle name="Normal 3 2 4 10" xfId="12202" xr:uid="{A56C3B0F-A60D-467F-A6C4-8229A7E69805}"/>
    <cellStyle name="Normal 3 2 4 11" xfId="17566" xr:uid="{23F11EA4-C7C8-4BA7-B1FE-46E6D2442068}"/>
    <cellStyle name="Normal 3 2 4 2" xfId="928" xr:uid="{1E80C680-A8F2-4A26-8776-9C42BE32887B}"/>
    <cellStyle name="Normal 3 2 4 2 2" xfId="2377" xr:uid="{770EF88A-8443-4F88-8DE5-BE8628E2DFF5}"/>
    <cellStyle name="Normal 3 2 4 2 2 2" xfId="2965" xr:uid="{04DD8646-ABA2-4AE7-B315-BF317744B6CC}"/>
    <cellStyle name="Normal 3 2 4 2 2 2 2" xfId="3838" xr:uid="{53E452CE-5D5B-408F-A5CE-83114D7F4102}"/>
    <cellStyle name="Normal 3 2 4 2 2 2 2 2" xfId="5271" xr:uid="{BC5303FA-2EB7-42E3-A45E-BC2AF3122C2E}"/>
    <cellStyle name="Normal 3 2 4 2 2 2 2 2 2" xfId="8207" xr:uid="{AD0D80C0-0AC0-4EF1-818A-496E17211CB5}"/>
    <cellStyle name="Normal 3 2 4 2 2 2 2 2 2 2" xfId="23891" xr:uid="{4D6F127D-CE12-4A3C-9F79-C2BD727BA08B}"/>
    <cellStyle name="Normal 3 2 4 2 2 2 2 2 3" xfId="16485" xr:uid="{730E77CB-CCB2-463A-B3E7-BFAF93254A84}"/>
    <cellStyle name="Normal 3 2 4 2 2 2 2 2 4" xfId="20984" xr:uid="{FFBB5519-784E-4DCE-9F4E-551BFC2103D3}"/>
    <cellStyle name="Normal 3 2 4 2 2 2 2 3" xfId="6781" xr:uid="{C456CADC-2540-45B4-BC5A-8D4E103D3D5E}"/>
    <cellStyle name="Normal 3 2 4 2 2 2 2 3 2" xfId="22465" xr:uid="{17261F49-5028-4166-8DE4-716EF0ADCA86}"/>
    <cellStyle name="Normal 3 2 4 2 2 2 2 4" xfId="13840" xr:uid="{D74C315F-235D-45AF-B897-34E09B929386}"/>
    <cellStyle name="Normal 3 2 4 2 2 2 2 5" xfId="19557" xr:uid="{93582230-3D2B-497D-B3AD-3EA430076C5E}"/>
    <cellStyle name="Normal 3 2 4 2 2 2 3" xfId="4560" xr:uid="{97477067-0461-4194-94B0-76F0DA5ABB95}"/>
    <cellStyle name="Normal 3 2 4 2 2 2 3 2" xfId="7496" xr:uid="{005AE804-08F0-42BA-9DDC-CFC62747D90D}"/>
    <cellStyle name="Normal 3 2 4 2 2 2 3 2 2" xfId="23180" xr:uid="{D86A9037-F769-4005-B2CD-746E5E090058}"/>
    <cellStyle name="Normal 3 2 4 2 2 2 3 3" xfId="16484" xr:uid="{7C6E2E26-679D-4E05-AC4E-758FEB27DAB8}"/>
    <cellStyle name="Normal 3 2 4 2 2 2 3 4" xfId="20273" xr:uid="{48058108-C77A-4F39-AA6E-4B7A978BD704}"/>
    <cellStyle name="Normal 3 2 4 2 2 2 4" xfId="6070" xr:uid="{6F710743-49B8-4CD2-9B0B-CA82C3548010}"/>
    <cellStyle name="Normal 3 2 4 2 2 2 4 2" xfId="21754" xr:uid="{BE5EAC65-955D-46AA-B6D8-89A652BC8E74}"/>
    <cellStyle name="Normal 3 2 4 2 2 2 5" xfId="13839" xr:uid="{6B5CC133-274E-45CF-A586-7FD2A53DAB37}"/>
    <cellStyle name="Normal 3 2 4 2 2 2 6" xfId="18819" xr:uid="{4ABC7007-C7B6-44E8-99A9-A3F70965B72D}"/>
    <cellStyle name="Normal 3 2 4 2 2 3" xfId="3543" xr:uid="{F91C21C5-B940-4401-B3D4-B8C07F0201E9}"/>
    <cellStyle name="Normal 3 2 4 2 2 3 2" xfId="4978" xr:uid="{6E78B66D-B87C-42AE-8ABC-E9273F681C6A}"/>
    <cellStyle name="Normal 3 2 4 2 2 3 2 2" xfId="7914" xr:uid="{5D5C4DB0-4F57-4529-A261-532A6D3400A9}"/>
    <cellStyle name="Normal 3 2 4 2 2 3 2 2 2" xfId="23598" xr:uid="{BBAD97E3-695B-4392-82BC-8BF0FAA19CDD}"/>
    <cellStyle name="Normal 3 2 4 2 2 3 2 3" xfId="16486" xr:uid="{6934F887-68FB-4F78-A8EC-4E6AFE3547AB}"/>
    <cellStyle name="Normal 3 2 4 2 2 3 2 4" xfId="20691" xr:uid="{1A1D6223-0BD0-40E6-817F-8F6BA5FDD519}"/>
    <cellStyle name="Normal 3 2 4 2 2 3 3" xfId="6488" xr:uid="{88933A5B-B927-4964-A5B4-EE11A38BDD37}"/>
    <cellStyle name="Normal 3 2 4 2 2 3 3 2" xfId="22172" xr:uid="{BF8A4852-6EC1-4FAB-AF60-F962EDFFACF8}"/>
    <cellStyle name="Normal 3 2 4 2 2 3 4" xfId="13841" xr:uid="{7F1130E4-82A5-4CC1-9B24-172394143499}"/>
    <cellStyle name="Normal 3 2 4 2 2 3 5" xfId="19264" xr:uid="{1CC3DAAE-0431-4AB6-ACE7-85EB238DF113}"/>
    <cellStyle name="Normal 3 2 4 2 2 4" xfId="4267" xr:uid="{100270B5-6A56-4CBA-8EB4-27E60BDD20EA}"/>
    <cellStyle name="Normal 3 2 4 2 2 4 2" xfId="7203" xr:uid="{2EF0634F-005A-4AF5-A454-D8107A6CD438}"/>
    <cellStyle name="Normal 3 2 4 2 2 4 2 2" xfId="22887" xr:uid="{596514CF-70E5-4D43-AEEE-52D5D8AA4046}"/>
    <cellStyle name="Normal 3 2 4 2 2 4 3" xfId="16483" xr:uid="{CE545930-45C7-4BDE-BD02-07209CC25700}"/>
    <cellStyle name="Normal 3 2 4 2 2 4 4" xfId="19980" xr:uid="{A3325A11-CF4E-4DEB-B539-7DCBEF9F45A4}"/>
    <cellStyle name="Normal 3 2 4 2 2 5" xfId="5777" xr:uid="{83CB93C7-69BC-4F68-AE1E-05E2ED7EA070}"/>
    <cellStyle name="Normal 3 2 4 2 2 5 2" xfId="21461" xr:uid="{D711E178-04B7-4AAC-B212-336D07D11C3A}"/>
    <cellStyle name="Normal 3 2 4 2 2 6" xfId="13838" xr:uid="{773D0F6E-32CC-49AD-9B32-A5282F6BB32E}"/>
    <cellStyle name="Normal 3 2 4 2 2 7" xfId="18456" xr:uid="{6F0CEED7-6BD1-4423-978A-FFB9ACEE8416}"/>
    <cellStyle name="Normal 3 2 4 2 3" xfId="2836" xr:uid="{71533237-A52C-4839-A0E4-4D02EBD8033B}"/>
    <cellStyle name="Normal 3 2 4 2 3 2" xfId="3709" xr:uid="{BFBA94E1-2BF3-46D0-9D7C-A26F433D2EEA}"/>
    <cellStyle name="Normal 3 2 4 2 3 2 2" xfId="5142" xr:uid="{E04BD8D7-4FD7-46C1-8AB4-4411D032EAAF}"/>
    <cellStyle name="Normal 3 2 4 2 3 2 2 2" xfId="8078" xr:uid="{E72A98AC-0F35-42B0-9945-8BCE8DB16B4B}"/>
    <cellStyle name="Normal 3 2 4 2 3 2 2 2 2" xfId="23762" xr:uid="{1F7E50EF-1A64-4CB2-B06C-E1BBFC541835}"/>
    <cellStyle name="Normal 3 2 4 2 3 2 2 3" xfId="16488" xr:uid="{782C49DB-7A30-46E4-8FFD-AAC18282F33C}"/>
    <cellStyle name="Normal 3 2 4 2 3 2 2 4" xfId="20855" xr:uid="{5FD9AC4F-D815-46DC-817A-1C609128FB26}"/>
    <cellStyle name="Normal 3 2 4 2 3 2 3" xfId="6652" xr:uid="{A803F9F1-32F5-4700-96A5-4BB66D6B9A80}"/>
    <cellStyle name="Normal 3 2 4 2 3 2 3 2" xfId="22336" xr:uid="{2EF7616B-521F-4756-9A5E-94AD00A6F964}"/>
    <cellStyle name="Normal 3 2 4 2 3 2 4" xfId="13843" xr:uid="{9EFAA4A9-2310-4BFA-B49D-55F0264EF2BD}"/>
    <cellStyle name="Normal 3 2 4 2 3 2 5" xfId="19428" xr:uid="{25CD1281-5A51-44F6-8DDD-4900D3EB46CA}"/>
    <cellStyle name="Normal 3 2 4 2 3 3" xfId="4431" xr:uid="{B76714F0-9375-4C05-91A0-81A220B23942}"/>
    <cellStyle name="Normal 3 2 4 2 3 3 2" xfId="7367" xr:uid="{481386F4-FB18-403E-BA2C-91D6B15BB7D9}"/>
    <cellStyle name="Normal 3 2 4 2 3 3 2 2" xfId="23051" xr:uid="{982334E1-1B34-4198-883F-31E2DCA20BC3}"/>
    <cellStyle name="Normal 3 2 4 2 3 3 3" xfId="16487" xr:uid="{65E5850B-9214-480D-BACB-89EE3E9622DA}"/>
    <cellStyle name="Normal 3 2 4 2 3 3 4" xfId="20144" xr:uid="{AEBE4CD1-D343-4679-BAD2-8C0272E04FDB}"/>
    <cellStyle name="Normal 3 2 4 2 3 4" xfId="5941" xr:uid="{C5DE14AF-3098-4D78-9596-450A36CC99E5}"/>
    <cellStyle name="Normal 3 2 4 2 3 4 2" xfId="21625" xr:uid="{52EBD77A-592E-4E74-944D-276EFE00A8BF}"/>
    <cellStyle name="Normal 3 2 4 2 3 5" xfId="13842" xr:uid="{5A46A0C3-1C25-4A39-A554-A3CEAEF3DF51}"/>
    <cellStyle name="Normal 3 2 4 2 3 6" xfId="18690" xr:uid="{799E4BF2-52C8-47AF-885A-B4687C823716}"/>
    <cellStyle name="Normal 3 2 4 2 4" xfId="3414" xr:uid="{E93312F0-5F64-4B40-91BC-C820C2B2E8E4}"/>
    <cellStyle name="Normal 3 2 4 2 4 2" xfId="4849" xr:uid="{48555739-3009-42FA-B027-546948B54C53}"/>
    <cellStyle name="Normal 3 2 4 2 4 2 2" xfId="7785" xr:uid="{59B359C1-42EB-4E0F-B3CE-4C3E62BEA407}"/>
    <cellStyle name="Normal 3 2 4 2 4 2 2 2" xfId="23469" xr:uid="{77E0A289-F144-46C5-B1E7-FA8F28F23CB9}"/>
    <cellStyle name="Normal 3 2 4 2 4 2 3" xfId="16489" xr:uid="{A11968AA-63C2-4355-B3E9-A16E13EBCB93}"/>
    <cellStyle name="Normal 3 2 4 2 4 2 4" xfId="20562" xr:uid="{1D284EDE-8013-4B96-BE45-AAD59AC0C443}"/>
    <cellStyle name="Normal 3 2 4 2 4 3" xfId="6359" xr:uid="{028D8A62-F60B-4700-9837-8718C76BED7C}"/>
    <cellStyle name="Normal 3 2 4 2 4 3 2" xfId="22043" xr:uid="{8BD1A765-AAEF-4F76-AF28-791EF302B4FC}"/>
    <cellStyle name="Normal 3 2 4 2 4 4" xfId="13844" xr:uid="{0BADDE69-A80D-4015-8DB2-A11204FE6B79}"/>
    <cellStyle name="Normal 3 2 4 2 4 5" xfId="19135" xr:uid="{B02412CC-351B-46A5-8317-F9C692687E51}"/>
    <cellStyle name="Normal 3 2 4 2 5" xfId="4138" xr:uid="{0EEDEDA1-09E4-48E1-9438-C10D861FFA22}"/>
    <cellStyle name="Normal 3 2 4 2 5 2" xfId="7074" xr:uid="{EA60FE17-42D9-4F83-B414-DD0FF178887C}"/>
    <cellStyle name="Normal 3 2 4 2 5 2 2" xfId="22758" xr:uid="{C15C3A40-ED61-4F06-8709-4E790F3A9493}"/>
    <cellStyle name="Normal 3 2 4 2 5 3" xfId="16482" xr:uid="{81987E4C-E39A-40D3-AFEA-E84BB0C07447}"/>
    <cellStyle name="Normal 3 2 4 2 5 4" xfId="19851" xr:uid="{376CB107-2EDF-4B1D-AC20-AB3B82C2F43C}"/>
    <cellStyle name="Normal 3 2 4 2 6" xfId="5648" xr:uid="{55956B7C-F3ED-4BCC-8998-3169C5A0A5BD}"/>
    <cellStyle name="Normal 3 2 4 2 6 2" xfId="21332" xr:uid="{08147B66-73D5-4EBF-9C44-D79B9A88F1C0}"/>
    <cellStyle name="Normal 3 2 4 2 7" xfId="2231" xr:uid="{E688F10A-E7EB-48E3-B2F9-1AA42B41B9DE}"/>
    <cellStyle name="Normal 3 2 4 2 7 2" xfId="18323" xr:uid="{E3FC4106-6F95-41A3-BD3A-CC36BEE637D1}"/>
    <cellStyle name="Normal 3 2 4 2 8" xfId="13837" xr:uid="{31EFD016-79DD-46BC-996E-52F9774FC11B}"/>
    <cellStyle name="Normal 3 2 4 2 9" xfId="17844" xr:uid="{504C828A-888F-463D-9113-B912C7E78335}"/>
    <cellStyle name="Normal 3 2 4 3" xfId="2325" xr:uid="{714B2368-59ED-4860-AB4E-7821AADBBF8D}"/>
    <cellStyle name="Normal 3 2 4 3 2" xfId="2915" xr:uid="{DE9CF1A9-458B-4698-A0E7-7EB49F1DDE44}"/>
    <cellStyle name="Normal 3 2 4 3 2 2" xfId="3788" xr:uid="{C7A0B76B-4D34-42F0-A980-9E6BB0DF7906}"/>
    <cellStyle name="Normal 3 2 4 3 2 2 2" xfId="5221" xr:uid="{F7A6DBD8-8E93-4914-ABC5-92D00D3DBD2B}"/>
    <cellStyle name="Normal 3 2 4 3 2 2 2 2" xfId="8157" xr:uid="{E72D40C1-FDBD-4058-91BE-14D82F8FD4B1}"/>
    <cellStyle name="Normal 3 2 4 3 2 2 2 2 2" xfId="23841" xr:uid="{E2E62FCC-D820-4278-964A-019ED54A637F}"/>
    <cellStyle name="Normal 3 2 4 3 2 2 2 3" xfId="16492" xr:uid="{FB98B8B5-12DF-4102-9EE6-5C1942B44E02}"/>
    <cellStyle name="Normal 3 2 4 3 2 2 2 4" xfId="20934" xr:uid="{F59C3A27-BAD3-46C2-B9BE-4A64BC5A3F2C}"/>
    <cellStyle name="Normal 3 2 4 3 2 2 3" xfId="6731" xr:uid="{5759FDA1-6055-4C0B-A111-6FCA328172F0}"/>
    <cellStyle name="Normal 3 2 4 3 2 2 3 2" xfId="22415" xr:uid="{1D9F7407-6C3F-4B5B-86B3-3278246D375F}"/>
    <cellStyle name="Normal 3 2 4 3 2 2 4" xfId="13847" xr:uid="{7CA13F62-C132-42B6-AE62-81FEBB067D27}"/>
    <cellStyle name="Normal 3 2 4 3 2 2 5" xfId="19507" xr:uid="{95A14AEF-9F23-486C-9D06-DCE62F906225}"/>
    <cellStyle name="Normal 3 2 4 3 2 3" xfId="4510" xr:uid="{0C1482FC-0F70-4AE9-8C1D-715BE391C547}"/>
    <cellStyle name="Normal 3 2 4 3 2 3 2" xfId="7446" xr:uid="{349A0C6A-5C35-4655-98C0-E3CA41C812D0}"/>
    <cellStyle name="Normal 3 2 4 3 2 3 2 2" xfId="23130" xr:uid="{82860419-2900-46F4-B690-8AE57CE58212}"/>
    <cellStyle name="Normal 3 2 4 3 2 3 3" xfId="16491" xr:uid="{FE7BFD2F-9096-45E7-83E0-17C18A30B15F}"/>
    <cellStyle name="Normal 3 2 4 3 2 3 4" xfId="20223" xr:uid="{E488D367-FDF1-41A2-BB9C-3AB4BEBEC8D3}"/>
    <cellStyle name="Normal 3 2 4 3 2 4" xfId="6020" xr:uid="{A7A941D5-A5F1-4717-8840-F05187C5C0BA}"/>
    <cellStyle name="Normal 3 2 4 3 2 4 2" xfId="21704" xr:uid="{9DE759E5-819B-4A36-8F9F-9E567B5D4C0D}"/>
    <cellStyle name="Normal 3 2 4 3 2 5" xfId="13846" xr:uid="{64E9DC97-C31E-4BEA-B35A-93731435DDE5}"/>
    <cellStyle name="Normal 3 2 4 3 2 6" xfId="18769" xr:uid="{F72A072C-1F46-470A-A62C-2422120D192B}"/>
    <cellStyle name="Normal 3 2 4 3 3" xfId="3493" xr:uid="{24CB4136-CB47-4F62-B700-CC9F45BE2EBA}"/>
    <cellStyle name="Normal 3 2 4 3 3 2" xfId="4928" xr:uid="{64BA9248-FCE6-48AB-8E9E-FDEC2179B300}"/>
    <cellStyle name="Normal 3 2 4 3 3 2 2" xfId="7864" xr:uid="{C79DBDE2-1B3E-4122-8EDC-3C526727B572}"/>
    <cellStyle name="Normal 3 2 4 3 3 2 2 2" xfId="23548" xr:uid="{D649C125-4FD1-40DD-9519-5C28658D6D4B}"/>
    <cellStyle name="Normal 3 2 4 3 3 2 3" xfId="16493" xr:uid="{23F2A1B3-0A51-4940-8C07-613C795E55BE}"/>
    <cellStyle name="Normal 3 2 4 3 3 2 4" xfId="20641" xr:uid="{7E2DD617-7561-44BE-9D0D-60445317169C}"/>
    <cellStyle name="Normal 3 2 4 3 3 3" xfId="6438" xr:uid="{23FBDEF7-0450-4D92-978F-78CF010244A9}"/>
    <cellStyle name="Normal 3 2 4 3 3 3 2" xfId="22122" xr:uid="{28FAEAFF-A523-4AA7-AED8-90693AD74A66}"/>
    <cellStyle name="Normal 3 2 4 3 3 4" xfId="13848" xr:uid="{33F4FB7B-AA8C-4B75-B148-74266B2B1603}"/>
    <cellStyle name="Normal 3 2 4 3 3 5" xfId="19214" xr:uid="{C90BC555-D09B-4729-82C0-FED2EB08699E}"/>
    <cellStyle name="Normal 3 2 4 3 4" xfId="4217" xr:uid="{CF638D0F-0130-439B-8926-978A2028AD6D}"/>
    <cellStyle name="Normal 3 2 4 3 4 2" xfId="7153" xr:uid="{EA54B975-EC20-46D3-B070-13F1E09C0085}"/>
    <cellStyle name="Normal 3 2 4 3 4 2 2" xfId="22837" xr:uid="{6F8452B9-16E9-49C0-A4E1-F1612D67B320}"/>
    <cellStyle name="Normal 3 2 4 3 4 3" xfId="16490" xr:uid="{0ADCB306-89FD-48CE-8B5F-F1AEC44C259C}"/>
    <cellStyle name="Normal 3 2 4 3 4 4" xfId="19930" xr:uid="{F1CD0A5F-7D46-40E2-82C8-39566BCF6FFD}"/>
    <cellStyle name="Normal 3 2 4 3 5" xfId="5727" xr:uid="{2F76B91F-F72A-47DA-86D8-397BC1DDA172}"/>
    <cellStyle name="Normal 3 2 4 3 5 2" xfId="21411" xr:uid="{CB8FA03A-268E-43CA-8BB8-4ADDF4968297}"/>
    <cellStyle name="Normal 3 2 4 3 6" xfId="13845" xr:uid="{04266B8A-2901-4E95-8B6A-61BAA9469781}"/>
    <cellStyle name="Normal 3 2 4 3 7" xfId="18406" xr:uid="{C30F1BF8-7EB9-4DBC-BFD7-7E02BBEC79B5}"/>
    <cellStyle name="Normal 3 2 4 4" xfId="2738" xr:uid="{EB4F524A-D404-443F-8456-2F8DC4954B9A}"/>
    <cellStyle name="Normal 3 2 4 4 2" xfId="3641" xr:uid="{88EC7416-D80A-40CA-8A47-9D99D85A1BAB}"/>
    <cellStyle name="Normal 3 2 4 4 2 2" xfId="5074" xr:uid="{10520C0A-0D90-4ED4-B0C3-3E1571D68819}"/>
    <cellStyle name="Normal 3 2 4 4 2 2 2" xfId="8010" xr:uid="{485E4D96-957C-4194-8602-B1E6DA4BCF9D}"/>
    <cellStyle name="Normal 3 2 4 4 2 2 2 2" xfId="23694" xr:uid="{F543064C-1B5E-479C-83CB-052F50C36E0C}"/>
    <cellStyle name="Normal 3 2 4 4 2 2 3" xfId="16495" xr:uid="{88E74571-BB41-479F-A886-A0BCDE6BC4A1}"/>
    <cellStyle name="Normal 3 2 4 4 2 2 4" xfId="20787" xr:uid="{88264061-7BB4-4F0A-9E9F-864329C94434}"/>
    <cellStyle name="Normal 3 2 4 4 2 3" xfId="6584" xr:uid="{5FB4F7B2-9881-4D7D-A76B-E3501F2C6A91}"/>
    <cellStyle name="Normal 3 2 4 4 2 3 2" xfId="22268" xr:uid="{BBAD9FC0-F67A-4DD5-ADD8-BB55D80DCAE2}"/>
    <cellStyle name="Normal 3 2 4 4 2 4" xfId="13850" xr:uid="{56DC6EBB-4C25-4394-A260-26E35EC239B5}"/>
    <cellStyle name="Normal 3 2 4 4 2 5" xfId="19360" xr:uid="{9199F3C0-8468-4A2C-988C-94EA7B794D8B}"/>
    <cellStyle name="Normal 3 2 4 4 3" xfId="4363" xr:uid="{E2961FF2-2A84-4951-A866-4951232B3FC2}"/>
    <cellStyle name="Normal 3 2 4 4 3 2" xfId="7299" xr:uid="{B30D03A3-9A04-4E8D-9B92-198055CEC777}"/>
    <cellStyle name="Normal 3 2 4 4 3 2 2" xfId="22983" xr:uid="{DE792F30-D067-4007-8BEE-F4D8B6DD4ED9}"/>
    <cellStyle name="Normal 3 2 4 4 3 3" xfId="16494" xr:uid="{269452EC-ED8B-41F8-A459-14A189988B2C}"/>
    <cellStyle name="Normal 3 2 4 4 3 4" xfId="20076" xr:uid="{20816808-84C5-47D6-B68B-F4A2915DA6EC}"/>
    <cellStyle name="Normal 3 2 4 4 4" xfId="5873" xr:uid="{3FDF7C42-DE87-4748-B2FE-FFE3039933BA}"/>
    <cellStyle name="Normal 3 2 4 4 4 2" xfId="21557" xr:uid="{C3A01151-9CCA-40E4-BA54-92C0ABF23CB0}"/>
    <cellStyle name="Normal 3 2 4 4 5" xfId="13849" xr:uid="{E09EF6CB-74C5-429F-864C-1B2A5D032F89}"/>
    <cellStyle name="Normal 3 2 4 4 6" xfId="18615" xr:uid="{13507924-F6F9-42E3-B16E-98C614571575}"/>
    <cellStyle name="Normal 3 2 4 5" xfId="3333" xr:uid="{5821CB92-7CEA-41FE-BC46-14EBDEEB13F7}"/>
    <cellStyle name="Normal 3 2 4 5 2" xfId="4768" xr:uid="{C219EF21-4FA6-4602-9CCB-0070B11A507C}"/>
    <cellStyle name="Normal 3 2 4 5 2 2" xfId="7704" xr:uid="{CD2FEFD6-09FB-4DF6-B308-2767CAB67E03}"/>
    <cellStyle name="Normal 3 2 4 5 2 2 2" xfId="23388" xr:uid="{C0210C6A-A121-46A3-81FC-F973A16987E7}"/>
    <cellStyle name="Normal 3 2 4 5 2 3" xfId="16496" xr:uid="{54EBD147-EC1E-4A65-B9E5-6664450BAC69}"/>
    <cellStyle name="Normal 3 2 4 5 2 4" xfId="20481" xr:uid="{DC7354CE-14C6-4ECE-BA93-A1727ABBC108}"/>
    <cellStyle name="Normal 3 2 4 5 3" xfId="6278" xr:uid="{04D381F8-4F53-4BDA-B97F-0DA771226E83}"/>
    <cellStyle name="Normal 3 2 4 5 3 2" xfId="21962" xr:uid="{71F4D353-EFA0-4118-81BD-55376AAC3189}"/>
    <cellStyle name="Normal 3 2 4 5 4" xfId="13851" xr:uid="{0E5FDB5A-6353-4A0E-B606-98AAEA687758}"/>
    <cellStyle name="Normal 3 2 4 5 5" xfId="19054" xr:uid="{05A4688B-FA79-4976-859F-DC577428E44B}"/>
    <cellStyle name="Normal 3 2 4 6" xfId="4057" xr:uid="{6366DA90-8E1B-4713-8059-9E6955DC0FC3}"/>
    <cellStyle name="Normal 3 2 4 6 2" xfId="6993" xr:uid="{572C1F29-50BB-4B70-982E-10D26B5EABBE}"/>
    <cellStyle name="Normal 3 2 4 6 2 2" xfId="22677" xr:uid="{2EFAF8EA-CC9A-44F6-86FB-3164F6D8A5CE}"/>
    <cellStyle name="Normal 3 2 4 6 3" xfId="14848" xr:uid="{A3E74705-3FFB-41ED-AEB6-B5FC3C1E1FD5}"/>
    <cellStyle name="Normal 3 2 4 6 4" xfId="19770" xr:uid="{8CA8910E-5C22-440C-A18F-50225131CC82}"/>
    <cellStyle name="Normal 3 2 4 7" xfId="5567" xr:uid="{C934A04A-6CAD-4B23-86B7-FA892B225FC4}"/>
    <cellStyle name="Normal 3 2 4 7 2" xfId="21251" xr:uid="{FBB78629-6A3B-4FF8-ACB0-7627B44EE554}"/>
    <cellStyle name="Normal 3 2 4 8" xfId="11340" xr:uid="{5C50F8CD-5C33-468F-8AFF-0C9E8360AC87}"/>
    <cellStyle name="Normal 3 2 4 9" xfId="2083" xr:uid="{CC5E010B-D963-47F0-887F-8386071AAFBE}"/>
    <cellStyle name="Normal 3 2 4 9 2" xfId="18225" xr:uid="{12D0F788-40FC-4B9A-8359-DD4CC9E73EA7}"/>
    <cellStyle name="Normal 3 2 40" xfId="485" xr:uid="{3FF01D78-BBE4-483C-958F-3D733442116C}"/>
    <cellStyle name="Normal 3 2 40 2" xfId="929" xr:uid="{8EF6DFB5-733E-4EE4-A132-AF17EDA57D3A}"/>
    <cellStyle name="Normal 3 2 40 2 2" xfId="13853" xr:uid="{C00B982E-BC93-4B07-B746-5C35CC332314}"/>
    <cellStyle name="Normal 3 2 40 2 2 2" xfId="13854" xr:uid="{30D6AE44-B9EB-49AA-B27A-5DC9ECCC3447}"/>
    <cellStyle name="Normal 3 2 40 2 2 2 2" xfId="13855" xr:uid="{D998784C-17B6-4362-A849-EBA6B6FAF396}"/>
    <cellStyle name="Normal 3 2 40 2 2 2 2 2" xfId="16500" xr:uid="{11C6ADFF-0590-4AB8-9C69-F8E0EA240E78}"/>
    <cellStyle name="Normal 3 2 40 2 2 2 3" xfId="16499" xr:uid="{302F9AB8-5FA6-421C-AA63-5CFBCFDCB8C0}"/>
    <cellStyle name="Normal 3 2 40 2 2 3" xfId="13856" xr:uid="{63C15660-7ED0-4265-AB32-37AE4636B641}"/>
    <cellStyle name="Normal 3 2 40 2 2 3 2" xfId="16501" xr:uid="{18648AE4-05A5-4A2F-A9E2-CCCC4B6ADA1E}"/>
    <cellStyle name="Normal 3 2 40 2 2 4" xfId="16498" xr:uid="{7140E668-DD1C-4F50-8A01-FB91030A1EDE}"/>
    <cellStyle name="Normal 3 2 40 2 3" xfId="13857" xr:uid="{B0BB88BE-C3E2-4FF0-807E-A2E6235564DA}"/>
    <cellStyle name="Normal 3 2 40 2 3 2" xfId="13858" xr:uid="{646B4A87-8AC3-4598-B1EC-C7264E8C66F4}"/>
    <cellStyle name="Normal 3 2 40 2 3 2 2" xfId="16503" xr:uid="{067DF3E4-30FD-40D1-83B0-569673DC97CC}"/>
    <cellStyle name="Normal 3 2 40 2 3 3" xfId="16502" xr:uid="{E62D71DE-27D4-4F1D-A721-3E90D1216B26}"/>
    <cellStyle name="Normal 3 2 40 2 4" xfId="13859" xr:uid="{FEA79867-900A-4B91-B2A4-DC1C34808ADE}"/>
    <cellStyle name="Normal 3 2 40 2 4 2" xfId="16504" xr:uid="{8F4A7652-5F59-4D89-BB5B-3147329651C7}"/>
    <cellStyle name="Normal 3 2 40 2 5" xfId="16497" xr:uid="{2897D0BF-D5D4-4D75-8356-B20AE895D671}"/>
    <cellStyle name="Normal 3 2 40 2 6" xfId="13852" xr:uid="{F0D3FF71-811D-48AA-8629-0F00B8B70C20}"/>
    <cellStyle name="Normal 3 2 40 2 7" xfId="17845" xr:uid="{4A3C041A-40DA-4EC5-8C76-FB66B1C25460}"/>
    <cellStyle name="Normal 3 2 40 3" xfId="13860" xr:uid="{47DE8A75-DD7A-40ED-B659-710662EB3A89}"/>
    <cellStyle name="Normal 3 2 40 3 2" xfId="13861" xr:uid="{A87CB47B-1FFB-4BC4-A28D-ECBCB685428D}"/>
    <cellStyle name="Normal 3 2 40 3 2 2" xfId="13862" xr:uid="{31D237D2-5114-44D1-A784-CE1B4E45377C}"/>
    <cellStyle name="Normal 3 2 40 3 2 2 2" xfId="16507" xr:uid="{6D77768B-B093-43CC-89E0-E364F4EF6AB7}"/>
    <cellStyle name="Normal 3 2 40 3 2 3" xfId="16506" xr:uid="{81B88F9A-4517-44ED-9AE4-1D253584BFAD}"/>
    <cellStyle name="Normal 3 2 40 3 3" xfId="13863" xr:uid="{7FE4E16E-CE7A-43EA-8B35-BF911C720C71}"/>
    <cellStyle name="Normal 3 2 40 3 3 2" xfId="16508" xr:uid="{24DF0C2F-2FF1-47E8-8886-935D373D2912}"/>
    <cellStyle name="Normal 3 2 40 3 4" xfId="16505" xr:uid="{B937EC0E-DB17-45C2-B007-DB5F85574B52}"/>
    <cellStyle name="Normal 3 2 40 4" xfId="13864" xr:uid="{74DED773-DF35-46F1-98D2-2D486E26D0C3}"/>
    <cellStyle name="Normal 3 2 40 4 2" xfId="13865" xr:uid="{F68A16DC-CDDC-47A4-BAFB-F5EBA58D85F7}"/>
    <cellStyle name="Normal 3 2 40 4 2 2" xfId="16510" xr:uid="{71443A4F-55F1-4601-8512-4F95BF56F6A0}"/>
    <cellStyle name="Normal 3 2 40 4 3" xfId="16509" xr:uid="{747E1078-A798-4D84-A1AB-619E7B3028B3}"/>
    <cellStyle name="Normal 3 2 40 5" xfId="13866" xr:uid="{2B0F4A93-54EF-41F0-9AB9-EA1B2BA53465}"/>
    <cellStyle name="Normal 3 2 40 5 2" xfId="16511" xr:uid="{FE428458-61B4-418C-905E-42EA3C5C36F3}"/>
    <cellStyle name="Normal 3 2 40 6" xfId="14849" xr:uid="{6873DE2C-F5CB-4AFA-AFE9-3B1B0E701629}"/>
    <cellStyle name="Normal 3 2 40 7" xfId="12203" xr:uid="{89EDF341-114F-44AA-BFD9-5AB5962A0587}"/>
    <cellStyle name="Normal 3 2 40 8" xfId="17567" xr:uid="{2A925ABD-BAAD-4DD7-8568-040A5F09BB51}"/>
    <cellStyle name="Normal 3 2 41" xfId="895" xr:uid="{EA651C42-B9AC-47AB-8D77-7C2610866341}"/>
    <cellStyle name="Normal 3 2 41 2" xfId="13868" xr:uid="{A3D70612-322A-43AF-B523-98D6EA085B4E}"/>
    <cellStyle name="Normal 3 2 41 2 2" xfId="13869" xr:uid="{539FAC0A-FBD3-4ACE-A88F-9983957EAF76}"/>
    <cellStyle name="Normal 3 2 41 2 2 2" xfId="13870" xr:uid="{DF83F2B0-0763-4591-B4D8-8FA786B22F69}"/>
    <cellStyle name="Normal 3 2 41 2 2 2 2" xfId="16515" xr:uid="{CFE5403E-B6ED-49E9-85F0-0C1F1D833413}"/>
    <cellStyle name="Normal 3 2 41 2 2 3" xfId="16514" xr:uid="{4C17604D-B794-4B2D-A744-B2C6800A4E50}"/>
    <cellStyle name="Normal 3 2 41 2 3" xfId="13871" xr:uid="{3FD7F446-5815-480C-BE70-609A68D280EF}"/>
    <cellStyle name="Normal 3 2 41 2 3 2" xfId="16516" xr:uid="{A476C5C8-44C4-443A-9B05-168DBD774999}"/>
    <cellStyle name="Normal 3 2 41 2 4" xfId="16513" xr:uid="{CB0EA3D4-09E3-4060-9924-D09639A7DB34}"/>
    <cellStyle name="Normal 3 2 41 3" xfId="13872" xr:uid="{0C2F2730-E571-4B3C-8CCF-BE7EFD8129A5}"/>
    <cellStyle name="Normal 3 2 41 3 2" xfId="13873" xr:uid="{9D9888F5-0C92-4848-BD78-6FFF5CA6BE96}"/>
    <cellStyle name="Normal 3 2 41 3 2 2" xfId="16518" xr:uid="{AFE18488-2199-4806-976E-9E105C0D3CAF}"/>
    <cellStyle name="Normal 3 2 41 3 3" xfId="16517" xr:uid="{F3AB0CB5-962C-463E-BC73-3F3D7B765EED}"/>
    <cellStyle name="Normal 3 2 41 4" xfId="13874" xr:uid="{ADCC80EB-7713-4037-95ED-95C7ADF331A0}"/>
    <cellStyle name="Normal 3 2 41 4 2" xfId="16519" xr:uid="{CBC9E831-CC2E-419B-B377-1A4D56B19966}"/>
    <cellStyle name="Normal 3 2 41 5" xfId="16512" xr:uid="{3166591A-B56C-428B-BD4B-01A1E32F5A7B}"/>
    <cellStyle name="Normal 3 2 41 6" xfId="13867" xr:uid="{510DC1CF-1B31-4D1E-9252-B1A53822BC2A}"/>
    <cellStyle name="Normal 3 2 41 7" xfId="17811" xr:uid="{CC85981A-BC1E-4C16-ADF2-0987469D4F4E}"/>
    <cellStyle name="Normal 3 2 42" xfId="1124" xr:uid="{66F66BA2-4395-4125-91E4-5ED7C4B9457B}"/>
    <cellStyle name="Normal 3 2 42 2" xfId="13876" xr:uid="{124D617E-C7F7-47A9-BD73-2FDA0E8B33D6}"/>
    <cellStyle name="Normal 3 2 42 2 2" xfId="13877" xr:uid="{436A5702-8BAF-40C5-8610-63C916DF2069}"/>
    <cellStyle name="Normal 3 2 42 2 2 2" xfId="16522" xr:uid="{3538E75C-0757-4A78-863B-54AB83F65E86}"/>
    <cellStyle name="Normal 3 2 42 2 3" xfId="16521" xr:uid="{2ED2D47F-51A3-4C1E-8544-48FCEBAF7D44}"/>
    <cellStyle name="Normal 3 2 42 3" xfId="13878" xr:uid="{7F4821DE-79CA-48CA-A06C-F2AD06B3A936}"/>
    <cellStyle name="Normal 3 2 42 3 2" xfId="16523" xr:uid="{40E9A33B-5331-440F-B1E7-D6314763E426}"/>
    <cellStyle name="Normal 3 2 42 4" xfId="16520" xr:uid="{3AF45ED7-9B7B-47AA-A228-FC76AB6C25E8}"/>
    <cellStyle name="Normal 3 2 42 5" xfId="13875" xr:uid="{ECB2D79E-1797-4641-8445-46E11F60194A}"/>
    <cellStyle name="Normal 3 2 43" xfId="13879" xr:uid="{3E59E1A1-ABF8-4C76-923F-0E311D1CE48A}"/>
    <cellStyle name="Normal 3 2 43 2" xfId="13880" xr:uid="{BBEFEFF7-AD31-447F-BF0C-797BB0A6240D}"/>
    <cellStyle name="Normal 3 2 43 2 2" xfId="16525" xr:uid="{ED02D217-66F8-4828-BCB2-CC6172A36AA4}"/>
    <cellStyle name="Normal 3 2 43 3" xfId="16524" xr:uid="{0360B6AD-CF6B-4AA6-808F-E9CDBA1B67F1}"/>
    <cellStyle name="Normal 3 2 44" xfId="13881" xr:uid="{172A9592-5662-4658-93FA-7A099739D956}"/>
    <cellStyle name="Normal 3 2 44 2" xfId="16526" xr:uid="{814EE32D-FA8A-430E-9866-3004F91658E1}"/>
    <cellStyle name="Normal 3 2 45" xfId="14744" xr:uid="{EA76ED5A-57D1-4EBB-9AFF-A8C4F679E9B1}"/>
    <cellStyle name="Normal 3 2 45 2" xfId="17368" xr:uid="{DF8E9D75-E2C7-47AA-A3BB-E0B209B5A18C}"/>
    <cellStyle name="Normal 3 2 46" xfId="14758" xr:uid="{12461AFE-FF7C-43A9-AE49-379DBC461581}"/>
    <cellStyle name="Normal 3 2 46 2" xfId="17382" xr:uid="{334C310C-332B-4970-A7B6-055787A6EF49}"/>
    <cellStyle name="Normal 3 2 47" xfId="14815" xr:uid="{D69C1C92-E4D1-4CE6-9B2A-728E13FFAF76}"/>
    <cellStyle name="Normal 3 2 48" xfId="12169" xr:uid="{1D28EF8C-6274-4668-BB7A-8FE6EE6A48C0}"/>
    <cellStyle name="Normal 3 2 49" xfId="17533" xr:uid="{BB36B850-07D3-4EC4-A64D-272F8356BCAB}"/>
    <cellStyle name="Normal 3 2 5" xfId="486" xr:uid="{C4088324-D08B-402A-A425-2096F87BC54B}"/>
    <cellStyle name="Normal 3 2 5 2" xfId="930" xr:uid="{54C7AC11-CD15-4A64-ABB0-F83F2BC7A4CB}"/>
    <cellStyle name="Normal 3 2 5 2 2" xfId="13883" xr:uid="{E50DC997-D70B-4982-B386-E3DD1F1F6CA7}"/>
    <cellStyle name="Normal 3 2 5 2 2 2" xfId="13884" xr:uid="{CD646A63-3E73-49E0-B454-59BD54288808}"/>
    <cellStyle name="Normal 3 2 5 2 2 2 2" xfId="13885" xr:uid="{420EF718-6BDC-4451-B536-88B4EF695FF5}"/>
    <cellStyle name="Normal 3 2 5 2 2 2 2 2" xfId="16530" xr:uid="{2DC14308-7798-4F2A-A84B-37527076A1DD}"/>
    <cellStyle name="Normal 3 2 5 2 2 2 3" xfId="16529" xr:uid="{891070B1-B7F6-407A-BBDB-53733EDE902C}"/>
    <cellStyle name="Normal 3 2 5 2 2 3" xfId="13886" xr:uid="{66D877E6-7788-4738-8768-DCBFD0517337}"/>
    <cellStyle name="Normal 3 2 5 2 2 3 2" xfId="16531" xr:uid="{A652EE62-525A-4574-BB38-9698BD972C5F}"/>
    <cellStyle name="Normal 3 2 5 2 2 4" xfId="16528" xr:uid="{804A1E6B-D3A5-4EB9-81DC-ABBD3BE0016D}"/>
    <cellStyle name="Normal 3 2 5 2 3" xfId="13887" xr:uid="{0CA9739F-1D3C-4A75-8D8A-CF546F1F015C}"/>
    <cellStyle name="Normal 3 2 5 2 3 2" xfId="13888" xr:uid="{41341635-78AD-40F7-AF7C-4ADC9B333715}"/>
    <cellStyle name="Normal 3 2 5 2 3 2 2" xfId="16533" xr:uid="{32BA865B-538C-4A96-A699-3C678E94FF6E}"/>
    <cellStyle name="Normal 3 2 5 2 3 3" xfId="16532" xr:uid="{1BFE9871-FCF2-4C5A-965A-881BA01E298B}"/>
    <cellStyle name="Normal 3 2 5 2 4" xfId="13889" xr:uid="{28C31BF0-0C4E-42A1-A838-144E26FB7714}"/>
    <cellStyle name="Normal 3 2 5 2 4 2" xfId="16534" xr:uid="{518A5FC1-2116-4971-83BA-C06CE498E9FC}"/>
    <cellStyle name="Normal 3 2 5 2 5" xfId="16527" xr:uid="{C13094DA-6CF7-4C04-807D-02A491A355CA}"/>
    <cellStyle name="Normal 3 2 5 2 6" xfId="13882" xr:uid="{67C70EC0-314E-4EE8-A278-A97911CAFF95}"/>
    <cellStyle name="Normal 3 2 5 2 7" xfId="17846" xr:uid="{F3A1A351-1BA1-4CAC-A574-F17FF225D6D1}"/>
    <cellStyle name="Normal 3 2 5 3" xfId="2134" xr:uid="{74D705EA-8A77-43F6-BA58-B649175D6C4D}"/>
    <cellStyle name="Normal 3 2 5 3 2" xfId="13891" xr:uid="{F558A162-F6D0-446C-B076-A645B90E88DA}"/>
    <cellStyle name="Normal 3 2 5 3 2 2" xfId="13892" xr:uid="{6B3F3DD2-5D7A-409E-8C92-4A0C77DC1093}"/>
    <cellStyle name="Normal 3 2 5 3 2 2 2" xfId="16537" xr:uid="{AD1D8F44-9A0F-4566-9729-7FD4EE995003}"/>
    <cellStyle name="Normal 3 2 5 3 2 3" xfId="16536" xr:uid="{37DBE12E-5424-443D-A4A2-1F7346B6C479}"/>
    <cellStyle name="Normal 3 2 5 3 3" xfId="13893" xr:uid="{D07BBDD1-C5EA-42BD-AA48-19A1392A9214}"/>
    <cellStyle name="Normal 3 2 5 3 3 2" xfId="16538" xr:uid="{E77A0709-68BE-4594-9CC5-41BCD66F66D3}"/>
    <cellStyle name="Normal 3 2 5 3 4" xfId="16535" xr:uid="{9B023B7B-9416-48A8-8747-D785EFBD95BD}"/>
    <cellStyle name="Normal 3 2 5 3 5" xfId="13890" xr:uid="{5BF4BF72-402B-41F3-A6AB-49AE6C725B3F}"/>
    <cellStyle name="Normal 3 2 5 4" xfId="13894" xr:uid="{3C70F019-2759-430A-8441-35F1969F8758}"/>
    <cellStyle name="Normal 3 2 5 4 2" xfId="13895" xr:uid="{5D138F3B-C896-4271-801F-7C86BFA89E58}"/>
    <cellStyle name="Normal 3 2 5 4 2 2" xfId="16540" xr:uid="{CFC97076-80B0-40F8-9701-3BD5C89997ED}"/>
    <cellStyle name="Normal 3 2 5 4 3" xfId="16539" xr:uid="{D3122F56-D7E1-4C2E-99B1-F197DC03E7C2}"/>
    <cellStyle name="Normal 3 2 5 5" xfId="13896" xr:uid="{8EE00431-4847-4C44-9597-9E8F42B8B9E5}"/>
    <cellStyle name="Normal 3 2 5 5 2" xfId="16541" xr:uid="{AA328F61-61F9-4638-B2FD-266F825A146B}"/>
    <cellStyle name="Normal 3 2 5 6" xfId="14850" xr:uid="{15C20E78-43AE-4772-AEEE-A647A68A38F1}"/>
    <cellStyle name="Normal 3 2 5 7" xfId="12204" xr:uid="{2AE523E6-1823-43A1-B38B-64ECE0BD0C49}"/>
    <cellStyle name="Normal 3 2 5 8" xfId="17568" xr:uid="{0B87D238-EF33-4C2E-882E-7134D6972975}"/>
    <cellStyle name="Normal 3 2 6" xfId="487" xr:uid="{55E216CF-44F8-4FD5-87E1-EC631CC37BF3}"/>
    <cellStyle name="Normal 3 2 6 2" xfId="931" xr:uid="{5A04B9E1-6380-49A9-AE3B-CF90A5AC56FE}"/>
    <cellStyle name="Normal 3 2 6 2 2" xfId="2962" xr:uid="{65EE7818-0266-40B5-8A16-9B5053AF6B96}"/>
    <cellStyle name="Normal 3 2 6 2 2 2" xfId="3835" xr:uid="{F92F03A0-24AD-458F-A119-36025CD38183}"/>
    <cellStyle name="Normal 3 2 6 2 2 2 2" xfId="5268" xr:uid="{2264FBC8-3DF6-4351-839E-AEAB6133A0F7}"/>
    <cellStyle name="Normal 3 2 6 2 2 2 2 2" xfId="8204" xr:uid="{9F7D78F1-2BC2-4402-A092-A9A230184CDB}"/>
    <cellStyle name="Normal 3 2 6 2 2 2 2 2 2" xfId="16545" xr:uid="{37F12265-AC1A-4628-AB40-3D63FC85B8A5}"/>
    <cellStyle name="Normal 3 2 6 2 2 2 2 2 3" xfId="23888" xr:uid="{EFAEF91A-5BD3-400A-B999-F209690261D6}"/>
    <cellStyle name="Normal 3 2 6 2 2 2 2 3" xfId="13900" xr:uid="{A5DC4DBA-E0E3-4C1C-8623-BF4FD2BF0BD7}"/>
    <cellStyle name="Normal 3 2 6 2 2 2 2 4" xfId="20981" xr:uid="{ACE72DDC-7001-4251-BE89-4A54901A8CF9}"/>
    <cellStyle name="Normal 3 2 6 2 2 2 3" xfId="6778" xr:uid="{824D0FEC-5D74-42CE-B57A-35C66124256B}"/>
    <cellStyle name="Normal 3 2 6 2 2 2 3 2" xfId="16544" xr:uid="{989D286D-852A-4726-83AD-A1BDC0BBD136}"/>
    <cellStyle name="Normal 3 2 6 2 2 2 3 3" xfId="22462" xr:uid="{D58BDB3D-353A-4A7F-A531-1241A2FF7131}"/>
    <cellStyle name="Normal 3 2 6 2 2 2 4" xfId="13899" xr:uid="{7BDD879F-E258-4803-AE75-29452C78AA0B}"/>
    <cellStyle name="Normal 3 2 6 2 2 2 5" xfId="19554" xr:uid="{0CB62B2F-1938-4A29-9663-A5F42B8CBAA3}"/>
    <cellStyle name="Normal 3 2 6 2 2 3" xfId="4557" xr:uid="{4C158843-825B-4F1B-9301-A0F37E05DEB3}"/>
    <cellStyle name="Normal 3 2 6 2 2 3 2" xfId="7493" xr:uid="{7C416C67-1016-4E68-B754-A203CA1D2B33}"/>
    <cellStyle name="Normal 3 2 6 2 2 3 2 2" xfId="16546" xr:uid="{F76B358F-DAD2-4792-8A74-AAC45DDFE1EB}"/>
    <cellStyle name="Normal 3 2 6 2 2 3 2 3" xfId="23177" xr:uid="{C7E8EC4D-5379-4A3B-B0B8-15C2921D309E}"/>
    <cellStyle name="Normal 3 2 6 2 2 3 3" xfId="13901" xr:uid="{FCF1DD21-CA54-4A04-A67F-A0CE610A11DB}"/>
    <cellStyle name="Normal 3 2 6 2 2 3 4" xfId="20270" xr:uid="{8839E103-57F9-4061-BD76-02522D4B32D0}"/>
    <cellStyle name="Normal 3 2 6 2 2 4" xfId="6067" xr:uid="{FAAD2DFA-D9B6-42ED-9D2A-3CDB065A91E4}"/>
    <cellStyle name="Normal 3 2 6 2 2 4 2" xfId="16543" xr:uid="{B468331D-925E-416A-B819-FA5E4FE22D2B}"/>
    <cellStyle name="Normal 3 2 6 2 2 4 3" xfId="21751" xr:uid="{8AF9674A-5504-4A24-9BC7-B0C3B2F0012B}"/>
    <cellStyle name="Normal 3 2 6 2 2 5" xfId="13898" xr:uid="{6F16B4AD-0484-47C3-B9A3-4F4BD859C90E}"/>
    <cellStyle name="Normal 3 2 6 2 2 6" xfId="18816" xr:uid="{F6B36918-4969-470E-AB41-F6A70C333A5F}"/>
    <cellStyle name="Normal 3 2 6 2 3" xfId="3540" xr:uid="{D94A31A1-6A05-4D7E-994E-B37F4B4D725D}"/>
    <cellStyle name="Normal 3 2 6 2 3 2" xfId="4975" xr:uid="{B5E5E5D2-35C3-491C-A859-6580913ABCAD}"/>
    <cellStyle name="Normal 3 2 6 2 3 2 2" xfId="7911" xr:uid="{FDF2E499-AD6B-4985-8FED-0A1BCC19C3EA}"/>
    <cellStyle name="Normal 3 2 6 2 3 2 2 2" xfId="16548" xr:uid="{82FCBFB5-5E60-43F4-8911-7DDE54CB4ACD}"/>
    <cellStyle name="Normal 3 2 6 2 3 2 2 3" xfId="23595" xr:uid="{5C72E20E-9739-41F9-A28E-C57853C0C538}"/>
    <cellStyle name="Normal 3 2 6 2 3 2 3" xfId="13903" xr:uid="{6B579B2F-39AE-46D8-8C27-DA3BE9D758F1}"/>
    <cellStyle name="Normal 3 2 6 2 3 2 4" xfId="20688" xr:uid="{9B787C89-FB0D-43CE-9636-618740CCFA93}"/>
    <cellStyle name="Normal 3 2 6 2 3 3" xfId="6485" xr:uid="{9D3CC244-ED08-4774-8231-4C715A0CB9D8}"/>
    <cellStyle name="Normal 3 2 6 2 3 3 2" xfId="16547" xr:uid="{BF5A697A-CFAE-4F83-A352-390DCBA3A120}"/>
    <cellStyle name="Normal 3 2 6 2 3 3 3" xfId="22169" xr:uid="{44DF728B-29FC-40C7-9230-05B0B0FE84B1}"/>
    <cellStyle name="Normal 3 2 6 2 3 4" xfId="13902" xr:uid="{4DE52487-8A64-4E32-ACF9-4BBFA975102D}"/>
    <cellStyle name="Normal 3 2 6 2 3 5" xfId="19261" xr:uid="{0462F225-CDC1-4F64-AC59-DBEEB6D50F9C}"/>
    <cellStyle name="Normal 3 2 6 2 4" xfId="4264" xr:uid="{EE24FC35-29E1-40E8-8E8D-39054EF1D177}"/>
    <cellStyle name="Normal 3 2 6 2 4 2" xfId="7200" xr:uid="{6C3034DB-F097-44A5-8A0D-DBDF5F55FE4F}"/>
    <cellStyle name="Normal 3 2 6 2 4 2 2" xfId="16549" xr:uid="{159262FC-FB84-4A13-9973-D924006CE91D}"/>
    <cellStyle name="Normal 3 2 6 2 4 2 3" xfId="22884" xr:uid="{F05E8D8B-6412-4694-96A1-2C544975B7F7}"/>
    <cellStyle name="Normal 3 2 6 2 4 3" xfId="13904" xr:uid="{24FC65E5-8DB0-4F62-A1FE-AB324252CADA}"/>
    <cellStyle name="Normal 3 2 6 2 4 4" xfId="19977" xr:uid="{72B6C80E-67B3-40FB-9109-4EFF2C7A835B}"/>
    <cellStyle name="Normal 3 2 6 2 5" xfId="5774" xr:uid="{57D918BC-17A7-4BC8-8F21-7952A95F6340}"/>
    <cellStyle name="Normal 3 2 6 2 5 2" xfId="16542" xr:uid="{ED396E0A-E12B-48B4-90E4-B4FD051C6CA8}"/>
    <cellStyle name="Normal 3 2 6 2 5 3" xfId="21458" xr:uid="{36A15EEA-68CD-4FCD-8A94-D2DA111AA526}"/>
    <cellStyle name="Normal 3 2 6 2 6" xfId="2374" xr:uid="{F8253D13-3DF9-4E35-9F29-88B20B63D0E5}"/>
    <cellStyle name="Normal 3 2 6 2 6 2" xfId="18453" xr:uid="{DBFB1DE2-275B-4A82-ACAD-93F81C8081F8}"/>
    <cellStyle name="Normal 3 2 6 2 7" xfId="13897" xr:uid="{5C6DC0D1-C297-4B40-842D-655D1B6360D4}"/>
    <cellStyle name="Normal 3 2 6 2 8" xfId="17847" xr:uid="{9360F725-0A0A-4A28-A493-087FE7C9CFC1}"/>
    <cellStyle name="Normal 3 2 6 3" xfId="2833" xr:uid="{EDE5F28F-6AA1-4DD6-A64B-B871419AE570}"/>
    <cellStyle name="Normal 3 2 6 3 2" xfId="3706" xr:uid="{61B91773-AACB-4AB2-B0AF-FC488417CAB4}"/>
    <cellStyle name="Normal 3 2 6 3 2 2" xfId="5139" xr:uid="{2E4C19AF-D29A-44BA-81CF-E932751EC60B}"/>
    <cellStyle name="Normal 3 2 6 3 2 2 2" xfId="8075" xr:uid="{19586CEF-515B-4505-BCC7-39A492272244}"/>
    <cellStyle name="Normal 3 2 6 3 2 2 2 2" xfId="16552" xr:uid="{0FB43C47-8C22-43CB-B57B-E63AB5E39888}"/>
    <cellStyle name="Normal 3 2 6 3 2 2 2 3" xfId="23759" xr:uid="{30853133-0F06-4CE4-B2F2-DF2924D2EC60}"/>
    <cellStyle name="Normal 3 2 6 3 2 2 3" xfId="13907" xr:uid="{645519FC-7E0A-4315-AA9E-A514F26C3461}"/>
    <cellStyle name="Normal 3 2 6 3 2 2 4" xfId="20852" xr:uid="{951A03BA-E72A-49AF-AA7F-8F7BCF37A8F1}"/>
    <cellStyle name="Normal 3 2 6 3 2 3" xfId="6649" xr:uid="{98E89F97-CB53-4631-BEF7-0A18909E63D3}"/>
    <cellStyle name="Normal 3 2 6 3 2 3 2" xfId="16551" xr:uid="{482AE947-442C-49D9-BF6E-E8AC214BAF6B}"/>
    <cellStyle name="Normal 3 2 6 3 2 3 3" xfId="22333" xr:uid="{93D22AED-FCFC-4356-A9C2-F0290702FCD3}"/>
    <cellStyle name="Normal 3 2 6 3 2 4" xfId="13906" xr:uid="{6012CA10-DF3C-4FE1-9C7B-330586453EB8}"/>
    <cellStyle name="Normal 3 2 6 3 2 5" xfId="19425" xr:uid="{104E5AEF-4AB9-4A46-899A-79711E9CFC3E}"/>
    <cellStyle name="Normal 3 2 6 3 3" xfId="4428" xr:uid="{6D8F41B4-0FDC-46B5-ACCB-ED0A47BB18EF}"/>
    <cellStyle name="Normal 3 2 6 3 3 2" xfId="7364" xr:uid="{F9F6EE95-27E5-4BC5-9257-D627B4433A74}"/>
    <cellStyle name="Normal 3 2 6 3 3 2 2" xfId="16553" xr:uid="{AB72919A-679C-461F-83AB-AEB65F19AF6D}"/>
    <cellStyle name="Normal 3 2 6 3 3 2 3" xfId="23048" xr:uid="{594136D2-D376-49D8-8EA2-68CA81D1C67F}"/>
    <cellStyle name="Normal 3 2 6 3 3 3" xfId="13908" xr:uid="{838518E3-2878-4ED0-BF6E-5977F09DA36A}"/>
    <cellStyle name="Normal 3 2 6 3 3 4" xfId="20141" xr:uid="{6C49AFC4-E4D1-4DF0-ADE5-CBABAF13B602}"/>
    <cellStyle name="Normal 3 2 6 3 4" xfId="5938" xr:uid="{A28EDEDF-F201-4AD1-94EB-A206CF415E92}"/>
    <cellStyle name="Normal 3 2 6 3 4 2" xfId="16550" xr:uid="{0CC92285-9086-4A05-8882-D36450259FA2}"/>
    <cellStyle name="Normal 3 2 6 3 4 3" xfId="21622" xr:uid="{9F13ABFD-DFA2-4D87-AFC8-DC66BDEEF7AE}"/>
    <cellStyle name="Normal 3 2 6 3 5" xfId="13905" xr:uid="{6D75A54B-D409-432C-95F7-C04C363F45FB}"/>
    <cellStyle name="Normal 3 2 6 3 6" xfId="18687" xr:uid="{4E7AD861-4289-4A99-86E7-E59B21D32BAB}"/>
    <cellStyle name="Normal 3 2 6 4" xfId="3411" xr:uid="{470962E7-EE81-4293-8AC0-2AEDE10633E8}"/>
    <cellStyle name="Normal 3 2 6 4 2" xfId="4846" xr:uid="{2E214BF4-DBB2-4B49-A439-DF9FFBA881BD}"/>
    <cellStyle name="Normal 3 2 6 4 2 2" xfId="7782" xr:uid="{775BC64E-E63E-4467-A311-63E6D868990F}"/>
    <cellStyle name="Normal 3 2 6 4 2 2 2" xfId="16555" xr:uid="{45610131-F0B2-4AB8-BC70-68A9734C62FB}"/>
    <cellStyle name="Normal 3 2 6 4 2 2 3" xfId="23466" xr:uid="{19ACBA28-16EE-4302-B7D8-6EBDCEDF83A0}"/>
    <cellStyle name="Normal 3 2 6 4 2 3" xfId="13910" xr:uid="{5C3D58D5-4336-4E11-AB13-836044329309}"/>
    <cellStyle name="Normal 3 2 6 4 2 4" xfId="20559" xr:uid="{5E69249C-3EBC-42E7-B08D-4F70EF32454A}"/>
    <cellStyle name="Normal 3 2 6 4 3" xfId="6356" xr:uid="{32340FE2-707F-41D3-A186-3DD0BE878D52}"/>
    <cellStyle name="Normal 3 2 6 4 3 2" xfId="16554" xr:uid="{9275EB52-241A-4350-9BE8-FFF6195BB931}"/>
    <cellStyle name="Normal 3 2 6 4 3 3" xfId="22040" xr:uid="{BDA426A7-543E-4353-B1EC-B9D5F8E231C7}"/>
    <cellStyle name="Normal 3 2 6 4 4" xfId="13909" xr:uid="{420B65EC-0337-4057-98E3-2253D78F24FB}"/>
    <cellStyle name="Normal 3 2 6 4 5" xfId="19132" xr:uid="{8FC0992D-9D30-464F-ABB8-99A1968ABAE2}"/>
    <cellStyle name="Normal 3 2 6 5" xfId="4135" xr:uid="{F97313C4-BA3B-46F1-BD47-6908C46B184E}"/>
    <cellStyle name="Normal 3 2 6 5 2" xfId="7071" xr:uid="{63CC4AC8-BC6E-4474-BA5F-1F165AF45A9A}"/>
    <cellStyle name="Normal 3 2 6 5 2 2" xfId="16556" xr:uid="{41950503-71BE-450F-98E0-EEA66F41171E}"/>
    <cellStyle name="Normal 3 2 6 5 2 3" xfId="22755" xr:uid="{A0230EDD-79D5-44E1-ADB9-0C232435B22F}"/>
    <cellStyle name="Normal 3 2 6 5 3" xfId="13911" xr:uid="{35C1CEB2-93EA-4833-8258-846CA9C19219}"/>
    <cellStyle name="Normal 3 2 6 5 4" xfId="19848" xr:uid="{93E5CF89-153F-496D-9FBA-3C65C43AD0AA}"/>
    <cellStyle name="Normal 3 2 6 6" xfId="5645" xr:uid="{841D1403-95E7-49DE-AEEB-FB2834C67B78}"/>
    <cellStyle name="Normal 3 2 6 6 2" xfId="14851" xr:uid="{7F23DB2A-2653-4207-A9B0-4A7DB9A6FE41}"/>
    <cellStyle name="Normal 3 2 6 6 3" xfId="21329" xr:uid="{6857188C-6EDF-4C3E-A895-32A8D9F90DCD}"/>
    <cellStyle name="Normal 3 2 6 7" xfId="2228" xr:uid="{F712718F-60C8-4C60-8DA5-D82F448BEA5A}"/>
    <cellStyle name="Normal 3 2 6 7 2" xfId="18320" xr:uid="{117F3C34-C6C8-485E-B46B-C04BF35E1893}"/>
    <cellStyle name="Normal 3 2 6 8" xfId="12205" xr:uid="{CA42D20B-82C6-404C-A05C-2B725A95E98E}"/>
    <cellStyle name="Normal 3 2 6 9" xfId="17569" xr:uid="{07FB32E4-56CC-4238-A828-6E262F4C94DA}"/>
    <cellStyle name="Normal 3 2 7" xfId="488" xr:uid="{4B50A6A4-24FF-4DEE-8BFC-0BF456220C50}"/>
    <cellStyle name="Normal 3 2 7 2" xfId="932" xr:uid="{DE99BB2F-22F8-433C-A29B-F02CBCA99D3C}"/>
    <cellStyle name="Normal 3 2 7 2 2" xfId="3020" xr:uid="{0900DC2B-3C23-4869-83FB-9796D3C70BE4}"/>
    <cellStyle name="Normal 3 2 7 2 2 2" xfId="3884" xr:uid="{474EA4B4-554D-4795-A701-603566EEFA7B}"/>
    <cellStyle name="Normal 3 2 7 2 2 2 2" xfId="5317" xr:uid="{1BF9D2A5-65BA-4072-8CED-18B6EEB252DC}"/>
    <cellStyle name="Normal 3 2 7 2 2 2 2 2" xfId="8253" xr:uid="{69E84C67-6BBD-4C39-B359-222C316C5CFE}"/>
    <cellStyle name="Normal 3 2 7 2 2 2 2 2 2" xfId="16560" xr:uid="{BFFFC3B1-8A00-492B-8725-3125DC24C4E4}"/>
    <cellStyle name="Normal 3 2 7 2 2 2 2 2 3" xfId="23937" xr:uid="{15F42E63-B86D-4DA9-875B-A2E7C6A24E84}"/>
    <cellStyle name="Normal 3 2 7 2 2 2 2 3" xfId="13915" xr:uid="{54E66C10-F36E-49E0-A20F-A5CA2A923D15}"/>
    <cellStyle name="Normal 3 2 7 2 2 2 2 4" xfId="21030" xr:uid="{474713EA-6BB5-4A8F-B322-DF0618703AF7}"/>
    <cellStyle name="Normal 3 2 7 2 2 2 3" xfId="6827" xr:uid="{78E40571-40F2-497D-A3AB-2025F77B907C}"/>
    <cellStyle name="Normal 3 2 7 2 2 2 3 2" xfId="16559" xr:uid="{6FCD9C44-37B8-42E1-B58D-2BBA9B9EE991}"/>
    <cellStyle name="Normal 3 2 7 2 2 2 3 3" xfId="22511" xr:uid="{2419EBF2-414A-430D-84EB-B211FBAA4BA5}"/>
    <cellStyle name="Normal 3 2 7 2 2 2 4" xfId="13914" xr:uid="{49F8E195-E05F-4D5C-BFAD-778EFD1D8B0B}"/>
    <cellStyle name="Normal 3 2 7 2 2 2 5" xfId="19603" xr:uid="{F761E37A-F6A3-4B01-8D67-D614652C9EE2}"/>
    <cellStyle name="Normal 3 2 7 2 2 3" xfId="4606" xr:uid="{32106E0F-F84E-4B38-B711-A56B7857AA4F}"/>
    <cellStyle name="Normal 3 2 7 2 2 3 2" xfId="7542" xr:uid="{036823CD-681F-484C-9BCB-AF03856D7C68}"/>
    <cellStyle name="Normal 3 2 7 2 2 3 2 2" xfId="16561" xr:uid="{1B531C12-2A87-4B6B-9A8B-4D8B534FA3E3}"/>
    <cellStyle name="Normal 3 2 7 2 2 3 2 3" xfId="23226" xr:uid="{DEFFE6CC-D5A0-45DB-9496-E7C7DBF87945}"/>
    <cellStyle name="Normal 3 2 7 2 2 3 3" xfId="13916" xr:uid="{80535F6F-5357-4505-A25D-86A832ADF8BB}"/>
    <cellStyle name="Normal 3 2 7 2 2 3 4" xfId="20319" xr:uid="{91608DFB-B9A9-4961-BCDE-A1A6B4B6F130}"/>
    <cellStyle name="Normal 3 2 7 2 2 4" xfId="6116" xr:uid="{E56DD6B8-2686-4091-BDF2-14CF3EA7252F}"/>
    <cellStyle name="Normal 3 2 7 2 2 4 2" xfId="16558" xr:uid="{BEBA3C5E-9AB9-4E0D-9D4B-FB1CE4176168}"/>
    <cellStyle name="Normal 3 2 7 2 2 4 3" xfId="21800" xr:uid="{BC3DB847-11BF-4CEC-8357-F90B6F2AEBD5}"/>
    <cellStyle name="Normal 3 2 7 2 2 5" xfId="13913" xr:uid="{773F7C65-78BA-445E-8890-17C0A83544D2}"/>
    <cellStyle name="Normal 3 2 7 2 2 6" xfId="18867" xr:uid="{FAEAFED1-8322-4695-A78C-2B33BD49DBE5}"/>
    <cellStyle name="Normal 3 2 7 2 3" xfId="3586" xr:uid="{3FFA3CBC-910E-486C-A722-DAF99E0AD239}"/>
    <cellStyle name="Normal 3 2 7 2 3 2" xfId="5020" xr:uid="{74F25D1B-85B1-4B09-870B-9E578264513E}"/>
    <cellStyle name="Normal 3 2 7 2 3 2 2" xfId="7956" xr:uid="{F8FFE20B-F6D8-4B1F-B0DC-41003F877EE8}"/>
    <cellStyle name="Normal 3 2 7 2 3 2 2 2" xfId="16563" xr:uid="{BC048E5C-1A3D-41CC-BBC7-BE2EA5424975}"/>
    <cellStyle name="Normal 3 2 7 2 3 2 2 3" xfId="23640" xr:uid="{1E376C08-269A-46C1-AD7B-474FBFDDB299}"/>
    <cellStyle name="Normal 3 2 7 2 3 2 3" xfId="13918" xr:uid="{2610F254-9933-45CA-AC30-11733EF55D86}"/>
    <cellStyle name="Normal 3 2 7 2 3 2 4" xfId="20733" xr:uid="{7DA2F58D-D166-40E0-97A4-1794E13F53CC}"/>
    <cellStyle name="Normal 3 2 7 2 3 3" xfId="6530" xr:uid="{7169C8EF-0E6B-4345-9B45-61180AF4A700}"/>
    <cellStyle name="Normal 3 2 7 2 3 3 2" xfId="16562" xr:uid="{6ABF4B3C-7866-4054-96E3-FE7C8F81BAB4}"/>
    <cellStyle name="Normal 3 2 7 2 3 3 3" xfId="22214" xr:uid="{F0048EAE-D663-4B93-9F63-37BB0669C74C}"/>
    <cellStyle name="Normal 3 2 7 2 3 4" xfId="13917" xr:uid="{D07BB679-93E5-44EB-BB59-54335697B116}"/>
    <cellStyle name="Normal 3 2 7 2 3 5" xfId="19306" xr:uid="{20B5CDFA-7911-4D3A-A00A-F2AA4D4178A4}"/>
    <cellStyle name="Normal 3 2 7 2 4" xfId="4309" xr:uid="{23B37366-2E4A-40D3-BD81-1F98842B42A9}"/>
    <cellStyle name="Normal 3 2 7 2 4 2" xfId="7245" xr:uid="{8A755EC5-2FFA-4B67-9821-108B901D95EC}"/>
    <cellStyle name="Normal 3 2 7 2 4 2 2" xfId="16564" xr:uid="{FCDD9514-8240-463D-988E-0BE708F09B05}"/>
    <cellStyle name="Normal 3 2 7 2 4 2 3" xfId="22929" xr:uid="{0CC7F92D-84C1-47C1-AE9D-47037E7F58BA}"/>
    <cellStyle name="Normal 3 2 7 2 4 3" xfId="13919" xr:uid="{3E074350-EDE4-4E98-A406-07237DACB613}"/>
    <cellStyle name="Normal 3 2 7 2 4 4" xfId="20022" xr:uid="{7713D64B-7FE4-4EE0-8C60-9C001C9C1736}"/>
    <cellStyle name="Normal 3 2 7 2 5" xfId="5819" xr:uid="{BCA646A3-6D7B-4926-A2D4-7D166D033A03}"/>
    <cellStyle name="Normal 3 2 7 2 5 2" xfId="16557" xr:uid="{4F3933F9-D1D3-49FC-BC7D-4C03EFC7A9B3}"/>
    <cellStyle name="Normal 3 2 7 2 5 3" xfId="21503" xr:uid="{E365B217-3748-4353-B50C-486F52D4F077}"/>
    <cellStyle name="Normal 3 2 7 2 6" xfId="2577" xr:uid="{FB5DBC7D-D4C8-4B0A-9A32-0CBD175CFE80}"/>
    <cellStyle name="Normal 3 2 7 2 6 2" xfId="18538" xr:uid="{7280D3B0-2D4B-4448-AB9E-1549F1351FF4}"/>
    <cellStyle name="Normal 3 2 7 2 7" xfId="13912" xr:uid="{520CC6F6-CEC6-4C03-888C-EA4C8A34A674}"/>
    <cellStyle name="Normal 3 2 7 2 8" xfId="17848" xr:uid="{8732DA08-234F-4044-AD5C-4860F8FF36D2}"/>
    <cellStyle name="Normal 3 2 7 3" xfId="2899" xr:uid="{DC0D5F2B-434A-4D69-870E-44F3C1CD8A07}"/>
    <cellStyle name="Normal 3 2 7 3 2" xfId="3772" xr:uid="{C1E41433-426F-4D36-838B-AD7D88DB000B}"/>
    <cellStyle name="Normal 3 2 7 3 2 2" xfId="5205" xr:uid="{0244B3D5-1671-42D0-A0DC-7CD677B99B55}"/>
    <cellStyle name="Normal 3 2 7 3 2 2 2" xfId="8141" xr:uid="{24E0C242-1E76-4C29-82C8-3B69C806104A}"/>
    <cellStyle name="Normal 3 2 7 3 2 2 2 2" xfId="16567" xr:uid="{45B65728-8408-47EC-B58C-29C69B26E687}"/>
    <cellStyle name="Normal 3 2 7 3 2 2 2 3" xfId="23825" xr:uid="{4290F68F-0C6D-4F99-9384-0915645F2526}"/>
    <cellStyle name="Normal 3 2 7 3 2 2 3" xfId="13922" xr:uid="{8AD75B49-6434-4BD3-B171-11870BFB47EA}"/>
    <cellStyle name="Normal 3 2 7 3 2 2 4" xfId="20918" xr:uid="{2F349527-6ABC-4E2C-9A65-9F7F997E7FFE}"/>
    <cellStyle name="Normal 3 2 7 3 2 3" xfId="6715" xr:uid="{2319BB9D-7FEC-45DD-A2C4-EB01344CF916}"/>
    <cellStyle name="Normal 3 2 7 3 2 3 2" xfId="16566" xr:uid="{E16960AB-F34B-4DF2-B294-6CDBBB181807}"/>
    <cellStyle name="Normal 3 2 7 3 2 3 3" xfId="22399" xr:uid="{1AB328F0-F91A-4782-803A-99721AC39EE1}"/>
    <cellStyle name="Normal 3 2 7 3 2 4" xfId="13921" xr:uid="{CC5E8960-A4AC-4F09-BEEE-0AF45888AFF9}"/>
    <cellStyle name="Normal 3 2 7 3 2 5" xfId="19491" xr:uid="{237151EE-D613-4AF5-86CF-9870FA50F46A}"/>
    <cellStyle name="Normal 3 2 7 3 3" xfId="4494" xr:uid="{C84A301C-4047-4922-AE99-63974857B434}"/>
    <cellStyle name="Normal 3 2 7 3 3 2" xfId="7430" xr:uid="{851D89BE-9ADF-441C-850E-A55DFB739E00}"/>
    <cellStyle name="Normal 3 2 7 3 3 2 2" xfId="16568" xr:uid="{28C04614-9690-4E9C-A503-31C17E221DA4}"/>
    <cellStyle name="Normal 3 2 7 3 3 2 3" xfId="23114" xr:uid="{DF6331E3-6EE8-4895-997B-EC2B73A81FFE}"/>
    <cellStyle name="Normal 3 2 7 3 3 3" xfId="13923" xr:uid="{5070E7A5-8AC5-4BBD-B3D7-BD243332120B}"/>
    <cellStyle name="Normal 3 2 7 3 3 4" xfId="20207" xr:uid="{F70C1036-2BEF-4364-A614-76694CFD81C5}"/>
    <cellStyle name="Normal 3 2 7 3 4" xfId="6004" xr:uid="{83905A2F-DA71-4336-A271-83DBEF66D270}"/>
    <cellStyle name="Normal 3 2 7 3 4 2" xfId="16565" xr:uid="{DE4081F1-93F5-4124-9646-A52E9925BEBC}"/>
    <cellStyle name="Normal 3 2 7 3 4 3" xfId="21688" xr:uid="{9DA8C06D-41A7-42C0-9CA8-75F7A3479B09}"/>
    <cellStyle name="Normal 3 2 7 3 5" xfId="13920" xr:uid="{6D55AA9A-6DDB-4213-AC75-8564C724CE88}"/>
    <cellStyle name="Normal 3 2 7 3 6" xfId="18753" xr:uid="{520AA597-D5D9-4BD5-97A7-BF475027732F}"/>
    <cellStyle name="Normal 3 2 7 4" xfId="3477" xr:uid="{E00839D6-97E1-44FF-9C07-82D9D71470D4}"/>
    <cellStyle name="Normal 3 2 7 4 2" xfId="4912" xr:uid="{8F01D841-AB55-401D-9C23-3B342E9E580C}"/>
    <cellStyle name="Normal 3 2 7 4 2 2" xfId="7848" xr:uid="{A190522A-22FA-4E36-BE23-7208AC67A8BF}"/>
    <cellStyle name="Normal 3 2 7 4 2 2 2" xfId="16570" xr:uid="{E35DD241-071A-419C-A707-E0DFDE5A5052}"/>
    <cellStyle name="Normal 3 2 7 4 2 2 3" xfId="23532" xr:uid="{0204CC53-A950-4C70-8E4D-398AA0CEDAEA}"/>
    <cellStyle name="Normal 3 2 7 4 2 3" xfId="13925" xr:uid="{A475F709-0136-4072-82D2-A71453FE5938}"/>
    <cellStyle name="Normal 3 2 7 4 2 4" xfId="20625" xr:uid="{B288E6E7-7426-4F26-BC0A-09B89AB21044}"/>
    <cellStyle name="Normal 3 2 7 4 3" xfId="6422" xr:uid="{AF87BD34-8657-4006-BEE3-A1F56DA9192C}"/>
    <cellStyle name="Normal 3 2 7 4 3 2" xfId="16569" xr:uid="{0ED12D89-1FB2-400A-B486-50FEB18A4A4F}"/>
    <cellStyle name="Normal 3 2 7 4 3 3" xfId="22106" xr:uid="{F6A25739-0EAE-4B0D-A1DF-A083CCCCCA0A}"/>
    <cellStyle name="Normal 3 2 7 4 4" xfId="13924" xr:uid="{78EDE462-27DD-49C7-AA05-3E2D6DF9BA8D}"/>
    <cellStyle name="Normal 3 2 7 4 5" xfId="19198" xr:uid="{0222AD83-2E71-428D-9C8B-6C47DE1DAABF}"/>
    <cellStyle name="Normal 3 2 7 5" xfId="4201" xr:uid="{F0D11846-A33E-4F6F-B800-4F7F798A6A7B}"/>
    <cellStyle name="Normal 3 2 7 5 2" xfId="7137" xr:uid="{85626FFC-E456-44A9-95F2-C8665FE74C69}"/>
    <cellStyle name="Normal 3 2 7 5 2 2" xfId="16571" xr:uid="{D9FEA26A-C053-4A83-AEF7-701E952D00DD}"/>
    <cellStyle name="Normal 3 2 7 5 2 3" xfId="22821" xr:uid="{01429795-2ECD-469D-9736-0D687E8CADE4}"/>
    <cellStyle name="Normal 3 2 7 5 3" xfId="13926" xr:uid="{154A1963-E314-4EA4-A0F2-B843C07B1CD5}"/>
    <cellStyle name="Normal 3 2 7 5 4" xfId="19914" xr:uid="{2A98C1F9-5974-44F1-94D6-E80C31C80700}"/>
    <cellStyle name="Normal 3 2 7 6" xfId="5711" xr:uid="{8CDA511A-8F80-4D82-A35B-B3E48CBD6E84}"/>
    <cellStyle name="Normal 3 2 7 6 2" xfId="14852" xr:uid="{3AD8C693-00F3-4D24-B384-0C2CF52F6F6E}"/>
    <cellStyle name="Normal 3 2 7 6 3" xfId="21395" xr:uid="{924DE38A-EE77-4328-9EAF-BE33AAAFA50C}"/>
    <cellStyle name="Normal 3 2 7 7" xfId="2309" xr:uid="{352FB893-DD0C-47FF-9882-CFAA44597FAB}"/>
    <cellStyle name="Normal 3 2 7 7 2" xfId="18390" xr:uid="{CFB7BC8A-9BAE-4212-BD58-3E793881FB65}"/>
    <cellStyle name="Normal 3 2 7 8" xfId="12206" xr:uid="{D517E759-46EE-45E3-BD6D-F1E9E4549274}"/>
    <cellStyle name="Normal 3 2 7 9" xfId="17570" xr:uid="{388CB971-1311-4A18-973F-4FA45D5771AD}"/>
    <cellStyle name="Normal 3 2 8" xfId="489" xr:uid="{52E6C5B2-0C53-47E7-B6BB-F472C7F6F868}"/>
    <cellStyle name="Normal 3 2 8 2" xfId="933" xr:uid="{71431A2A-772B-40B8-BEC2-7F9BE1033AAD}"/>
    <cellStyle name="Normal 3 2 8 2 2" xfId="3785" xr:uid="{A1883B75-0CC2-41C7-8449-55FF391718C4}"/>
    <cellStyle name="Normal 3 2 8 2 2 2" xfId="5218" xr:uid="{9C84F613-6737-4AC7-9E0D-0963DC19D7FB}"/>
    <cellStyle name="Normal 3 2 8 2 2 2 2" xfId="8154" xr:uid="{A92783E2-9F11-409D-BA03-A84F831DDE0C}"/>
    <cellStyle name="Normal 3 2 8 2 2 2 2 2" xfId="16575" xr:uid="{05041C7F-CC17-4519-A0D3-DF3C4052E426}"/>
    <cellStyle name="Normal 3 2 8 2 2 2 2 3" xfId="13930" xr:uid="{D5F65D67-AE62-44FE-93A2-40C404E1BEB6}"/>
    <cellStyle name="Normal 3 2 8 2 2 2 2 4" xfId="23838" xr:uid="{6078B6B4-F666-40FE-8D8E-FFFAD30207A2}"/>
    <cellStyle name="Normal 3 2 8 2 2 2 3" xfId="16574" xr:uid="{4E5FE711-0748-4E1F-BF0B-0B420194D914}"/>
    <cellStyle name="Normal 3 2 8 2 2 2 4" xfId="13929" xr:uid="{892BC7F2-9AC8-4DA1-BD99-40BD63AC103C}"/>
    <cellStyle name="Normal 3 2 8 2 2 2 5" xfId="20931" xr:uid="{24FFED40-639C-48C7-ACCD-0DC83B09B45C}"/>
    <cellStyle name="Normal 3 2 8 2 2 3" xfId="6728" xr:uid="{08F3B64D-F6DC-4168-99AF-1355461B3269}"/>
    <cellStyle name="Normal 3 2 8 2 2 3 2" xfId="16576" xr:uid="{15797211-5745-421A-A7C4-F222FF990E26}"/>
    <cellStyle name="Normal 3 2 8 2 2 3 3" xfId="13931" xr:uid="{59D712D5-E73A-4174-B955-5DACDE807BEE}"/>
    <cellStyle name="Normal 3 2 8 2 2 3 4" xfId="22412" xr:uid="{29803650-2553-4D6A-80C1-EF60875F5D76}"/>
    <cellStyle name="Normal 3 2 8 2 2 4" xfId="16573" xr:uid="{AECCF923-17A1-4516-AE54-347CEBA51F96}"/>
    <cellStyle name="Normal 3 2 8 2 2 5" xfId="13928" xr:uid="{C46B85CF-F968-42B3-ADA8-E39335B324D7}"/>
    <cellStyle name="Normal 3 2 8 2 2 6" xfId="19504" xr:uid="{82193BE4-F0A4-4190-A0F2-0582CDBF81CE}"/>
    <cellStyle name="Normal 3 2 8 2 3" xfId="4507" xr:uid="{28FB22A0-D773-4878-B934-2187B7F43195}"/>
    <cellStyle name="Normal 3 2 8 2 3 2" xfId="7443" xr:uid="{859F9597-BC41-4455-9401-A1A14D85C019}"/>
    <cellStyle name="Normal 3 2 8 2 3 2 2" xfId="16578" xr:uid="{9CEDB9C2-19CC-4E0F-A214-49774AF8FB0F}"/>
    <cellStyle name="Normal 3 2 8 2 3 2 3" xfId="13933" xr:uid="{C222DEC0-C7C8-437C-95CE-05504D04CCBC}"/>
    <cellStyle name="Normal 3 2 8 2 3 2 4" xfId="23127" xr:uid="{EB860C57-8D0C-4782-8F63-C8883B35125D}"/>
    <cellStyle name="Normal 3 2 8 2 3 3" xfId="16577" xr:uid="{CA3C745A-3D3C-416B-8F44-389D2CEAB746}"/>
    <cellStyle name="Normal 3 2 8 2 3 4" xfId="13932" xr:uid="{C88A7922-BA6C-4F73-A19F-3545B17C3B32}"/>
    <cellStyle name="Normal 3 2 8 2 3 5" xfId="20220" xr:uid="{AFD61E81-B5BB-4A97-B8A5-24BD0C5BB2D3}"/>
    <cellStyle name="Normal 3 2 8 2 4" xfId="6017" xr:uid="{1ADC8880-0E7D-422A-A6E4-4575CE7E4561}"/>
    <cellStyle name="Normal 3 2 8 2 4 2" xfId="16579" xr:uid="{59CCDF54-38E5-4BD7-AE43-EC16E33242F1}"/>
    <cellStyle name="Normal 3 2 8 2 4 3" xfId="13934" xr:uid="{6A34B0A1-9702-470E-9423-7C8A03919870}"/>
    <cellStyle name="Normal 3 2 8 2 4 4" xfId="21701" xr:uid="{39DD2CED-C6B4-4B0C-9EB5-00C4F55ED84B}"/>
    <cellStyle name="Normal 3 2 8 2 5" xfId="2912" xr:uid="{2506E37F-786F-4F1F-9997-53A5724A4559}"/>
    <cellStyle name="Normal 3 2 8 2 5 2" xfId="16572" xr:uid="{6EFBD7A5-5EF7-4239-A247-9F44E1D3C27C}"/>
    <cellStyle name="Normal 3 2 8 2 5 3" xfId="18766" xr:uid="{9C7E7A1D-A41C-4C46-ABE2-775E3DD7A3BC}"/>
    <cellStyle name="Normal 3 2 8 2 6" xfId="13927" xr:uid="{51D156E3-D404-4A9D-95FB-AF1D71892C00}"/>
    <cellStyle name="Normal 3 2 8 2 7" xfId="17849" xr:uid="{137B8BAD-34B0-4C42-A062-9F7960B78CDA}"/>
    <cellStyle name="Normal 3 2 8 3" xfId="3490" xr:uid="{1F6BD276-65EC-49D3-B3FF-87BA3882FE2E}"/>
    <cellStyle name="Normal 3 2 8 3 2" xfId="4925" xr:uid="{12ADE868-AE7D-4D00-8244-46E7BD6002BC}"/>
    <cellStyle name="Normal 3 2 8 3 2 2" xfId="7861" xr:uid="{B06BBE5C-15F1-418E-B677-ECF0C1D9070D}"/>
    <cellStyle name="Normal 3 2 8 3 2 2 2" xfId="16582" xr:uid="{E3D2BE4E-0555-4B14-BA0C-235A244DA985}"/>
    <cellStyle name="Normal 3 2 8 3 2 2 3" xfId="13937" xr:uid="{8120C1DB-C219-423E-98F9-61D07C6559CF}"/>
    <cellStyle name="Normal 3 2 8 3 2 2 4" xfId="23545" xr:uid="{D196F8C0-3346-4445-BBB1-915083C602D5}"/>
    <cellStyle name="Normal 3 2 8 3 2 3" xfId="16581" xr:uid="{EC3FB3CB-D245-4676-8E73-A71282485116}"/>
    <cellStyle name="Normal 3 2 8 3 2 4" xfId="13936" xr:uid="{6797D9E8-B572-4C2C-93E6-59EE90EF4CD4}"/>
    <cellStyle name="Normal 3 2 8 3 2 5" xfId="20638" xr:uid="{439D2790-4502-45A0-8D23-1487F9B72FFE}"/>
    <cellStyle name="Normal 3 2 8 3 3" xfId="6435" xr:uid="{A4AE87CE-D3E5-404D-ADDB-342DE45ACAEE}"/>
    <cellStyle name="Normal 3 2 8 3 3 2" xfId="16583" xr:uid="{D6CFEFB7-800C-4DA0-854A-ECD9ED8046FF}"/>
    <cellStyle name="Normal 3 2 8 3 3 3" xfId="13938" xr:uid="{8D743E4E-A231-4BAA-9426-1CED42319B34}"/>
    <cellStyle name="Normal 3 2 8 3 3 4" xfId="22119" xr:uid="{ED1EBB9A-AAB0-4B30-972A-622C5EC36FE4}"/>
    <cellStyle name="Normal 3 2 8 3 4" xfId="16580" xr:uid="{4AF65DD3-FD1E-488C-8536-1D23FB83DC51}"/>
    <cellStyle name="Normal 3 2 8 3 5" xfId="13935" xr:uid="{E511AB95-5FCF-452D-A58A-A873467568F5}"/>
    <cellStyle name="Normal 3 2 8 3 6" xfId="19211" xr:uid="{AF1A4BA1-2E68-4AEB-8F5E-8AF866D9B8C3}"/>
    <cellStyle name="Normal 3 2 8 4" xfId="4214" xr:uid="{CB8D2EFA-B6D0-4CAA-9474-13F5117A3428}"/>
    <cellStyle name="Normal 3 2 8 4 2" xfId="7150" xr:uid="{AD70C58B-7860-4228-8296-C0A61C56B96F}"/>
    <cellStyle name="Normal 3 2 8 4 2 2" xfId="16585" xr:uid="{D256DE36-F2AA-4A84-A5D4-CBE8F79C1FA3}"/>
    <cellStyle name="Normal 3 2 8 4 2 3" xfId="13940" xr:uid="{3CE89477-59D5-4816-BE6A-FE4577B942BF}"/>
    <cellStyle name="Normal 3 2 8 4 2 4" xfId="22834" xr:uid="{2480BB55-31A0-448B-A780-7EBD0B54669B}"/>
    <cellStyle name="Normal 3 2 8 4 3" xfId="16584" xr:uid="{9BAF6177-50B3-4251-98A3-117D964F3599}"/>
    <cellStyle name="Normal 3 2 8 4 4" xfId="13939" xr:uid="{A1BDE96B-80D9-48FA-BAD4-D6F9B5B11401}"/>
    <cellStyle name="Normal 3 2 8 4 5" xfId="19927" xr:uid="{7A7F4B52-5D48-449E-8C76-A36834E03236}"/>
    <cellStyle name="Normal 3 2 8 5" xfId="5724" xr:uid="{746959BD-1209-404D-B64C-45E12EB9FCAE}"/>
    <cellStyle name="Normal 3 2 8 5 2" xfId="16586" xr:uid="{B2406133-5335-4E69-87F4-2DB957662222}"/>
    <cellStyle name="Normal 3 2 8 5 3" xfId="13941" xr:uid="{ACF705CF-CF52-4CCD-ABC5-03C96432AFEB}"/>
    <cellStyle name="Normal 3 2 8 5 4" xfId="21408" xr:uid="{CF90D63F-4B96-4C70-9EE1-F5A0C776687B}"/>
    <cellStyle name="Normal 3 2 8 6" xfId="2322" xr:uid="{4D3599F3-2D35-476F-A854-7E4230281553}"/>
    <cellStyle name="Normal 3 2 8 6 2" xfId="14853" xr:uid="{712D632A-4AD2-49D0-B200-414339609920}"/>
    <cellStyle name="Normal 3 2 8 6 3" xfId="18403" xr:uid="{B0C47521-9805-4B8A-9A63-CB362B7E7A35}"/>
    <cellStyle name="Normal 3 2 8 7" xfId="12207" xr:uid="{9823398F-06F2-4BFC-BB66-736363E79794}"/>
    <cellStyle name="Normal 3 2 8 8" xfId="17571" xr:uid="{70E7D0F3-1D91-495B-A671-2155486E8B7B}"/>
    <cellStyle name="Normal 3 2 9" xfId="490" xr:uid="{93C45762-929F-4026-ABE0-FEB266A63372}"/>
    <cellStyle name="Normal 3 2 9 2" xfId="934" xr:uid="{D31F1CF7-E5CB-49B6-AB56-415074FC4615}"/>
    <cellStyle name="Normal 3 2 9 2 2" xfId="3996" xr:uid="{89793E31-DC87-4F1A-9722-3BEAFFAF7271}"/>
    <cellStyle name="Normal 3 2 9 2 2 2" xfId="5429" xr:uid="{4FC1DE4F-5F11-4398-99B3-F2518B50A82F}"/>
    <cellStyle name="Normal 3 2 9 2 2 2 2" xfId="8365" xr:uid="{2CFBE07F-8030-4F12-8551-893254CB8D1E}"/>
    <cellStyle name="Normal 3 2 9 2 2 2 2 2" xfId="16590" xr:uid="{89798A8D-0C51-4B13-B973-19C6B0E66CC7}"/>
    <cellStyle name="Normal 3 2 9 2 2 2 2 3" xfId="13945" xr:uid="{06E2C8F7-B153-4834-8FE2-4036CF501651}"/>
    <cellStyle name="Normal 3 2 9 2 2 2 2 4" xfId="24049" xr:uid="{C5255552-F387-44AA-B227-0FCCFC77F4CF}"/>
    <cellStyle name="Normal 3 2 9 2 2 2 3" xfId="16589" xr:uid="{01288F72-3C6B-4D1B-B3AE-EEA192B541B0}"/>
    <cellStyle name="Normal 3 2 9 2 2 2 4" xfId="13944" xr:uid="{6FD19DEA-AB6F-46FE-B73B-75ADA3CAF1F8}"/>
    <cellStyle name="Normal 3 2 9 2 2 2 5" xfId="21142" xr:uid="{2D6F1E5D-4CE4-4AC8-B780-4B9E1EB61E86}"/>
    <cellStyle name="Normal 3 2 9 2 2 3" xfId="6939" xr:uid="{00126ED4-A930-4F0B-AA74-5E05445F57F1}"/>
    <cellStyle name="Normal 3 2 9 2 2 3 2" xfId="16591" xr:uid="{0568ADCD-22F5-4B84-9055-C0D503F291DE}"/>
    <cellStyle name="Normal 3 2 9 2 2 3 3" xfId="13946" xr:uid="{CEA5B7C0-950C-4A08-939F-00B0C2602A7C}"/>
    <cellStyle name="Normal 3 2 9 2 2 3 4" xfId="22623" xr:uid="{5C533F36-FE75-4D03-9DD8-DB01E7D10D5D}"/>
    <cellStyle name="Normal 3 2 9 2 2 4" xfId="16588" xr:uid="{D71B1ED8-3D42-4C9F-BDF9-E49B1ED30155}"/>
    <cellStyle name="Normal 3 2 9 2 2 5" xfId="13943" xr:uid="{40044325-1F45-4E9D-998B-BB84139667C1}"/>
    <cellStyle name="Normal 3 2 9 2 2 6" xfId="19715" xr:uid="{D7FA3C3C-6333-492A-85DC-591F4819D588}"/>
    <cellStyle name="Normal 3 2 9 2 3" xfId="4718" xr:uid="{08CED3AB-3E6D-42FE-A772-2FCCAEFD9568}"/>
    <cellStyle name="Normal 3 2 9 2 3 2" xfId="7654" xr:uid="{259E965C-B6EA-4BC2-98E9-123CA036DC4B}"/>
    <cellStyle name="Normal 3 2 9 2 3 2 2" xfId="16593" xr:uid="{2F03F211-FEF4-4DC9-81EB-C0EDC4F1F7D6}"/>
    <cellStyle name="Normal 3 2 9 2 3 2 3" xfId="13948" xr:uid="{1E37742F-F32A-4496-B61D-3DE84385F0AA}"/>
    <cellStyle name="Normal 3 2 9 2 3 2 4" xfId="23338" xr:uid="{1CD324B9-49F4-4E0E-BA53-F3DB050A0031}"/>
    <cellStyle name="Normal 3 2 9 2 3 3" xfId="16592" xr:uid="{A3AC0D8A-07D1-4055-930B-2A10216C113B}"/>
    <cellStyle name="Normal 3 2 9 2 3 4" xfId="13947" xr:uid="{453BD3CD-E27A-4F0A-9132-DD9FB789A56A}"/>
    <cellStyle name="Normal 3 2 9 2 3 5" xfId="20431" xr:uid="{BB4B205E-E491-4A37-BFA4-120C2B6293E2}"/>
    <cellStyle name="Normal 3 2 9 2 4" xfId="6228" xr:uid="{425039C7-5C6B-496F-897D-0C2D22EEC82F}"/>
    <cellStyle name="Normal 3 2 9 2 4 2" xfId="16594" xr:uid="{D093AEA1-5FA4-41B9-8A4D-290559EF40F9}"/>
    <cellStyle name="Normal 3 2 9 2 4 3" xfId="13949" xr:uid="{5919904F-47C7-4140-BF08-6EC50671ABEA}"/>
    <cellStyle name="Normal 3 2 9 2 4 4" xfId="21912" xr:uid="{D74F489A-FE07-4FCC-A171-F2A03AEB1186}"/>
    <cellStyle name="Normal 3 2 9 2 5" xfId="3237" xr:uid="{F584C687-64C0-4E00-BED9-D4E448AAB17A}"/>
    <cellStyle name="Normal 3 2 9 2 5 2" xfId="16587" xr:uid="{0449AE84-07E4-4841-A42B-0CB8750C66CC}"/>
    <cellStyle name="Normal 3 2 9 2 5 3" xfId="18995" xr:uid="{9F951DED-8103-4F8B-81D4-D15162E18284}"/>
    <cellStyle name="Normal 3 2 9 2 6" xfId="13942" xr:uid="{2945AAAD-DEEC-4977-AD62-F6A065FB5B24}"/>
    <cellStyle name="Normal 3 2 9 2 7" xfId="17850" xr:uid="{CBAA3C42-16B5-4BD3-83B1-42BDAEFB74C8}"/>
    <cellStyle name="Normal 3 2 9 3" xfId="3330" xr:uid="{DAF52C13-7932-4970-87BB-F72D7071EEDD}"/>
    <cellStyle name="Normal 3 2 9 3 2" xfId="4765" xr:uid="{170C0B2D-AB33-4C9E-AF77-0947FC458255}"/>
    <cellStyle name="Normal 3 2 9 3 2 2" xfId="7701" xr:uid="{0192F530-AD8B-4131-9EC7-CBABD32B4047}"/>
    <cellStyle name="Normal 3 2 9 3 2 2 2" xfId="16597" xr:uid="{BD167C2B-595E-45EE-A60B-49879FCB6BBE}"/>
    <cellStyle name="Normal 3 2 9 3 2 2 3" xfId="13952" xr:uid="{AEF3D97D-9DE2-411A-B7D2-974EBB8C1516}"/>
    <cellStyle name="Normal 3 2 9 3 2 2 4" xfId="23385" xr:uid="{53F74251-3656-4EEE-A09D-23FFF38789BC}"/>
    <cellStyle name="Normal 3 2 9 3 2 3" xfId="16596" xr:uid="{773CBF05-C8D3-488A-99B1-710E43BDA6AC}"/>
    <cellStyle name="Normal 3 2 9 3 2 4" xfId="13951" xr:uid="{7262844B-3A5C-4B64-89C4-7186B7585B45}"/>
    <cellStyle name="Normal 3 2 9 3 2 5" xfId="20478" xr:uid="{418128D6-8E3F-42BD-86B0-24B98E8BA6A4}"/>
    <cellStyle name="Normal 3 2 9 3 3" xfId="6275" xr:uid="{9628EFB3-37FE-4CA8-A543-FCA44C5B826F}"/>
    <cellStyle name="Normal 3 2 9 3 3 2" xfId="16598" xr:uid="{0B49A8F4-76FB-4DC7-831A-6FB387CD0333}"/>
    <cellStyle name="Normal 3 2 9 3 3 3" xfId="13953" xr:uid="{72DD8EAF-F170-4595-BB38-4E5C684E46A1}"/>
    <cellStyle name="Normal 3 2 9 3 3 4" xfId="21959" xr:uid="{08BBC7B8-89AF-47FE-8169-2930645E32AB}"/>
    <cellStyle name="Normal 3 2 9 3 4" xfId="16595" xr:uid="{00FE90CB-06DF-499A-A73A-D0CEE5874E46}"/>
    <cellStyle name="Normal 3 2 9 3 5" xfId="13950" xr:uid="{322C4A92-4403-4162-9605-8BFC135297F8}"/>
    <cellStyle name="Normal 3 2 9 3 6" xfId="19051" xr:uid="{B5FC05D2-F180-4BB2-A1F0-A0216A607577}"/>
    <cellStyle name="Normal 3 2 9 4" xfId="4054" xr:uid="{33D92ADE-19E5-4730-AA9E-89F5F7677E0B}"/>
    <cellStyle name="Normal 3 2 9 4 2" xfId="6990" xr:uid="{73B7893F-9B26-4CA2-B69E-A156CF84E4CF}"/>
    <cellStyle name="Normal 3 2 9 4 2 2" xfId="16600" xr:uid="{3195A942-D9B4-4641-AA97-F27599D8162A}"/>
    <cellStyle name="Normal 3 2 9 4 2 3" xfId="13955" xr:uid="{D2363891-F2A0-4F7F-AA8F-88B17E74A18D}"/>
    <cellStyle name="Normal 3 2 9 4 2 4" xfId="22674" xr:uid="{F8F21C64-F7FA-405D-987D-87FFDC7A15FE}"/>
    <cellStyle name="Normal 3 2 9 4 3" xfId="16599" xr:uid="{599F6AAB-5074-4CBB-8188-9BA792FFF65C}"/>
    <cellStyle name="Normal 3 2 9 4 4" xfId="13954" xr:uid="{5273417D-B3E1-4078-BADF-B0130AFC08F9}"/>
    <cellStyle name="Normal 3 2 9 4 5" xfId="19767" xr:uid="{6E688195-5FF9-4ED8-B923-8A5577E422F0}"/>
    <cellStyle name="Normal 3 2 9 5" xfId="5564" xr:uid="{643CDC4B-E1D2-492F-B711-916406C64CA4}"/>
    <cellStyle name="Normal 3 2 9 5 2" xfId="16601" xr:uid="{BE90751A-5758-49B5-AEF9-92AFE7F92986}"/>
    <cellStyle name="Normal 3 2 9 5 3" xfId="13956" xr:uid="{C08F2B06-62C9-4EB9-AA0F-9CAFB011D0B5}"/>
    <cellStyle name="Normal 3 2 9 5 4" xfId="21248" xr:uid="{B76F1C71-F93C-4712-90BD-AD9D9C948F32}"/>
    <cellStyle name="Normal 3 2 9 6" xfId="2080" xr:uid="{842369D1-E2FF-4B28-B0D0-10DA7520F6ED}"/>
    <cellStyle name="Normal 3 2 9 6 2" xfId="14854" xr:uid="{A7005252-75EC-43C3-992D-F53B92305496}"/>
    <cellStyle name="Normal 3 2 9 6 3" xfId="18222" xr:uid="{C66BCED8-8712-490B-B9B0-C7CA7CF61C68}"/>
    <cellStyle name="Normal 3 2 9 7" xfId="12208" xr:uid="{8FB482AB-F119-4657-834F-BD6875B44DC0}"/>
    <cellStyle name="Normal 3 2 9 8" xfId="17572" xr:uid="{41930552-7E19-4187-A2A2-D3B74A440356}"/>
    <cellStyle name="Normal 3 20" xfId="12237" xr:uid="{1AF707EA-67A6-4A3D-B839-059F0FC94D32}"/>
    <cellStyle name="Normal 3 21" xfId="17577" xr:uid="{85FD1E16-056B-4AE3-8DD4-A4022512E048}"/>
    <cellStyle name="Normal 3 3" xfId="491" xr:uid="{31505E12-08E0-45F2-94E2-9333C44CA5C6}"/>
    <cellStyle name="Normal 3 3 2" xfId="2480" xr:uid="{07DD4FED-AA2D-4161-8523-C10380F0960C}"/>
    <cellStyle name="Normal 3 3 2 2" xfId="11343" xr:uid="{9F3FD0E3-DE1D-4476-8874-A6D7B08772B9}"/>
    <cellStyle name="Normal 3 3 2 2 2" xfId="17369" xr:uid="{4D6D6065-6B5F-44E8-8A6F-A049D032637C}"/>
    <cellStyle name="Normal 3 3 2 3" xfId="11342" xr:uid="{78BE8ACE-9571-4D83-B91E-07BFD8E0EE84}"/>
    <cellStyle name="Normal 3 3 2 4" xfId="14745" xr:uid="{D63713C1-2B00-4D15-A638-D2BD59B9222B}"/>
    <cellStyle name="Normal 3 3 3" xfId="3238" xr:uid="{C01AD936-F4DE-4155-8129-A2682A9D47CA}"/>
    <cellStyle name="Normal 3 3 3 2" xfId="11345" xr:uid="{1E8994D3-FB0E-4645-B42C-01C9732AA20B}"/>
    <cellStyle name="Normal 3 3 3 2 2" xfId="17383" xr:uid="{EF835931-7590-4F6B-A88A-66B09AA605F9}"/>
    <cellStyle name="Normal 3 3 3 3" xfId="11344" xr:uid="{06F756A6-6BEC-4CEA-9755-4B173F505D5F}"/>
    <cellStyle name="Normal 3 3 3 4" xfId="14759" xr:uid="{5E763F96-4D73-42B6-B727-9C20C6D898E8}"/>
    <cellStyle name="Normal 3 3 4" xfId="3132" xr:uid="{E33852B6-B52E-4D7D-89FC-EE7CB58D7B0B}"/>
    <cellStyle name="Normal 3 3 4 2" xfId="11347" xr:uid="{82B296A7-3486-4605-A166-583D3274C465}"/>
    <cellStyle name="Normal 3 3 4 2 2" xfId="24775" xr:uid="{8191A84B-0F93-47FF-B450-11F344738162}"/>
    <cellStyle name="Normal 3 3 4 3" xfId="11346" xr:uid="{638AB9E0-B265-4808-8E14-575C3AC120F5}"/>
    <cellStyle name="Normal 3 3 4 3 2" xfId="24774" xr:uid="{B8C4AD64-6051-477D-9FA8-742AFC4AE96C}"/>
    <cellStyle name="Normal 3 3 5" xfId="11348" xr:uid="{5EE084C0-144A-45C5-8B31-44C726CDBB5E}"/>
    <cellStyle name="Normal 3 3 5 2" xfId="24776" xr:uid="{D3443C46-E638-4EAA-8BAA-302C57CCE1C6}"/>
    <cellStyle name="Normal 3 3 6" xfId="11341" xr:uid="{EA984E27-2B4F-4EBD-9819-8C7A4CFB7CC1}"/>
    <cellStyle name="Normal 3 3 6 2" xfId="24773" xr:uid="{C9FDD8CE-B78F-4DDC-A4F7-20E877C7FAB2}"/>
    <cellStyle name="Normal 3 3 7" xfId="25334" xr:uid="{E8B8A6C4-3277-4E46-A84D-49159F2F64C3}"/>
    <cellStyle name="Normal 3 4" xfId="492" xr:uid="{E3B20D4D-DE9B-4171-97BA-A995EE23E7CB}"/>
    <cellStyle name="Normal 3 4 2" xfId="2481" xr:uid="{3DB4187A-6E6B-4CCE-837B-CF1F35FACAF4}"/>
    <cellStyle name="Normal 3 4 2 2" xfId="11350" xr:uid="{A379ABB2-2708-4523-9F04-FC812B219735}"/>
    <cellStyle name="Normal 3 4 3" xfId="3239" xr:uid="{C5519690-99C6-4969-80C1-9368115391EA}"/>
    <cellStyle name="Normal 3 4 4" xfId="3133" xr:uid="{E35CEB41-E466-468A-B6A7-AA6958DA9C57}"/>
    <cellStyle name="Normal 3 4 5" xfId="11349" xr:uid="{591B431D-67E3-46DA-AA4E-FA6DF76B8A0E}"/>
    <cellStyle name="Normal 3 4 6" xfId="18516" xr:uid="{3AE96F96-580A-47B3-B15B-BB9E50C51E3F}"/>
    <cellStyle name="Normal 3 5" xfId="493" xr:uid="{065405CE-BA5A-48A5-BD68-EAF5950783C2}"/>
    <cellStyle name="Normal 3 5 2" xfId="2482" xr:uid="{CF71ABCD-CAB1-42EB-A41D-761012CD3EFA}"/>
    <cellStyle name="Normal 3 5 2 2" xfId="11352" xr:uid="{6526AA92-B95B-4DF3-8C46-4846BE2476A2}"/>
    <cellStyle name="Normal 3 5 3" xfId="11351" xr:uid="{55CABF77-B863-48A3-BB46-070D9C39D6FD}"/>
    <cellStyle name="Normal 3 6" xfId="670" xr:uid="{5AEBC4D7-692D-4BB5-BD21-7C89D984736E}"/>
    <cellStyle name="Normal 3 6 2" xfId="2109" xr:uid="{32F6377F-FBDF-4112-B36C-BC0CB8CF1FDE}"/>
    <cellStyle name="Normal 3 6 2 2" xfId="11354" xr:uid="{D6640A2D-5A2F-47E8-A16C-6234488BD3D6}"/>
    <cellStyle name="Normal 3 6 3" xfId="11353" xr:uid="{9EE2E9BC-571F-40F6-A84D-CFE887EED69F}"/>
    <cellStyle name="Normal 3 6 4" xfId="1868" xr:uid="{C188C016-D57F-4AB5-822A-83A5876B299B}"/>
    <cellStyle name="Normal 3 7" xfId="671" xr:uid="{E6BD06CA-B8F1-4772-99DC-275D8C927A4A}"/>
    <cellStyle name="Normal 3 7 2" xfId="11355" xr:uid="{7ED3CD6E-F038-4FAF-ACA4-4CB2CE06F445}"/>
    <cellStyle name="Normal 3 8" xfId="969" xr:uid="{36DE14DB-25A8-405C-8502-D16804648E4F}"/>
    <cellStyle name="Normal 3 8 2" xfId="2565" xr:uid="{765E1103-9DE9-4684-8530-C89457BE6108}"/>
    <cellStyle name="Normal 3 8 2 2" xfId="13959" xr:uid="{38157C47-5106-45C6-A11E-45314A77D3E5}"/>
    <cellStyle name="Normal 3 8 2 2 2" xfId="13960" xr:uid="{63388ABF-D2E2-4924-A774-0159F2D37845}"/>
    <cellStyle name="Normal 3 8 2 2 2 2" xfId="16605" xr:uid="{D3D5DDB4-CD46-435C-BB81-3453A5372CCC}"/>
    <cellStyle name="Normal 3 8 2 2 3" xfId="16604" xr:uid="{2FDB0F1F-F92E-4A71-9337-F53E6295E385}"/>
    <cellStyle name="Normal 3 8 2 3" xfId="13961" xr:uid="{ADB671FB-6EB6-4F49-AC93-80AE5AD23413}"/>
    <cellStyle name="Normal 3 8 2 3 2" xfId="16606" xr:uid="{F9629AF5-C6E7-4880-8808-8F30D765B085}"/>
    <cellStyle name="Normal 3 8 2 4" xfId="16603" xr:uid="{F5BFFF2C-7B54-4830-B3F9-979EE3B7B727}"/>
    <cellStyle name="Normal 3 8 2 5" xfId="13958" xr:uid="{BB714450-FDC4-42F1-9BCE-95389E3C635E}"/>
    <cellStyle name="Normal 3 8 3" xfId="2194" xr:uid="{B2F25793-F5BC-47ED-B0BB-19D894EF1689}"/>
    <cellStyle name="Normal 3 8 3 2" xfId="2638" xr:uid="{C0B8F676-0CFF-494C-90B5-763AED072E96}"/>
    <cellStyle name="Normal 3 8 3 2 2" xfId="16608" xr:uid="{BB7191EA-2671-48A2-B293-F0047188EB52}"/>
    <cellStyle name="Normal 3 8 3 2 3" xfId="13963" xr:uid="{2206DEF0-7931-441D-95FF-5F7E82265765}"/>
    <cellStyle name="Normal 3 8 3 3" xfId="16607" xr:uid="{18A3746E-63F6-45F3-AE4A-263939BE6BA2}"/>
    <cellStyle name="Normal 3 8 3 4" xfId="13962" xr:uid="{FD71EBC1-3BB8-459D-8D0A-528A6F3D2F52}"/>
    <cellStyle name="Normal 3 8 4" xfId="2620" xr:uid="{C60C42DF-2292-4012-A77D-42F9AC7FBC92}"/>
    <cellStyle name="Normal 3 8 4 2" xfId="16609" xr:uid="{B445A27B-4EE0-44F9-AB89-D6AF9467EB80}"/>
    <cellStyle name="Normal 3 8 4 3" xfId="13964" xr:uid="{D92123FA-6F58-49F7-82CF-B4906E98DA96}"/>
    <cellStyle name="Normal 3 8 5" xfId="2076" xr:uid="{43232932-1386-4C38-933B-A2595D4DDFED}"/>
    <cellStyle name="Normal 3 8 5 2" xfId="16602" xr:uid="{17D11C85-7B8D-45C4-8541-6780B18F7A15}"/>
    <cellStyle name="Normal 3 8 6" xfId="11356" xr:uid="{A7394553-49B0-4ECA-BAC2-1E5F152E85C7}"/>
    <cellStyle name="Normal 3 8 6 2" xfId="24777" xr:uid="{DCEE3CB5-B749-4822-81BA-CA39493D63C6}"/>
    <cellStyle name="Normal 3 8 7" xfId="2016" xr:uid="{5DA73F91-0A04-417C-ADFE-A61DC06431F3}"/>
    <cellStyle name="Normal 3 8 8" xfId="13957" xr:uid="{9AAF3699-DE6E-4CC2-8056-259FAF1C2E23}"/>
    <cellStyle name="Normal 3 8 9" xfId="17885" xr:uid="{DDB300D3-166F-45B6-B0A3-B16D1727B535}"/>
    <cellStyle name="Normal 3 9" xfId="1111" xr:uid="{146ACC84-72F9-45F7-8626-B98A2287DC1D}"/>
    <cellStyle name="Normal 3 9 10" xfId="2017" xr:uid="{72E2BFDF-86DA-476D-B222-03BAF585D078}"/>
    <cellStyle name="Normal 3 9 10 2" xfId="18183" xr:uid="{FA97F496-9F6B-4C1B-BCB0-475C918D9BF2}"/>
    <cellStyle name="Normal 3 9 11" xfId="13965" xr:uid="{46A68A82-E955-4728-AD77-C8C1C7626C78}"/>
    <cellStyle name="Normal 3 9 2" xfId="2570" xr:uid="{E1B6A53E-FB97-4A31-B672-D9E65D508B20}"/>
    <cellStyle name="Normal 3 9 2 2" xfId="13967" xr:uid="{542DEE03-CE55-4ED4-AE2F-DDB631A4588C}"/>
    <cellStyle name="Normal 3 9 2 2 2" xfId="16612" xr:uid="{85CF8EB7-4F5B-4C83-BCD7-444525BF1E2C}"/>
    <cellStyle name="Normal 3 9 2 3" xfId="16611" xr:uid="{E8DA12BC-093C-4A61-96EB-78647F4B4AC6}"/>
    <cellStyle name="Normal 3 9 2 4" xfId="13966" xr:uid="{E7BC716F-0074-4922-85CB-859198495E1C}"/>
    <cellStyle name="Normal 3 9 3" xfId="2205" xr:uid="{F8A6BFB1-9A88-4C5F-B83B-E0F6699D5DA3}"/>
    <cellStyle name="Normal 3 9 3 2" xfId="16613" xr:uid="{EE31A2B5-6177-4858-B195-A3002C08AFA6}"/>
    <cellStyle name="Normal 3 9 3 3" xfId="13968" xr:uid="{96174E55-B6EC-4B86-80DB-C6859A4C61C6}"/>
    <cellStyle name="Normal 3 9 4" xfId="2664" xr:uid="{10D30E9F-BB0D-4B93-A4DE-DBED4946049F}"/>
    <cellStyle name="Normal 3 9 4 2" xfId="3609" xr:uid="{6897CED5-BD50-4585-B74A-51612246891D}"/>
    <cellStyle name="Normal 3 9 4 2 2" xfId="5043" xr:uid="{EA898E25-487C-4D88-8FB0-A64840C8DCD8}"/>
    <cellStyle name="Normal 3 9 4 2 2 2" xfId="7979" xr:uid="{040221D5-4E64-4D95-B991-40D784F3193F}"/>
    <cellStyle name="Normal 3 9 4 2 2 2 2" xfId="23663" xr:uid="{48D92979-08B0-473A-A41C-3263A67F50B4}"/>
    <cellStyle name="Normal 3 9 4 2 2 3" xfId="20756" xr:uid="{318853CD-B382-4992-9D80-3B26E1D76E5E}"/>
    <cellStyle name="Normal 3 9 4 2 3" xfId="6553" xr:uid="{0A1DAA36-171D-48A2-82F7-19A8A523CFC1}"/>
    <cellStyle name="Normal 3 9 4 2 3 2" xfId="22237" xr:uid="{B293D143-C093-4044-A824-186D49140C67}"/>
    <cellStyle name="Normal 3 9 4 2 4" xfId="19329" xr:uid="{26D1C8B9-1B84-473B-952B-54455CDC9090}"/>
    <cellStyle name="Normal 3 9 4 3" xfId="4332" xr:uid="{B7F7F7C0-5710-4022-9C1E-9BFA3C3EC00C}"/>
    <cellStyle name="Normal 3 9 4 3 2" xfId="7268" xr:uid="{095B16FC-0F65-4C7F-B5D0-23B8132E92DD}"/>
    <cellStyle name="Normal 3 9 4 3 2 2" xfId="22952" xr:uid="{0830F425-0D63-4FFB-8175-75EC094BC361}"/>
    <cellStyle name="Normal 3 9 4 3 3" xfId="20045" xr:uid="{1995DEA3-7652-4AE5-B922-A4B5A59D3B56}"/>
    <cellStyle name="Normal 3 9 4 4" xfId="5842" xr:uid="{63C5102C-09B1-44FF-BF8B-6F859D65AF58}"/>
    <cellStyle name="Normal 3 9 4 4 2" xfId="21526" xr:uid="{8757C996-9693-4459-8A42-1569FB6C10C0}"/>
    <cellStyle name="Normal 3 9 4 5" xfId="16610" xr:uid="{458B730E-B2A3-48A3-B7F5-B83EC998FA73}"/>
    <cellStyle name="Normal 3 9 4 6" xfId="18578" xr:uid="{BAC3194D-48F9-4BA2-AB7D-C1157438FE4F}"/>
    <cellStyle name="Normal 3 9 5" xfId="3298" xr:uid="{E5199800-9BB8-417D-9630-DDBDE34B963D}"/>
    <cellStyle name="Normal 3 9 5 2" xfId="4015" xr:uid="{B75C7F0F-B31E-4AC3-A8AB-76F9C0EB8E3B}"/>
    <cellStyle name="Normal 3 9 5 2 2" xfId="5448" xr:uid="{F3E29AC9-2E1B-410A-A48F-59A67E2C00D8}"/>
    <cellStyle name="Normal 3 9 5 2 2 2" xfId="8384" xr:uid="{0CB40289-4EF4-4346-9220-367F2EC8F6D8}"/>
    <cellStyle name="Normal 3 9 5 2 2 2 2" xfId="24068" xr:uid="{C9E75E29-428A-4305-BAD9-B947682E8AE2}"/>
    <cellStyle name="Normal 3 9 5 2 2 3" xfId="21161" xr:uid="{E21C244C-9D5E-47AB-B586-D7EE4B3283B4}"/>
    <cellStyle name="Normal 3 9 5 2 3" xfId="6958" xr:uid="{620BE997-4E92-4B25-ADBD-715FF661E9D6}"/>
    <cellStyle name="Normal 3 9 5 2 3 2" xfId="22642" xr:uid="{E1A93271-4B09-4D0E-94BE-64D353C2A17A}"/>
    <cellStyle name="Normal 3 9 5 2 4" xfId="19734" xr:uid="{83F103C0-EFFA-4F62-8E1E-D3675228FFE0}"/>
    <cellStyle name="Normal 3 9 5 3" xfId="4737" xr:uid="{7027D4FF-B561-4C5E-9A1E-7078E1C8A662}"/>
    <cellStyle name="Normal 3 9 5 3 2" xfId="7673" xr:uid="{2DF72DE9-CB65-4A3E-B19F-D4ACD735C7A8}"/>
    <cellStyle name="Normal 3 9 5 3 2 2" xfId="23357" xr:uid="{9B07B055-4257-45F8-8C55-260B5C784A26}"/>
    <cellStyle name="Normal 3 9 5 3 3" xfId="20450" xr:uid="{5CA38D0E-DC6B-4DAC-A9DF-8A87B83FA305}"/>
    <cellStyle name="Normal 3 9 5 4" xfId="6247" xr:uid="{188B22C2-F5F0-4A94-8C50-1240D2F1CEDF}"/>
    <cellStyle name="Normal 3 9 5 4 2" xfId="21931" xr:uid="{3CDA5F49-990E-4DE1-8170-E62E76012745}"/>
    <cellStyle name="Normal 3 9 5 5" xfId="19023" xr:uid="{E48B576B-83EF-4C4E-A3F5-B3C58A0903B6}"/>
    <cellStyle name="Normal 3 9 6" xfId="3315" xr:uid="{505E0C78-444A-49AD-9694-F591F94D8572}"/>
    <cellStyle name="Normal 3 9 6 2" xfId="4752" xr:uid="{C23DE705-FFE1-45CD-87CB-71631E4F1879}"/>
    <cellStyle name="Normal 3 9 6 2 2" xfId="7688" xr:uid="{11D33E54-5AFC-467C-BDB8-E59CCA740C3C}"/>
    <cellStyle name="Normal 3 9 6 2 2 2" xfId="23372" xr:uid="{90726E56-B89B-4057-8522-C750D2C4CD71}"/>
    <cellStyle name="Normal 3 9 6 2 3" xfId="20465" xr:uid="{970D55D0-DAF9-459E-9BDF-8B661ED259EE}"/>
    <cellStyle name="Normal 3 9 6 3" xfId="6262" xr:uid="{E02F41CA-D999-4736-96B2-7D43E5A9FEDA}"/>
    <cellStyle name="Normal 3 9 6 3 2" xfId="21946" xr:uid="{11AE0618-88CD-4E23-A593-117EEC56EE8F}"/>
    <cellStyle name="Normal 3 9 6 4" xfId="19038" xr:uid="{65CA9E9F-FF9A-4B72-A185-F9E548CBF947}"/>
    <cellStyle name="Normal 3 9 7" xfId="4041" xr:uid="{4372E8EB-415F-461C-9588-4DDA3B78677A}"/>
    <cellStyle name="Normal 3 9 7 2" xfId="6977" xr:uid="{E6D07173-5219-466A-BEA3-8E25BD1F4D1A}"/>
    <cellStyle name="Normal 3 9 7 2 2" xfId="22661" xr:uid="{F17F7743-7929-4ED7-8914-BDCE794E079B}"/>
    <cellStyle name="Normal 3 9 7 3" xfId="19754" xr:uid="{F0AD5237-8442-4CA0-83A4-F582BABA0E22}"/>
    <cellStyle name="Normal 3 9 8" xfId="5551" xr:uid="{54B3A79F-3808-42A5-AD93-96A0416EE140}"/>
    <cellStyle name="Normal 3 9 8 2" xfId="21235" xr:uid="{AD939C42-1DFC-406A-A0A7-2E538DF8045D}"/>
    <cellStyle name="Normal 3 9 9" xfId="11357" xr:uid="{82EE7E11-7BF0-46A8-B582-47E19499AB4C}"/>
    <cellStyle name="Normal 3_Budget (2010-11)_Vinod_Feasibility" xfId="11358" xr:uid="{F40F82A7-12DF-4EC4-B62E-45543259A68D}"/>
    <cellStyle name="Normal 30" xfId="573" xr:uid="{5E5C147D-7DEC-4B9C-AAF8-CA5CFB7537C9}"/>
    <cellStyle name="Normal 30 2" xfId="2504" xr:uid="{5760F8F7-4827-4680-AFCB-B9F884B80F0E}"/>
    <cellStyle name="Normal 30 2 2" xfId="11361" xr:uid="{3CC423E0-0BD3-4F77-A05A-197427F1975B}"/>
    <cellStyle name="Normal 30 2 2 2" xfId="24781" xr:uid="{2CEE6F37-BA04-4920-86C2-95DB3B282D97}"/>
    <cellStyle name="Normal 30 2 3" xfId="11360" xr:uid="{17237585-AEF0-4E9E-A60B-6F73A52B0784}"/>
    <cellStyle name="Normal 30 2 3 2" xfId="24780" xr:uid="{E912857D-7DED-4EC3-8B76-8641C1F3E3C9}"/>
    <cellStyle name="Normal 30 3" xfId="11362" xr:uid="{5863F61D-49A6-4FB5-B432-F6D2B53007B1}"/>
    <cellStyle name="Normal 30 3 2" xfId="24782" xr:uid="{9C700A69-A3AD-4F27-8AAB-D4B9D2E63611}"/>
    <cellStyle name="Normal 30 4" xfId="11359" xr:uid="{D455DBA5-0445-4C3E-B7D9-B94DBE2A0979}"/>
    <cellStyle name="Normal 30 4 2" xfId="24779" xr:uid="{61F2462D-9173-4B33-AFA6-FA77AC3AA617}"/>
    <cellStyle name="Normal 31" xfId="494" xr:uid="{6DDBC44C-D51A-4528-8052-76549F862FFE}"/>
    <cellStyle name="Normal 31 10" xfId="11363" xr:uid="{5D341121-8A5B-409E-B8B6-DCC49820A92E}"/>
    <cellStyle name="Normal 31 10 2" xfId="24783" xr:uid="{BB691B69-9722-41E0-A795-CE8A13BFB9FD}"/>
    <cellStyle name="Normal 31 11" xfId="1869" xr:uid="{62FF4454-2F5A-4910-B0A5-64D92371089E}"/>
    <cellStyle name="Normal 31 11 2" xfId="18123" xr:uid="{D0CFCAEF-1D60-4DD5-91EE-8A35D8FCE71B}"/>
    <cellStyle name="Normal 31 12" xfId="12209" xr:uid="{5CA7EBF4-B5B0-4D5A-8BF5-EF202C7BB4C6}"/>
    <cellStyle name="Normal 31 13" xfId="17573" xr:uid="{C3F91BFF-0DF8-42CF-9BAC-A7D887242C04}"/>
    <cellStyle name="Normal 31 2" xfId="935" xr:uid="{B0FEB766-EE2F-48F1-8620-E89A83CA85A3}"/>
    <cellStyle name="Normal 31 2 10" xfId="17851" xr:uid="{9CAF1768-99E0-4DB6-AA3D-895CA5D91FDB}"/>
    <cellStyle name="Normal 31 2 2" xfId="2378" xr:uid="{F1FCEFE5-8861-4EBE-92D4-D7A1DB9A9451}"/>
    <cellStyle name="Normal 31 2 2 2" xfId="2966" xr:uid="{4AEE0718-6224-4FB1-A88E-3A6EE438F365}"/>
    <cellStyle name="Normal 31 2 2 2 2" xfId="3839" xr:uid="{8D89B667-B080-498D-8CE2-A865200298CD}"/>
    <cellStyle name="Normal 31 2 2 2 2 2" xfId="5272" xr:uid="{F6618D36-2726-43B1-BEA0-6D285AF92835}"/>
    <cellStyle name="Normal 31 2 2 2 2 2 2" xfId="8208" xr:uid="{AE7A4752-F105-452E-871F-BC37BBBA533C}"/>
    <cellStyle name="Normal 31 2 2 2 2 2 2 2" xfId="23892" xr:uid="{12ED469B-7971-4D34-936A-826E8F25CFD4}"/>
    <cellStyle name="Normal 31 2 2 2 2 2 3" xfId="16617" xr:uid="{CFC637E8-CCC5-4246-9CDF-575F61F5C075}"/>
    <cellStyle name="Normal 31 2 2 2 2 2 4" xfId="20985" xr:uid="{D22F71CA-D289-4B17-8BF5-121A1EA86F0B}"/>
    <cellStyle name="Normal 31 2 2 2 2 3" xfId="6782" xr:uid="{AD2EC871-817A-45B1-BBBD-9A6351A0DE22}"/>
    <cellStyle name="Normal 31 2 2 2 2 3 2" xfId="22466" xr:uid="{40B6D12A-57B3-49C4-A5B9-AA1E4EC6CECD}"/>
    <cellStyle name="Normal 31 2 2 2 2 4" xfId="13972" xr:uid="{DCE0802B-2BE1-4EF8-B154-F00280884C6E}"/>
    <cellStyle name="Normal 31 2 2 2 2 5" xfId="19558" xr:uid="{EB0F5D88-4446-435C-88CE-102B913B28A2}"/>
    <cellStyle name="Normal 31 2 2 2 3" xfId="4561" xr:uid="{FF9D1385-423D-4168-A55B-1BFD6AC0013E}"/>
    <cellStyle name="Normal 31 2 2 2 3 2" xfId="7497" xr:uid="{FED23E7C-F007-4984-BC95-5389362DCF45}"/>
    <cellStyle name="Normal 31 2 2 2 3 2 2" xfId="23181" xr:uid="{2F027223-83AB-4552-BFBD-90DF24860D76}"/>
    <cellStyle name="Normal 31 2 2 2 3 3" xfId="16616" xr:uid="{EB9A6E99-5FF0-4AC5-A909-023660297FA6}"/>
    <cellStyle name="Normal 31 2 2 2 3 4" xfId="20274" xr:uid="{FD641EA4-31FB-41CE-A634-95618E8A86B1}"/>
    <cellStyle name="Normal 31 2 2 2 4" xfId="6071" xr:uid="{97A0DD90-1CDA-4E23-9D44-FDB458633949}"/>
    <cellStyle name="Normal 31 2 2 2 4 2" xfId="21755" xr:uid="{0255AE1F-5ACB-4AC3-A195-00245645F936}"/>
    <cellStyle name="Normal 31 2 2 2 5" xfId="13971" xr:uid="{2A586FF8-9C78-4B36-B2F8-F73951CB840A}"/>
    <cellStyle name="Normal 31 2 2 2 6" xfId="18820" xr:uid="{3D28DF49-648C-4B7B-B1C2-CB10DF419C57}"/>
    <cellStyle name="Normal 31 2 2 3" xfId="3544" xr:uid="{FEC4B177-01DB-4D4A-B99B-F586DF07A771}"/>
    <cellStyle name="Normal 31 2 2 3 2" xfId="4979" xr:uid="{0BDC3E7A-F679-4D10-86D4-09418A8F1F4E}"/>
    <cellStyle name="Normal 31 2 2 3 2 2" xfId="7915" xr:uid="{4ECFCC70-E797-4C6C-9747-F6D6E6C51A36}"/>
    <cellStyle name="Normal 31 2 2 3 2 2 2" xfId="23599" xr:uid="{8678510B-8298-411F-B6F7-C08A2992358E}"/>
    <cellStyle name="Normal 31 2 2 3 2 3" xfId="16618" xr:uid="{64DB6712-2723-4D35-B7E4-A22D1EA6D3CD}"/>
    <cellStyle name="Normal 31 2 2 3 2 4" xfId="20692" xr:uid="{645692E5-9CB8-4F21-A386-6FB195A05680}"/>
    <cellStyle name="Normal 31 2 2 3 3" xfId="6489" xr:uid="{6732B039-45E5-462F-8399-8A80A38D7368}"/>
    <cellStyle name="Normal 31 2 2 3 3 2" xfId="22173" xr:uid="{C469C672-8E47-43C7-96E4-BC0488463E74}"/>
    <cellStyle name="Normal 31 2 2 3 4" xfId="13973" xr:uid="{CCB21456-88B6-4829-A0CE-53D61FC00AB9}"/>
    <cellStyle name="Normal 31 2 2 3 5" xfId="19265" xr:uid="{787BB849-D91A-4653-BC7A-A9B1700B964B}"/>
    <cellStyle name="Normal 31 2 2 4" xfId="4268" xr:uid="{9ABC3276-2273-4E82-9726-5532EE202CA6}"/>
    <cellStyle name="Normal 31 2 2 4 2" xfId="7204" xr:uid="{8A260D92-7C38-4557-8B80-99FFE597F7B1}"/>
    <cellStyle name="Normal 31 2 2 4 2 2" xfId="22888" xr:uid="{794EAEB8-FF03-41E5-BD10-0FDD68BCCB3F}"/>
    <cellStyle name="Normal 31 2 2 4 3" xfId="16615" xr:uid="{12058109-162B-4D36-B2EA-F8DF91A09CE1}"/>
    <cellStyle name="Normal 31 2 2 4 4" xfId="19981" xr:uid="{CF823E44-7ED4-40A0-B909-1B76599D0B34}"/>
    <cellStyle name="Normal 31 2 2 5" xfId="5778" xr:uid="{858C6BEA-A08A-4B04-ACF6-A454F30E87DA}"/>
    <cellStyle name="Normal 31 2 2 5 2" xfId="21462" xr:uid="{47084105-D94C-48D6-9C2E-E765D63E4567}"/>
    <cellStyle name="Normal 31 2 2 6" xfId="13970" xr:uid="{4190C183-4222-4A68-9D03-369908631065}"/>
    <cellStyle name="Normal 31 2 2 7" xfId="18457" xr:uid="{994BB5A5-23A8-495D-9BB0-2F5FCD91A90B}"/>
    <cellStyle name="Normal 31 2 3" xfId="2837" xr:uid="{59EE8CD9-9F00-4903-8FF9-03AEAD94EBCB}"/>
    <cellStyle name="Normal 31 2 3 2" xfId="3710" xr:uid="{F1418CB1-4207-4C27-95E9-BF78ADE56015}"/>
    <cellStyle name="Normal 31 2 3 2 2" xfId="5143" xr:uid="{860B6B0E-5A5C-436D-A885-D66B59454A12}"/>
    <cellStyle name="Normal 31 2 3 2 2 2" xfId="8079" xr:uid="{E57D3A4E-84C7-47ED-8723-FF1402FF9192}"/>
    <cellStyle name="Normal 31 2 3 2 2 2 2" xfId="23763" xr:uid="{D41BA15B-3B9C-4E7F-8D1A-68871C4438B5}"/>
    <cellStyle name="Normal 31 2 3 2 2 3" xfId="16620" xr:uid="{A0B35E43-F15C-469C-A422-EC0453F907C9}"/>
    <cellStyle name="Normal 31 2 3 2 2 4" xfId="20856" xr:uid="{1A1203FA-8E2F-4F3D-80CB-C2C47FA2D0C9}"/>
    <cellStyle name="Normal 31 2 3 2 3" xfId="6653" xr:uid="{8A135493-67BB-4BC3-9F08-5FCBA61E7531}"/>
    <cellStyle name="Normal 31 2 3 2 3 2" xfId="22337" xr:uid="{43D4FE47-45B5-4550-939A-F92E60AF779B}"/>
    <cellStyle name="Normal 31 2 3 2 4" xfId="13975" xr:uid="{84D1DA73-3A0F-4156-A10A-8A9038256C58}"/>
    <cellStyle name="Normal 31 2 3 2 5" xfId="19429" xr:uid="{FE584E99-B9B5-49DE-B31F-2E17950E7A38}"/>
    <cellStyle name="Normal 31 2 3 3" xfId="4432" xr:uid="{6B3412B1-BDCF-42EA-BA12-8BFD6C6F726A}"/>
    <cellStyle name="Normal 31 2 3 3 2" xfId="7368" xr:uid="{54B94D29-4F8F-48FD-B2C2-31B391724767}"/>
    <cellStyle name="Normal 31 2 3 3 2 2" xfId="23052" xr:uid="{8B4ECEEE-4442-47DF-B7CD-32CC365DB4B2}"/>
    <cellStyle name="Normal 31 2 3 3 3" xfId="16619" xr:uid="{0CD4ECC2-C3A0-4AFF-92F7-415C086C2461}"/>
    <cellStyle name="Normal 31 2 3 3 4" xfId="20145" xr:uid="{B9C890FB-CE68-455B-9734-F82C79D8B794}"/>
    <cellStyle name="Normal 31 2 3 4" xfId="5942" xr:uid="{46A49E85-0782-4C3A-BA3F-E421277CF094}"/>
    <cellStyle name="Normal 31 2 3 4 2" xfId="21626" xr:uid="{D54A53AB-924D-481A-9196-889229808C33}"/>
    <cellStyle name="Normal 31 2 3 5" xfId="13974" xr:uid="{05894738-9098-4F52-832F-799242D648AD}"/>
    <cellStyle name="Normal 31 2 3 6" xfId="18691" xr:uid="{E886EB5C-1736-4702-AB55-7FA2B9C26148}"/>
    <cellStyle name="Normal 31 2 4" xfId="3415" xr:uid="{40A9F9C1-B295-41B1-8547-805C8CDE3EB8}"/>
    <cellStyle name="Normal 31 2 4 2" xfId="4850" xr:uid="{DA224C30-9E48-4975-8B29-0B0A5FEAB59F}"/>
    <cellStyle name="Normal 31 2 4 2 2" xfId="7786" xr:uid="{BC4B2A83-ECC3-40C4-9BCB-38D8FEC0B3AA}"/>
    <cellStyle name="Normal 31 2 4 2 2 2" xfId="23470" xr:uid="{B36C6792-5C9D-4441-A08F-8D675A17C48C}"/>
    <cellStyle name="Normal 31 2 4 2 3" xfId="16621" xr:uid="{CD7CB2F2-C855-4213-9A7E-1A20ED45353B}"/>
    <cellStyle name="Normal 31 2 4 2 4" xfId="20563" xr:uid="{EDB2A13D-8DE9-412E-B2E9-42CCBCF06928}"/>
    <cellStyle name="Normal 31 2 4 3" xfId="6360" xr:uid="{4153D877-6E72-4C4A-B6ED-5232515FF9AE}"/>
    <cellStyle name="Normal 31 2 4 3 2" xfId="22044" xr:uid="{E3576110-B262-4F35-8366-AA5D3A06DDB7}"/>
    <cellStyle name="Normal 31 2 4 4" xfId="13976" xr:uid="{7481B28E-A8CF-4A94-8AA3-0824FF39B960}"/>
    <cellStyle name="Normal 31 2 4 5" xfId="19136" xr:uid="{411AC259-D918-42BC-9BF5-23A80A3BA4AD}"/>
    <cellStyle name="Normal 31 2 5" xfId="4139" xr:uid="{D94B7D9A-CC4C-4E36-8A92-70F5FB1EFAAD}"/>
    <cellStyle name="Normal 31 2 5 2" xfId="7075" xr:uid="{96C8C5A7-5805-41FA-AB88-59150CFAC608}"/>
    <cellStyle name="Normal 31 2 5 2 2" xfId="22759" xr:uid="{78BCE80E-91B5-4449-8844-04BC6B07F08D}"/>
    <cellStyle name="Normal 31 2 5 3" xfId="16614" xr:uid="{CBFF2E93-3F06-477A-9FB6-2826C6F622D9}"/>
    <cellStyle name="Normal 31 2 5 4" xfId="19852" xr:uid="{AE68959E-3849-4220-B4C9-E4A8C0C797BD}"/>
    <cellStyle name="Normal 31 2 6" xfId="5649" xr:uid="{930B9ABE-22E6-487F-BA47-C77034861B53}"/>
    <cellStyle name="Normal 31 2 6 2" xfId="21333" xr:uid="{D8BB295F-5AF9-49CD-9C67-23D2C9C91D3D}"/>
    <cellStyle name="Normal 31 2 7" xfId="11364" xr:uid="{0DBAEC38-56CA-49EF-AD2F-B265A140067C}"/>
    <cellStyle name="Normal 31 2 7 2" xfId="24784" xr:uid="{D2B37EF8-5BBD-4957-835E-BF0AC1894B33}"/>
    <cellStyle name="Normal 31 2 8" xfId="2232" xr:uid="{8229889F-9883-425F-B216-84DCEC264663}"/>
    <cellStyle name="Normal 31 2 8 2" xfId="18324" xr:uid="{B3DE0490-4B24-4739-956F-F201289A84E7}"/>
    <cellStyle name="Normal 31 2 9" xfId="13969" xr:uid="{0C3074D1-50A3-4786-B042-471EEFE339D6}"/>
    <cellStyle name="Normal 31 3" xfId="2326" xr:uid="{7CD7DC6C-DB13-4023-AF9B-B54A6F12E5CF}"/>
    <cellStyle name="Normal 31 3 2" xfId="2916" xr:uid="{FBD3D8C3-A9D2-4F51-931E-0DC4F151DFA0}"/>
    <cellStyle name="Normal 31 3 2 2" xfId="3789" xr:uid="{EF7DFF22-399A-4220-BDA7-5BF660C4D993}"/>
    <cellStyle name="Normal 31 3 2 2 2" xfId="5222" xr:uid="{1F820941-7C58-40B0-B22B-095148DA5137}"/>
    <cellStyle name="Normal 31 3 2 2 2 2" xfId="8158" xr:uid="{4BE9C05E-3773-4E90-83F0-2742F52677C7}"/>
    <cellStyle name="Normal 31 3 2 2 2 2 2" xfId="23842" xr:uid="{219DE316-E160-44A1-B2A0-931CA5281FC1}"/>
    <cellStyle name="Normal 31 3 2 2 2 3" xfId="16624" xr:uid="{E26E30DB-1B56-4BE8-BA02-D0F03BC2E703}"/>
    <cellStyle name="Normal 31 3 2 2 2 4" xfId="20935" xr:uid="{D3EE848C-FAB2-4659-908D-DB5B6FBFD9F4}"/>
    <cellStyle name="Normal 31 3 2 2 3" xfId="6732" xr:uid="{EBC631DD-C11D-477C-9E6E-ADBC4CBB6FDA}"/>
    <cellStyle name="Normal 31 3 2 2 3 2" xfId="22416" xr:uid="{1BC1F615-CA46-40BC-8BD7-30D388965815}"/>
    <cellStyle name="Normal 31 3 2 2 4" xfId="13979" xr:uid="{DEF35D87-F91B-4BE0-9053-1AB13AEC7CC4}"/>
    <cellStyle name="Normal 31 3 2 2 5" xfId="19508" xr:uid="{10D52BF3-1865-4E7B-8DC8-71C6BB0A16FC}"/>
    <cellStyle name="Normal 31 3 2 3" xfId="4511" xr:uid="{0FF0E316-E26C-454E-BA02-081A7657DE9F}"/>
    <cellStyle name="Normal 31 3 2 3 2" xfId="7447" xr:uid="{3B97278C-BB5B-41DF-AE77-167ECCB2C203}"/>
    <cellStyle name="Normal 31 3 2 3 2 2" xfId="23131" xr:uid="{08829B5E-A042-4684-8D39-6D25928D085C}"/>
    <cellStyle name="Normal 31 3 2 3 3" xfId="16623" xr:uid="{ECA61A6D-C338-4D26-B2CE-301C249D660F}"/>
    <cellStyle name="Normal 31 3 2 3 4" xfId="20224" xr:uid="{77B3147B-3401-4BBE-87DC-46F849233CF7}"/>
    <cellStyle name="Normal 31 3 2 4" xfId="6021" xr:uid="{B8B52D39-F1F3-4FF8-845F-9197455568B3}"/>
    <cellStyle name="Normal 31 3 2 4 2" xfId="21705" xr:uid="{8C43F93E-7B71-4906-AA94-421F1CC57944}"/>
    <cellStyle name="Normal 31 3 2 5" xfId="13978" xr:uid="{2FC0BD34-1D0A-4A67-AC17-80A10FAB4702}"/>
    <cellStyle name="Normal 31 3 2 6" xfId="18770" xr:uid="{FA4749A7-BC17-41F2-AC20-4A9F4B52694C}"/>
    <cellStyle name="Normal 31 3 3" xfId="3494" xr:uid="{9B5064A1-9659-41D2-B00F-1B9A06D0B7B4}"/>
    <cellStyle name="Normal 31 3 3 2" xfId="4929" xr:uid="{3B9B9852-5A53-49CC-A482-E64C2CFC7859}"/>
    <cellStyle name="Normal 31 3 3 2 2" xfId="7865" xr:uid="{5D8CA32B-F7E2-4468-A5B9-C6D0812CED4D}"/>
    <cellStyle name="Normal 31 3 3 2 2 2" xfId="23549" xr:uid="{D7F5426D-CE4C-483C-ADF0-B32FAEDFC37C}"/>
    <cellStyle name="Normal 31 3 3 2 3" xfId="16625" xr:uid="{93D80896-A33F-4062-B054-FD6627E1F4E6}"/>
    <cellStyle name="Normal 31 3 3 2 4" xfId="20642" xr:uid="{1D48624C-3197-4B4D-A1C6-F3430F3F49A8}"/>
    <cellStyle name="Normal 31 3 3 3" xfId="6439" xr:uid="{1D4100D5-2C55-42D5-AF1D-8137331348D9}"/>
    <cellStyle name="Normal 31 3 3 3 2" xfId="22123" xr:uid="{95A6538E-E2BF-47B3-AEB9-A8E558AE1F55}"/>
    <cellStyle name="Normal 31 3 3 4" xfId="13980" xr:uid="{1478A11D-8533-48FD-9F8C-FA005FA72CA0}"/>
    <cellStyle name="Normal 31 3 3 5" xfId="19215" xr:uid="{9F7C0F68-B984-4D15-BC83-172311B19486}"/>
    <cellStyle name="Normal 31 3 4" xfId="4218" xr:uid="{E6E6C8B2-6871-49CA-985C-D3EE3A2E347D}"/>
    <cellStyle name="Normal 31 3 4 2" xfId="7154" xr:uid="{C387F75A-3BE7-4FAB-A91F-4C288EF3DA17}"/>
    <cellStyle name="Normal 31 3 4 2 2" xfId="22838" xr:uid="{387F77B0-4821-4508-97FF-DC8CB978C1AE}"/>
    <cellStyle name="Normal 31 3 4 3" xfId="16622" xr:uid="{C3F9A05B-3A16-4572-BE53-4A6A90B4386A}"/>
    <cellStyle name="Normal 31 3 4 4" xfId="19931" xr:uid="{F33DF327-1E16-49E4-8846-153159292DDC}"/>
    <cellStyle name="Normal 31 3 5" xfId="5728" xr:uid="{CB015DC4-B629-46F9-8E1E-D25475720EEE}"/>
    <cellStyle name="Normal 31 3 5 2" xfId="21412" xr:uid="{1B7501B9-69AE-434C-AA12-2DFB5F0F673B}"/>
    <cellStyle name="Normal 31 3 6" xfId="13977" xr:uid="{74CD551F-3EBB-44BF-B2BA-4467E85633B0}"/>
    <cellStyle name="Normal 31 3 7" xfId="18407" xr:uid="{769B8F7F-6220-48B9-984A-7756E93DD44A}"/>
    <cellStyle name="Normal 31 4" xfId="2086" xr:uid="{B8D8B123-44EE-43C6-8642-D6D8BD18A4D0}"/>
    <cellStyle name="Normal 31 4 2" xfId="3240" xr:uid="{94FFD313-0908-4339-98B3-E8BF7BCDE19A}"/>
    <cellStyle name="Normal 31 4 2 2" xfId="3997" xr:uid="{AC9454D2-2D41-4ABF-BB89-403C6CC9A32F}"/>
    <cellStyle name="Normal 31 4 2 2 2" xfId="5430" xr:uid="{28DF7908-15EB-40BB-88AA-98C92F52D835}"/>
    <cellStyle name="Normal 31 4 2 2 2 2" xfId="8366" xr:uid="{5E204809-A339-4BBE-B481-5BC3E7A1A78F}"/>
    <cellStyle name="Normal 31 4 2 2 2 2 2" xfId="24050" xr:uid="{2723BCE6-76B6-42ED-9EAC-E2D1D0AFA12F}"/>
    <cellStyle name="Normal 31 4 2 2 2 3" xfId="21143" xr:uid="{795A46E0-92F9-4E19-A145-19C5982FF23C}"/>
    <cellStyle name="Normal 31 4 2 2 3" xfId="6940" xr:uid="{A258CDB5-0A10-43E9-9BC7-8A451109597E}"/>
    <cellStyle name="Normal 31 4 2 2 3 2" xfId="22624" xr:uid="{B073C622-E28A-4AB4-AD30-103AB5DCB1EA}"/>
    <cellStyle name="Normal 31 4 2 2 4" xfId="16627" xr:uid="{DB37963B-E14B-4548-9802-1334B7FEDF28}"/>
    <cellStyle name="Normal 31 4 2 2 5" xfId="19716" xr:uid="{14A1C198-5F14-449E-9019-3F7EF92A90C9}"/>
    <cellStyle name="Normal 31 4 2 3" xfId="4719" xr:uid="{BC178BAB-D35B-4A03-A31A-2DAA50CDD52A}"/>
    <cellStyle name="Normal 31 4 2 3 2" xfId="7655" xr:uid="{EEF35174-D68B-4836-94F9-CCC53650B9FE}"/>
    <cellStyle name="Normal 31 4 2 3 2 2" xfId="23339" xr:uid="{07B0A1C0-BF43-464E-BA31-EF4082634147}"/>
    <cellStyle name="Normal 31 4 2 3 3" xfId="20432" xr:uid="{34963FE4-0EFC-4DCC-BFE6-7D82F98562B9}"/>
    <cellStyle name="Normal 31 4 2 4" xfId="6229" xr:uid="{F610A7CE-D732-49FD-A494-A1AC9FA6732A}"/>
    <cellStyle name="Normal 31 4 2 4 2" xfId="21913" xr:uid="{37D51CB7-442F-4D8F-9172-DFDDE3305944}"/>
    <cellStyle name="Normal 31 4 2 5" xfId="13982" xr:uid="{CD33EDFF-957D-452E-AAE7-325E402320B4}"/>
    <cellStyle name="Normal 31 4 2 6" xfId="18996" xr:uid="{95AA0F0E-93FD-463A-9317-4236C6BA1D0E}"/>
    <cellStyle name="Normal 31 4 3" xfId="3335" xr:uid="{640F99D3-913E-40D4-8E51-3D62522AD08F}"/>
    <cellStyle name="Normal 31 4 3 2" xfId="4770" xr:uid="{EFDD6A95-C455-45AE-BA5B-9978EF41DB86}"/>
    <cellStyle name="Normal 31 4 3 2 2" xfId="7706" xr:uid="{C456B895-F872-424F-AA5F-87A484F8A40D}"/>
    <cellStyle name="Normal 31 4 3 2 2 2" xfId="23390" xr:uid="{C5B03F0F-417C-4759-B153-A5A50E52FE83}"/>
    <cellStyle name="Normal 31 4 3 2 3" xfId="20483" xr:uid="{B70FEC5E-A190-4B90-87BF-F8AF9236C047}"/>
    <cellStyle name="Normal 31 4 3 3" xfId="6280" xr:uid="{52536B4C-7D76-41DC-AACF-EA1ADF583064}"/>
    <cellStyle name="Normal 31 4 3 3 2" xfId="21964" xr:uid="{AA76008A-6860-43E8-98F3-9FC0734296B8}"/>
    <cellStyle name="Normal 31 4 3 4" xfId="16626" xr:uid="{E00FE8C6-F175-48AE-8224-1A12B91A520A}"/>
    <cellStyle name="Normal 31 4 3 5" xfId="19056" xr:uid="{5D195995-9D24-4A74-8E99-668C445D7934}"/>
    <cellStyle name="Normal 31 4 4" xfId="4059" xr:uid="{E235FF73-C759-4826-ACF2-581699EB4E22}"/>
    <cellStyle name="Normal 31 4 4 2" xfId="6995" xr:uid="{4F36C5E5-CBF2-4C75-B84E-5910A2062C6D}"/>
    <cellStyle name="Normal 31 4 4 2 2" xfId="22679" xr:uid="{F0C31883-9379-4305-9C99-4234F4FF81BB}"/>
    <cellStyle name="Normal 31 4 4 3" xfId="19772" xr:uid="{D36F97ED-2723-4FB6-A196-4A543FCE480B}"/>
    <cellStyle name="Normal 31 4 5" xfId="5569" xr:uid="{4912D895-645D-4CC0-8414-B42BA2B9CF2D}"/>
    <cellStyle name="Normal 31 4 5 2" xfId="21253" xr:uid="{434C50A0-549C-4E40-9B24-BA235C174EAC}"/>
    <cellStyle name="Normal 31 4 6" xfId="13981" xr:uid="{6AA8BBE0-C8CE-45F3-8D86-266F5E1B7FF2}"/>
    <cellStyle name="Normal 31 4 7" xfId="18228" xr:uid="{238B1AC8-34C7-4D5E-8D5F-B92ACFBE19C6}"/>
    <cellStyle name="Normal 31 5" xfId="2739" xr:uid="{9B93D1D2-0C26-4C70-9F09-8C79BBF14EC5}"/>
    <cellStyle name="Normal 31 5 2" xfId="3642" xr:uid="{395C911F-0D46-43C6-B375-7029E5F91A14}"/>
    <cellStyle name="Normal 31 5 2 2" xfId="5075" xr:uid="{24188AD7-CED7-43ED-B6EF-51B00FFA3089}"/>
    <cellStyle name="Normal 31 5 2 2 2" xfId="8011" xr:uid="{4389DE15-B7E5-4899-836E-C8899B11E93B}"/>
    <cellStyle name="Normal 31 5 2 2 2 2" xfId="23695" xr:uid="{CE8040AF-9FBD-4EF5-901F-1436872DDA07}"/>
    <cellStyle name="Normal 31 5 2 2 3" xfId="20788" xr:uid="{C0DB1329-A85B-4C83-8F13-F962634580BC}"/>
    <cellStyle name="Normal 31 5 2 3" xfId="6585" xr:uid="{2947F731-E678-4875-983A-842175D0AD23}"/>
    <cellStyle name="Normal 31 5 2 3 2" xfId="22269" xr:uid="{4EB6EFA8-3AE2-4716-8409-EC47CFFAE683}"/>
    <cellStyle name="Normal 31 5 2 4" xfId="16628" xr:uid="{EAC409D5-4D06-41A2-8003-1D83C27C0121}"/>
    <cellStyle name="Normal 31 5 2 5" xfId="19361" xr:uid="{0E6B729C-2D6C-48D1-9BB7-C2A245543BEE}"/>
    <cellStyle name="Normal 31 5 3" xfId="4364" xr:uid="{722312EA-B088-47A5-A55B-DA22E61C4406}"/>
    <cellStyle name="Normal 31 5 3 2" xfId="7300" xr:uid="{0EEA3567-3B7D-4D83-9E12-D285ECC4B417}"/>
    <cellStyle name="Normal 31 5 3 2 2" xfId="22984" xr:uid="{4119E88B-DFF0-4791-8BEB-8CBFB14FEFFA}"/>
    <cellStyle name="Normal 31 5 3 3" xfId="20077" xr:uid="{45DD5A1F-86CD-49F6-A0FF-AD18C22F2466}"/>
    <cellStyle name="Normal 31 5 4" xfId="5874" xr:uid="{A37D06B0-5729-4539-A0F6-08968A592DF9}"/>
    <cellStyle name="Normal 31 5 4 2" xfId="21558" xr:uid="{9E73586D-426E-4296-9335-7B9FA80DF4F8}"/>
    <cellStyle name="Normal 31 5 5" xfId="13983" xr:uid="{7EC0972E-2C5A-4E8C-AFE1-099EC1F8EB93}"/>
    <cellStyle name="Normal 31 5 6" xfId="18616" xr:uid="{D62F69E5-077F-48FE-820C-C8C3D09980C6}"/>
    <cellStyle name="Normal 31 6" xfId="3295" xr:uid="{8CF7BF50-28DA-4D6E-BCBC-802E7821BC51}"/>
    <cellStyle name="Normal 31 6 2" xfId="4012" xr:uid="{D479A741-AD04-4D9F-98AD-982C9693DB74}"/>
    <cellStyle name="Normal 31 6 2 2" xfId="5445" xr:uid="{E611AC69-BA8B-43F8-8386-57796830567B}"/>
    <cellStyle name="Normal 31 6 2 2 2" xfId="8381" xr:uid="{FB6A9957-AB8E-480E-9847-B33AD6E8BCF5}"/>
    <cellStyle name="Normal 31 6 2 2 2 2" xfId="24065" xr:uid="{6E2259FD-61C3-47E2-B9BE-09E1863C2F9D}"/>
    <cellStyle name="Normal 31 6 2 2 3" xfId="21158" xr:uid="{CB5E415B-5F20-4F2E-93E1-01E0220F2D4E}"/>
    <cellStyle name="Normal 31 6 2 3" xfId="6955" xr:uid="{B845FE13-6A55-4F9C-AC6B-27FB01846C78}"/>
    <cellStyle name="Normal 31 6 2 3 2" xfId="22639" xr:uid="{EB4ADC65-AAC9-46AD-B5E7-3C984F7477D8}"/>
    <cellStyle name="Normal 31 6 2 4" xfId="19731" xr:uid="{6C63D290-060A-4D02-83B5-2E7E53AA5E0C}"/>
    <cellStyle name="Normal 31 6 3" xfId="4734" xr:uid="{23E2E379-016A-4C28-8967-F44A8B6A0BD6}"/>
    <cellStyle name="Normal 31 6 3 2" xfId="7670" xr:uid="{DBA24DCA-4725-40F7-B6B1-CCFD87C5B438}"/>
    <cellStyle name="Normal 31 6 3 2 2" xfId="23354" xr:uid="{697ADC0E-7536-4B5D-BFC4-F676AD0B9F4B}"/>
    <cellStyle name="Normal 31 6 3 3" xfId="20447" xr:uid="{4CD9C92A-D465-412E-AC97-F143A51A32A0}"/>
    <cellStyle name="Normal 31 6 4" xfId="6244" xr:uid="{F41F9F19-1221-4FAD-81B4-D730C3F71004}"/>
    <cellStyle name="Normal 31 6 4 2" xfId="21928" xr:uid="{C5D7BAE5-DBB0-43A1-8C1F-63AA0C9D489E}"/>
    <cellStyle name="Normal 31 6 5" xfId="14855" xr:uid="{EBBF70DF-A8F8-4623-A3E5-24B195D55397}"/>
    <cellStyle name="Normal 31 6 6" xfId="19020" xr:uid="{584F4377-F080-4F7B-B473-714CDDA8D6EA}"/>
    <cellStyle name="Normal 31 7" xfId="3312" xr:uid="{4C10B00B-A10E-4695-B4ED-0EDC1617E3FE}"/>
    <cellStyle name="Normal 31 7 2" xfId="4749" xr:uid="{CF7E9029-AFA7-4401-AD73-E1CC70B12899}"/>
    <cellStyle name="Normal 31 7 2 2" xfId="7685" xr:uid="{5B1C189B-F165-4034-9DB9-11391463F948}"/>
    <cellStyle name="Normal 31 7 2 2 2" xfId="23369" xr:uid="{EC723719-4088-477C-880F-8D6CC229E2B2}"/>
    <cellStyle name="Normal 31 7 2 3" xfId="20462" xr:uid="{2824D7DE-4B05-4936-BD56-019823E680EB}"/>
    <cellStyle name="Normal 31 7 3" xfId="6259" xr:uid="{C261A8EF-5F66-4300-8C53-4257382B3D81}"/>
    <cellStyle name="Normal 31 7 3 2" xfId="21943" xr:uid="{D9438280-95B1-449F-9888-C61EDB0C3D9D}"/>
    <cellStyle name="Normal 31 7 4" xfId="19035" xr:uid="{31D7D543-6044-4DE7-AB55-055B666066CC}"/>
    <cellStyle name="Normal 31 8" xfId="4036" xr:uid="{1BB359CE-7C92-4BE1-AFA1-2F7C8539C109}"/>
    <cellStyle name="Normal 31 8 2" xfId="6972" xr:uid="{1B068A88-E20B-400B-9497-1CDB8249D17D}"/>
    <cellStyle name="Normal 31 8 2 2" xfId="22656" xr:uid="{520741F1-29B2-45AC-A871-4DFE0A0AEA68}"/>
    <cellStyle name="Normal 31 8 3" xfId="19749" xr:uid="{25462652-F286-40AD-BF9C-CD73E8FDDF12}"/>
    <cellStyle name="Normal 31 9" xfId="5548" xr:uid="{005F7703-5FD8-4B28-9087-F6F56FE69AC6}"/>
    <cellStyle name="Normal 31 9 2" xfId="21232" xr:uid="{A7F63C5A-7308-42D7-BC3A-15887F023CCF}"/>
    <cellStyle name="Normal 32" xfId="672" xr:uid="{8392FEEF-FE57-4A7B-8B05-6D9370D42EB4}"/>
    <cellStyle name="Normal 32 2" xfId="2505" xr:uid="{90301DE0-2874-4CFB-B0D8-3A616D993BA1}"/>
    <cellStyle name="Normal 32 2 2" xfId="11366" xr:uid="{0891266A-87A9-4424-A8E9-65F30D31E8F6}"/>
    <cellStyle name="Normal 32 3" xfId="11365" xr:uid="{25D738D1-A63E-4330-90A5-3166C16E6B96}"/>
    <cellStyle name="Normal 33" xfId="673" xr:uid="{C52E6A46-53F7-44A8-8443-55F2AC7DD762}"/>
    <cellStyle name="Normal 33 10" xfId="12277" xr:uid="{1FFF9212-A861-4479-98AD-BAC5B97AA4D1}"/>
    <cellStyle name="Normal 33 11" xfId="17623" xr:uid="{F8362BD0-855D-414F-976F-D382FB0EE3FE}"/>
    <cellStyle name="Normal 33 2" xfId="1016" xr:uid="{E85F31F4-FF5B-4EE0-94E7-177A7AE6ACF4}"/>
    <cellStyle name="Normal 33 2 10" xfId="17932" xr:uid="{C4BA71F7-90A6-4064-A5C4-CD1C46FDF762}"/>
    <cellStyle name="Normal 33 2 2" xfId="2389" xr:uid="{88BC83C7-2692-4B3A-8AF1-C1BA89B26DEA}"/>
    <cellStyle name="Normal 33 2 2 2" xfId="2977" xr:uid="{A346A2E5-809A-4549-A12C-F8A3D4AB6B24}"/>
    <cellStyle name="Normal 33 2 2 2 2" xfId="3850" xr:uid="{6B8C3C32-4B14-4E22-9677-20DCFC88DE3B}"/>
    <cellStyle name="Normal 33 2 2 2 2 2" xfId="5283" xr:uid="{885D24C4-3820-4656-8810-0191B2AE54F2}"/>
    <cellStyle name="Normal 33 2 2 2 2 2 2" xfId="8219" xr:uid="{AA32DBB9-6871-4417-A127-CD7C3032C3D2}"/>
    <cellStyle name="Normal 33 2 2 2 2 2 2 2" xfId="23903" xr:uid="{2DC01439-5351-488C-A2F8-DB74B2352BC5}"/>
    <cellStyle name="Normal 33 2 2 2 2 2 3" xfId="16632" xr:uid="{DAA228DC-16B3-46F1-AD9C-D311FD7137FB}"/>
    <cellStyle name="Normal 33 2 2 2 2 2 4" xfId="20996" xr:uid="{52753822-3782-4AD7-89DD-19735F45A3DA}"/>
    <cellStyle name="Normal 33 2 2 2 2 3" xfId="6793" xr:uid="{87510FDC-1CFA-4271-8464-A9053690A27E}"/>
    <cellStyle name="Normal 33 2 2 2 2 3 2" xfId="22477" xr:uid="{0BA6C7F3-B9C3-4DC3-895B-49C373186AD8}"/>
    <cellStyle name="Normal 33 2 2 2 2 4" xfId="13987" xr:uid="{C440D5F1-50F6-46BF-BE06-604E4DCF7078}"/>
    <cellStyle name="Normal 33 2 2 2 2 5" xfId="19569" xr:uid="{D138E20A-9C9C-469D-BBD5-B13C247D97CF}"/>
    <cellStyle name="Normal 33 2 2 2 3" xfId="4572" xr:uid="{F29D00C8-9109-4C2D-A355-B0D6BB63FB20}"/>
    <cellStyle name="Normal 33 2 2 2 3 2" xfId="7508" xr:uid="{C065274C-7F8C-4EBC-A360-5E0901B5A777}"/>
    <cellStyle name="Normal 33 2 2 2 3 2 2" xfId="23192" xr:uid="{3D9ED2C7-54A5-4763-AE46-E54E0AA33C64}"/>
    <cellStyle name="Normal 33 2 2 2 3 3" xfId="16631" xr:uid="{A215A0BF-4822-44F4-A8ED-765344CCCA14}"/>
    <cellStyle name="Normal 33 2 2 2 3 4" xfId="20285" xr:uid="{74FAFCF5-BCC8-4A15-9EA2-F758B4BBA9C2}"/>
    <cellStyle name="Normal 33 2 2 2 4" xfId="6082" xr:uid="{5DC48784-5FAB-46DD-98B5-B114F7A4102A}"/>
    <cellStyle name="Normal 33 2 2 2 4 2" xfId="21766" xr:uid="{71F58D54-B106-4C5E-8AEA-5A9BF4169AEF}"/>
    <cellStyle name="Normal 33 2 2 2 5" xfId="13986" xr:uid="{F0E69F38-A97B-4083-BBBF-DC41D7971A2C}"/>
    <cellStyle name="Normal 33 2 2 2 6" xfId="18831" xr:uid="{F273C3CE-1549-45C7-8F0A-6CEC727AE71E}"/>
    <cellStyle name="Normal 33 2 2 3" xfId="3555" xr:uid="{3925906F-FC3B-488A-9352-B8A1B663787F}"/>
    <cellStyle name="Normal 33 2 2 3 2" xfId="4990" xr:uid="{BFA63F64-43B9-4689-9EF3-8425E1AA3BC0}"/>
    <cellStyle name="Normal 33 2 2 3 2 2" xfId="7926" xr:uid="{B61268E7-688E-462A-8431-3C5C684CE44C}"/>
    <cellStyle name="Normal 33 2 2 3 2 2 2" xfId="23610" xr:uid="{C9C9ACA8-A635-4869-9742-ABF63BB26A97}"/>
    <cellStyle name="Normal 33 2 2 3 2 3" xfId="16633" xr:uid="{86174C1E-4ABF-410F-AA2A-60C86E56C211}"/>
    <cellStyle name="Normal 33 2 2 3 2 4" xfId="20703" xr:uid="{D04EA686-A7DA-4098-9526-EC5F98985FA4}"/>
    <cellStyle name="Normal 33 2 2 3 3" xfId="6500" xr:uid="{FA56E83F-2A91-404C-B4B0-D608A4534285}"/>
    <cellStyle name="Normal 33 2 2 3 3 2" xfId="22184" xr:uid="{50D1CFA0-0E28-41AA-8CE5-ADB854663AFC}"/>
    <cellStyle name="Normal 33 2 2 3 4" xfId="13988" xr:uid="{118C52DB-8B53-43C6-B0C8-4C900EA2BD19}"/>
    <cellStyle name="Normal 33 2 2 3 5" xfId="19276" xr:uid="{6678BF21-0B16-4784-8924-857982171392}"/>
    <cellStyle name="Normal 33 2 2 4" xfId="4279" xr:uid="{E90457CE-0327-435A-AB24-F6B49B8903EE}"/>
    <cellStyle name="Normal 33 2 2 4 2" xfId="7215" xr:uid="{92B46D03-2762-4F9C-A882-2EDFBDA181D8}"/>
    <cellStyle name="Normal 33 2 2 4 2 2" xfId="22899" xr:uid="{46E6BBB3-1F07-40A3-9140-A2234EE4BF3F}"/>
    <cellStyle name="Normal 33 2 2 4 3" xfId="16630" xr:uid="{ECCC8BD7-8448-4F39-A3E1-718BCA268B21}"/>
    <cellStyle name="Normal 33 2 2 4 4" xfId="19992" xr:uid="{6CAEF2AE-4EBE-4873-854F-521D98CC9C40}"/>
    <cellStyle name="Normal 33 2 2 5" xfId="5789" xr:uid="{D1C4B2EC-C45F-4141-B2F7-94EF900CB63D}"/>
    <cellStyle name="Normal 33 2 2 5 2" xfId="21473" xr:uid="{462F76DB-6079-4E84-8E4A-110E796AA3B6}"/>
    <cellStyle name="Normal 33 2 2 6" xfId="13985" xr:uid="{BE4066BF-E2FD-4AC5-9409-FCC981D26B7E}"/>
    <cellStyle name="Normal 33 2 2 7" xfId="18468" xr:uid="{B03EB591-BD36-4AD8-B2EE-CC31A5C25D2B}"/>
    <cellStyle name="Normal 33 2 3" xfId="2852" xr:uid="{43003F01-1FFC-41D4-9ADE-59E46BF36236}"/>
    <cellStyle name="Normal 33 2 3 2" xfId="3725" xr:uid="{65B4D1A9-7C59-4705-A3F6-AB9F4BA49AB6}"/>
    <cellStyle name="Normal 33 2 3 2 2" xfId="5158" xr:uid="{A49E6A09-2F7E-4A70-8984-43C1C31DDCF8}"/>
    <cellStyle name="Normal 33 2 3 2 2 2" xfId="8094" xr:uid="{7EE41CC4-A525-4009-A15F-17C891597B5F}"/>
    <cellStyle name="Normal 33 2 3 2 2 2 2" xfId="23778" xr:uid="{15262292-70B3-4D17-B3DF-BFFCF60A98C0}"/>
    <cellStyle name="Normal 33 2 3 2 2 3" xfId="16635" xr:uid="{B31394BA-1919-46F9-861C-04A12A62F7EA}"/>
    <cellStyle name="Normal 33 2 3 2 2 4" xfId="20871" xr:uid="{0455D363-2E4E-46C0-8268-1E0962C59030}"/>
    <cellStyle name="Normal 33 2 3 2 3" xfId="6668" xr:uid="{9EB6A8CA-9AEF-4B5F-AA27-7453EB62654E}"/>
    <cellStyle name="Normal 33 2 3 2 3 2" xfId="22352" xr:uid="{57E08F46-1B1F-429E-B042-8DF596EC143D}"/>
    <cellStyle name="Normal 33 2 3 2 4" xfId="13990" xr:uid="{1A6E6EB4-DF4E-40C0-BA10-BDCB4BECD84B}"/>
    <cellStyle name="Normal 33 2 3 2 5" xfId="19444" xr:uid="{61560C25-8528-47AA-900B-1A81038B3F06}"/>
    <cellStyle name="Normal 33 2 3 3" xfId="4447" xr:uid="{98942B69-4722-40C8-BF23-28A53BE9FAD7}"/>
    <cellStyle name="Normal 33 2 3 3 2" xfId="7383" xr:uid="{5C3135AE-4771-4878-9924-3A966A251F77}"/>
    <cellStyle name="Normal 33 2 3 3 2 2" xfId="23067" xr:uid="{61D5878C-D093-4E1D-B84A-3A1F2C091364}"/>
    <cellStyle name="Normal 33 2 3 3 3" xfId="16634" xr:uid="{29958874-4A3A-4E0F-B17A-98778E108F1B}"/>
    <cellStyle name="Normal 33 2 3 3 4" xfId="20160" xr:uid="{97D4FD03-D022-40D9-893B-86F321B2ECEA}"/>
    <cellStyle name="Normal 33 2 3 4" xfId="5957" xr:uid="{9B2F663C-0889-4990-8CE3-6945D9D189F2}"/>
    <cellStyle name="Normal 33 2 3 4 2" xfId="21641" xr:uid="{B46AD6A1-DC41-4B5F-8898-5BFC884CDDD7}"/>
    <cellStyle name="Normal 33 2 3 5" xfId="13989" xr:uid="{C9C819A6-2BE9-4EB8-B2E3-661413162F9D}"/>
    <cellStyle name="Normal 33 2 3 6" xfId="18706" xr:uid="{22699CF9-AE57-4915-9D9E-2A18F46DCA32}"/>
    <cellStyle name="Normal 33 2 4" xfId="3430" xr:uid="{4B57534C-7BD7-4416-82BE-D901C20D08CE}"/>
    <cellStyle name="Normal 33 2 4 2" xfId="4865" xr:uid="{2D1BB551-F0CF-43F9-AD34-900D20870FA2}"/>
    <cellStyle name="Normal 33 2 4 2 2" xfId="7801" xr:uid="{E11EFBEC-91C1-4411-BA64-8BDF2F08007A}"/>
    <cellStyle name="Normal 33 2 4 2 2 2" xfId="23485" xr:uid="{A64CE479-B26C-40C3-A09A-E92B37CAEBD7}"/>
    <cellStyle name="Normal 33 2 4 2 3" xfId="16636" xr:uid="{229DB47A-DEC9-4CE4-94C7-F69C5A664387}"/>
    <cellStyle name="Normal 33 2 4 2 4" xfId="20578" xr:uid="{B8F1D576-17F8-4804-B6A9-89B7C291F01F}"/>
    <cellStyle name="Normal 33 2 4 3" xfId="6375" xr:uid="{EEF20B4B-E8F7-4D8E-A09C-735459B878C5}"/>
    <cellStyle name="Normal 33 2 4 3 2" xfId="22059" xr:uid="{C4E54092-54BD-4FD0-8B13-326043392224}"/>
    <cellStyle name="Normal 33 2 4 4" xfId="13991" xr:uid="{1708E6D8-6D28-4870-8E00-E306E026E633}"/>
    <cellStyle name="Normal 33 2 4 5" xfId="19151" xr:uid="{059B886B-AE44-4D80-A6E8-0B880348F43E}"/>
    <cellStyle name="Normal 33 2 5" xfId="4154" xr:uid="{CB0FDD87-96E9-4475-94FE-92A991D72B3B}"/>
    <cellStyle name="Normal 33 2 5 2" xfId="7090" xr:uid="{CD1C5F77-DFC7-4515-AD05-0BCCE34AFDEB}"/>
    <cellStyle name="Normal 33 2 5 2 2" xfId="22774" xr:uid="{401D8102-FC6D-4D1D-A5C7-C820C4D5131B}"/>
    <cellStyle name="Normal 33 2 5 3" xfId="16629" xr:uid="{2EB061DA-6873-497E-A179-1869ACC06E4B}"/>
    <cellStyle name="Normal 33 2 5 4" xfId="19867" xr:uid="{75A50666-6568-4EDB-935D-D866AEEBBFA8}"/>
    <cellStyle name="Normal 33 2 6" xfId="5664" xr:uid="{CB3C4363-590C-45AA-A605-F7AF0CED24F0}"/>
    <cellStyle name="Normal 33 2 6 2" xfId="21348" xr:uid="{FCD77FB7-B1CF-4ED2-984D-565FF3C73BB8}"/>
    <cellStyle name="Normal 33 2 7" xfId="11368" xr:uid="{0360F304-8BDD-4817-A13E-44C524B63C55}"/>
    <cellStyle name="Normal 33 2 8" xfId="2249" xr:uid="{EF766E83-3D0E-4766-96D6-1E0A3A1AFD1B}"/>
    <cellStyle name="Normal 33 2 8 2" xfId="18340" xr:uid="{BFCA2588-024C-45EB-A20F-FB0242F1F1E1}"/>
    <cellStyle name="Normal 33 2 9" xfId="13984" xr:uid="{F7ADA5C8-6F54-4EB3-ACBE-70AF7F3F46C8}"/>
    <cellStyle name="Normal 33 3" xfId="2341" xr:uid="{6721EC5D-3BBD-45E5-A0A6-A0FFA26A9752}"/>
    <cellStyle name="Normal 33 3 2" xfId="2931" xr:uid="{D6E13D7D-8BAA-43AC-8088-34B4004B9160}"/>
    <cellStyle name="Normal 33 3 2 2" xfId="3804" xr:uid="{A220AF14-2F47-4981-9A76-FF60BD65DE4F}"/>
    <cellStyle name="Normal 33 3 2 2 2" xfId="5237" xr:uid="{76559F71-0181-40B0-9794-C8127997086E}"/>
    <cellStyle name="Normal 33 3 2 2 2 2" xfId="8173" xr:uid="{99C6C76D-2904-4DD1-9BE9-0D0786FF1257}"/>
    <cellStyle name="Normal 33 3 2 2 2 2 2" xfId="23857" xr:uid="{08BC380C-50D7-402C-A5EB-90909DF58B0A}"/>
    <cellStyle name="Normal 33 3 2 2 2 3" xfId="16639" xr:uid="{99754793-2416-470D-BF25-6471C060D8AC}"/>
    <cellStyle name="Normal 33 3 2 2 2 4" xfId="20950" xr:uid="{EAF43830-2A82-4D2F-B35F-17F994E7F375}"/>
    <cellStyle name="Normal 33 3 2 2 3" xfId="6747" xr:uid="{AB94A449-2FD1-4DA1-8EDB-D42116718C62}"/>
    <cellStyle name="Normal 33 3 2 2 3 2" xfId="22431" xr:uid="{A044292D-2981-46CE-B228-539FAF337877}"/>
    <cellStyle name="Normal 33 3 2 2 4" xfId="13994" xr:uid="{768FCB3F-A3F7-4D29-80D4-F75EE6A0F81C}"/>
    <cellStyle name="Normal 33 3 2 2 5" xfId="19523" xr:uid="{08A982D3-09E8-4615-A330-1F414B1A9626}"/>
    <cellStyle name="Normal 33 3 2 3" xfId="4526" xr:uid="{559FCAE9-559F-47AC-A148-8D16F3BFAD55}"/>
    <cellStyle name="Normal 33 3 2 3 2" xfId="7462" xr:uid="{5466A5C5-2826-4E30-A326-2A429A40AF68}"/>
    <cellStyle name="Normal 33 3 2 3 2 2" xfId="23146" xr:uid="{294382DD-27EE-4F9D-A7B2-F808E7DE3A3E}"/>
    <cellStyle name="Normal 33 3 2 3 3" xfId="16638" xr:uid="{FAE66C31-FE87-43C2-BCD5-C23C5897E55C}"/>
    <cellStyle name="Normal 33 3 2 3 4" xfId="20239" xr:uid="{8B7674FD-9CC8-4121-87A5-0E5937285785}"/>
    <cellStyle name="Normal 33 3 2 4" xfId="6036" xr:uid="{CCF49895-BDFE-4972-B81E-9F49E2DE38C3}"/>
    <cellStyle name="Normal 33 3 2 4 2" xfId="21720" xr:uid="{D113E07D-C5EF-42DE-AEBF-C06B6160398D}"/>
    <cellStyle name="Normal 33 3 2 5" xfId="13993" xr:uid="{7D5FD657-5021-4F89-A003-21B08D8E096C}"/>
    <cellStyle name="Normal 33 3 2 6" xfId="18785" xr:uid="{BA36FD98-D35E-4159-B8E8-A3E70FA2029D}"/>
    <cellStyle name="Normal 33 3 3" xfId="3509" xr:uid="{AE3F2AF2-8BCD-43BB-9A45-79EC8AF92D82}"/>
    <cellStyle name="Normal 33 3 3 2" xfId="4944" xr:uid="{2E51DA4B-73D5-401B-9188-23803CDD4E66}"/>
    <cellStyle name="Normal 33 3 3 2 2" xfId="7880" xr:uid="{3E892664-376B-4042-A4EB-428293ACB793}"/>
    <cellStyle name="Normal 33 3 3 2 2 2" xfId="23564" xr:uid="{A04400EC-B7BB-4C17-A590-96DEE43AA45F}"/>
    <cellStyle name="Normal 33 3 3 2 3" xfId="16640" xr:uid="{BA2B9864-A172-4F18-A1C9-A47E7254C09D}"/>
    <cellStyle name="Normal 33 3 3 2 4" xfId="20657" xr:uid="{72A7B901-58BB-4B85-801B-E2235C31BFCB}"/>
    <cellStyle name="Normal 33 3 3 3" xfId="6454" xr:uid="{2F15FFA8-E956-4E21-8CAD-94471C89A4D2}"/>
    <cellStyle name="Normal 33 3 3 3 2" xfId="22138" xr:uid="{37C5F1B5-3868-4BF4-83B5-5F0675C99B47}"/>
    <cellStyle name="Normal 33 3 3 4" xfId="13995" xr:uid="{44A69D2E-CB07-4C25-A40F-61203D9E639E}"/>
    <cellStyle name="Normal 33 3 3 5" xfId="19230" xr:uid="{E322B132-9BA9-4D9B-87AF-40A473B346D4}"/>
    <cellStyle name="Normal 33 3 4" xfId="4233" xr:uid="{9D31E300-131C-4C38-A018-CFC210000C06}"/>
    <cellStyle name="Normal 33 3 4 2" xfId="7169" xr:uid="{632760D6-5C7C-40C5-A0D5-D95ADA1B8B43}"/>
    <cellStyle name="Normal 33 3 4 2 2" xfId="22853" xr:uid="{2BE74D0D-49B5-4DB3-AF86-4EFFE9CCD075}"/>
    <cellStyle name="Normal 33 3 4 3" xfId="16637" xr:uid="{B51555E9-157C-491F-9C4A-17FA05CC75DE}"/>
    <cellStyle name="Normal 33 3 4 4" xfId="19946" xr:uid="{E57BEAC8-1971-4BE5-B731-FE8B8F9D14E3}"/>
    <cellStyle name="Normal 33 3 5" xfId="5743" xr:uid="{EC5CC6E9-DAD8-413D-9697-44F0A8D9D5EE}"/>
    <cellStyle name="Normal 33 3 5 2" xfId="21427" xr:uid="{9704C20B-323F-4158-87F8-E947BE0CAD6B}"/>
    <cellStyle name="Normal 33 3 6" xfId="13992" xr:uid="{660CB483-7C88-4144-9B34-90741D4A578B}"/>
    <cellStyle name="Normal 33 3 7" xfId="18422" xr:uid="{B177FC7C-F2C7-43D5-8718-BF4D6267AE14}"/>
    <cellStyle name="Normal 33 4" xfId="2771" xr:uid="{063F9049-E0E1-496E-B2F8-DA0FE692D020}"/>
    <cellStyle name="Normal 33 4 2" xfId="3661" xr:uid="{4EF2FAAC-7A46-4A2E-BFC4-0FE3C9B1EAD3}"/>
    <cellStyle name="Normal 33 4 2 2" xfId="5094" xr:uid="{045DC1E4-6722-4AA3-A76B-0CCFE9DA3451}"/>
    <cellStyle name="Normal 33 4 2 2 2" xfId="8030" xr:uid="{0B97CEE1-6667-49B5-BA8E-33DEE033C9BE}"/>
    <cellStyle name="Normal 33 4 2 2 2 2" xfId="23714" xr:uid="{BFF2CCFD-FCE0-4AF6-9A7F-DCBDA422AD5D}"/>
    <cellStyle name="Normal 33 4 2 2 3" xfId="16642" xr:uid="{8C09BE69-3E72-4419-9C3D-A1FDB1CDCB3A}"/>
    <cellStyle name="Normal 33 4 2 2 4" xfId="20807" xr:uid="{DDE91200-C3E5-41C1-9CC8-CBD43026ED15}"/>
    <cellStyle name="Normal 33 4 2 3" xfId="6604" xr:uid="{95B9D042-EA41-4F52-87F5-A82AC7CF137F}"/>
    <cellStyle name="Normal 33 4 2 3 2" xfId="22288" xr:uid="{B4EAD260-670E-430B-810B-B1B113BBF277}"/>
    <cellStyle name="Normal 33 4 2 4" xfId="13997" xr:uid="{105085AB-ADA1-4274-9C3C-85AD6D0EFFC4}"/>
    <cellStyle name="Normal 33 4 2 5" xfId="19380" xr:uid="{B453A298-F724-4149-931A-49E8CBB4FCB7}"/>
    <cellStyle name="Normal 33 4 3" xfId="4383" xr:uid="{04FAC027-D93D-4C79-84B7-CE425A131886}"/>
    <cellStyle name="Normal 33 4 3 2" xfId="7319" xr:uid="{CC4EEA9B-A4B9-4A5C-B669-3A852CAF650F}"/>
    <cellStyle name="Normal 33 4 3 2 2" xfId="23003" xr:uid="{BAE3097B-E46C-4BB4-9470-16BB3C18302C}"/>
    <cellStyle name="Normal 33 4 3 3" xfId="16641" xr:uid="{18480524-7CDC-4339-AD3E-440C413C07CF}"/>
    <cellStyle name="Normal 33 4 3 4" xfId="20096" xr:uid="{AB7DADF8-3618-4ADE-B95A-3D757D67F408}"/>
    <cellStyle name="Normal 33 4 4" xfId="5893" xr:uid="{40361D46-5BDA-422C-A7EB-9A3AC153F300}"/>
    <cellStyle name="Normal 33 4 4 2" xfId="21577" xr:uid="{4D122C3C-06A7-4410-B21E-FFBCC458AA95}"/>
    <cellStyle name="Normal 33 4 5" xfId="13996" xr:uid="{1B3265DB-7DED-4332-9C3C-13F13EA5B3F2}"/>
    <cellStyle name="Normal 33 4 6" xfId="18639" xr:uid="{E37F892C-A33C-4E4D-B4AE-E9DFB9A147A0}"/>
    <cellStyle name="Normal 33 5" xfId="3352" xr:uid="{7C88D6E5-B2FC-46FD-95D6-19BC2FC86595}"/>
    <cellStyle name="Normal 33 5 2" xfId="4787" xr:uid="{D4290E8C-D7AE-4B31-B0E6-7D4B73D8A305}"/>
    <cellStyle name="Normal 33 5 2 2" xfId="7723" xr:uid="{B295D847-0F95-43AA-8CF8-37C953BE7395}"/>
    <cellStyle name="Normal 33 5 2 2 2" xfId="23407" xr:uid="{D4504271-EE43-4F7B-8930-B8BEDAF6C751}"/>
    <cellStyle name="Normal 33 5 2 3" xfId="16643" xr:uid="{17F5201F-7D94-4AE5-A441-15624B70B5A3}"/>
    <cellStyle name="Normal 33 5 2 4" xfId="20500" xr:uid="{34E60D60-0D89-432F-B627-CCB3C672A9D3}"/>
    <cellStyle name="Normal 33 5 3" xfId="6297" xr:uid="{152CFCE3-4518-46FD-9A6F-3D41E85C2BB3}"/>
    <cellStyle name="Normal 33 5 3 2" xfId="21981" xr:uid="{42155B5D-4C71-4B80-8A91-C662797CC240}"/>
    <cellStyle name="Normal 33 5 4" xfId="13998" xr:uid="{784A9C4B-2FB3-4E9E-8A76-48BCCD2C6C7E}"/>
    <cellStyle name="Normal 33 5 5" xfId="19073" xr:uid="{F8747712-0E29-43D1-82D3-01498018AA1B}"/>
    <cellStyle name="Normal 33 6" xfId="4076" xr:uid="{E29AE338-5083-40AB-A590-BABFA3012711}"/>
    <cellStyle name="Normal 33 6 2" xfId="7012" xr:uid="{72E04EBC-1F37-4692-B82D-7803888A90D9}"/>
    <cellStyle name="Normal 33 6 2 2" xfId="22696" xr:uid="{105F55AB-3D17-4CC9-A428-E2F9B371F0D8}"/>
    <cellStyle name="Normal 33 6 3" xfId="14935" xr:uid="{126BF0ED-E651-4FDD-899B-2EDDF24E7C8B}"/>
    <cellStyle name="Normal 33 6 4" xfId="19789" xr:uid="{2EF265E1-0273-4F7F-9031-8602679D7605}"/>
    <cellStyle name="Normal 33 7" xfId="5586" xr:uid="{BCD0C566-FC9F-4828-87B4-3717C2AA8A3A}"/>
    <cellStyle name="Normal 33 7 2" xfId="21270" xr:uid="{F96AB020-DCCB-473A-9A43-C9A1A3D43099}"/>
    <cellStyle name="Normal 33 8" xfId="11367" xr:uid="{179ACA89-1574-431D-B372-ADB17D3EDB3C}"/>
    <cellStyle name="Normal 33 9" xfId="2115" xr:uid="{A92DDF93-425D-4939-B2CA-8E2F9EAB9FA2}"/>
    <cellStyle name="Normal 33 9 2" xfId="18248" xr:uid="{CFC806D2-08B3-43F8-95D3-5E3289C565DA}"/>
    <cellStyle name="Normal 34" xfId="674" xr:uid="{1A0A3943-3A73-4DD9-A9CC-F731CD7DB69D}"/>
    <cellStyle name="Normal 34 2" xfId="2506" xr:uid="{2E7E3C44-75BF-4938-840F-8605D5D251CE}"/>
    <cellStyle name="Normal 34 2 2" xfId="11370" xr:uid="{E7AA6A86-89E9-46F3-8776-55DC105C9197}"/>
    <cellStyle name="Normal 34 3" xfId="11369" xr:uid="{D8B80962-1382-418C-A61C-1A7471443BC5}"/>
    <cellStyle name="Normal 35" xfId="675" xr:uid="{D5B840D1-7C24-414C-B1F2-4F2F18BC2723}"/>
    <cellStyle name="Normal 35 2" xfId="2507" xr:uid="{9C1195A3-D2C7-42C7-BE82-BB39B5F1493C}"/>
    <cellStyle name="Normal 35 2 2" xfId="11373" xr:uid="{C8A0E537-2B4F-4CED-BD6D-13F7455F827C}"/>
    <cellStyle name="Normal 35 2 3" xfId="11372" xr:uid="{4A37FF87-713B-4B0A-ABA8-D4ED29C09A2F}"/>
    <cellStyle name="Normal 35 3" xfId="11374" xr:uid="{0AD59AFC-153C-4178-A134-97ED9A63A644}"/>
    <cellStyle name="Normal 35 4" xfId="11371" xr:uid="{9480809A-40CC-4B40-BB49-48B788F38DE9}"/>
    <cellStyle name="Normal 36" xfId="676" xr:uid="{D8105CDA-E91F-4FAC-AACB-B26AC5DF9056}"/>
    <cellStyle name="Normal 36 2" xfId="2540" xr:uid="{B49C090D-B0D4-4F69-8185-7F35EDD0E68D}"/>
    <cellStyle name="Normal 36 2 2" xfId="11376" xr:uid="{651704E3-A2FA-473C-A07C-122B48E1EC08}"/>
    <cellStyle name="Normal 36 2 2 2" xfId="24786" xr:uid="{DE44EEE6-2547-49FF-8EEC-5650BAB174A7}"/>
    <cellStyle name="Normal 36 3" xfId="11375" xr:uid="{6EAEB098-B1E7-4D2C-942F-98DF0A996160}"/>
    <cellStyle name="Normal 36 3 2" xfId="24785" xr:uid="{AD50911B-033C-41AD-8623-95D4D6F81106}"/>
    <cellStyle name="Normal 37" xfId="677" xr:uid="{22E00D9B-F12F-41CC-9B5B-BB3EA98DD5F0}"/>
    <cellStyle name="Normal 37 10" xfId="2116" xr:uid="{9B449513-6F60-46B1-8FBB-2A709977732D}"/>
    <cellStyle name="Normal 37 10 2" xfId="18249" xr:uid="{FD407ADA-0CDD-4B40-94C9-27E8A0E08953}"/>
    <cellStyle name="Normal 37 11" xfId="12279" xr:uid="{9CF18E79-8799-4667-B212-F48BD20CDD62}"/>
    <cellStyle name="Normal 37 12" xfId="17624" xr:uid="{20071851-AA03-458F-8CDB-C42D521101DE}"/>
    <cellStyle name="Normal 37 2" xfId="1017" xr:uid="{83361964-E6F0-45A3-9B84-4EDA1BC86743}"/>
    <cellStyle name="Normal 37 2 10" xfId="17933" xr:uid="{C365E111-AC0F-4909-8B9F-905A784E844A}"/>
    <cellStyle name="Normal 37 2 2" xfId="2390" xr:uid="{B59D9C12-FB0C-463F-8875-40C13E4AD4E7}"/>
    <cellStyle name="Normal 37 2 2 2" xfId="2978" xr:uid="{00F1AC5F-A6EC-440B-AB36-D1038C8D9D7C}"/>
    <cellStyle name="Normal 37 2 2 2 2" xfId="3851" xr:uid="{1200FCC6-6089-4CD4-8F0F-CA93F856AB2B}"/>
    <cellStyle name="Normal 37 2 2 2 2 2" xfId="5284" xr:uid="{C3B184DF-FB15-4BEC-9299-A8A6D981B186}"/>
    <cellStyle name="Normal 37 2 2 2 2 2 2" xfId="8220" xr:uid="{8C8919F9-0EEA-4FEB-BA6E-1880CFD44B6C}"/>
    <cellStyle name="Normal 37 2 2 2 2 2 2 2" xfId="23904" xr:uid="{5D033BC9-0C0F-4421-82AB-4246FA71AAA8}"/>
    <cellStyle name="Normal 37 2 2 2 2 2 3" xfId="16647" xr:uid="{801389F3-14F8-463C-8EFF-A16948D92D6C}"/>
    <cellStyle name="Normal 37 2 2 2 2 2 4" xfId="20997" xr:uid="{323CBE3C-E94A-4744-81BE-B57F8B4C5756}"/>
    <cellStyle name="Normal 37 2 2 2 2 3" xfId="6794" xr:uid="{30A5AF9D-B2B0-4C59-8E45-4502568E9041}"/>
    <cellStyle name="Normal 37 2 2 2 2 3 2" xfId="22478" xr:uid="{9E339E89-27B9-411B-B9C2-8617A9A8A973}"/>
    <cellStyle name="Normal 37 2 2 2 2 4" xfId="14002" xr:uid="{722401A6-A061-4266-A8DF-6E6BF1389842}"/>
    <cellStyle name="Normal 37 2 2 2 2 5" xfId="19570" xr:uid="{C3A5854B-4F35-48A3-ABD8-12C597B89778}"/>
    <cellStyle name="Normal 37 2 2 2 3" xfId="4573" xr:uid="{9FAF6728-E393-4D7F-B809-A49D8FA6B119}"/>
    <cellStyle name="Normal 37 2 2 2 3 2" xfId="7509" xr:uid="{8F9C5A1E-D71A-4F09-A23F-C3892BC346B0}"/>
    <cellStyle name="Normal 37 2 2 2 3 2 2" xfId="23193" xr:uid="{2B17D70E-AACD-409E-9E0F-9533A523F73B}"/>
    <cellStyle name="Normal 37 2 2 2 3 3" xfId="16646" xr:uid="{D16BA7DA-7C7A-4774-9352-1CE0F2996018}"/>
    <cellStyle name="Normal 37 2 2 2 3 4" xfId="20286" xr:uid="{4885E248-D9E1-48E9-A2CB-F5FF26C313D7}"/>
    <cellStyle name="Normal 37 2 2 2 4" xfId="6083" xr:uid="{110B17EB-7850-4304-89FD-35C76FDA7759}"/>
    <cellStyle name="Normal 37 2 2 2 4 2" xfId="21767" xr:uid="{D11EA864-C42B-42CF-A541-A584FF759BF0}"/>
    <cellStyle name="Normal 37 2 2 2 5" xfId="14001" xr:uid="{30C872AD-C60F-46BC-A284-68A40A7D85C1}"/>
    <cellStyle name="Normal 37 2 2 2 6" xfId="18832" xr:uid="{5167C5F1-51E1-46DC-AB25-BA21D5D144F2}"/>
    <cellStyle name="Normal 37 2 2 3" xfId="3556" xr:uid="{1FB52245-39A7-4A23-B79E-4DAE58F3BA63}"/>
    <cellStyle name="Normal 37 2 2 3 2" xfId="4991" xr:uid="{FDA3D3AE-9570-407C-ABD9-4B98BA1FEB56}"/>
    <cellStyle name="Normal 37 2 2 3 2 2" xfId="7927" xr:uid="{DFE02DF7-1F6F-48D1-9B24-BFC202CCFF85}"/>
    <cellStyle name="Normal 37 2 2 3 2 2 2" xfId="23611" xr:uid="{276BC6F1-8AFA-47D5-A5E2-FDFD1F672FCE}"/>
    <cellStyle name="Normal 37 2 2 3 2 3" xfId="16648" xr:uid="{FE228F07-D423-438B-81C1-4D8EABFC29C9}"/>
    <cellStyle name="Normal 37 2 2 3 2 4" xfId="20704" xr:uid="{BCFED7DF-D4D2-4379-B89E-EFEE45CD97CF}"/>
    <cellStyle name="Normal 37 2 2 3 3" xfId="6501" xr:uid="{172FE993-5B03-4046-9D19-99CB52F72F0F}"/>
    <cellStyle name="Normal 37 2 2 3 3 2" xfId="22185" xr:uid="{DED58A59-0187-45A6-A683-A45A1AB012D1}"/>
    <cellStyle name="Normal 37 2 2 3 4" xfId="14003" xr:uid="{23ED7577-3E33-480C-A630-525687C1E3AA}"/>
    <cellStyle name="Normal 37 2 2 3 5" xfId="19277" xr:uid="{3243FFEA-6098-49C3-9DB6-F719AFB8333E}"/>
    <cellStyle name="Normal 37 2 2 4" xfId="4280" xr:uid="{99E42627-9915-434A-BC29-94C375B53A0A}"/>
    <cellStyle name="Normal 37 2 2 4 2" xfId="7216" xr:uid="{4D6DD877-FFF9-43EE-93A6-8D5B6F43FFA3}"/>
    <cellStyle name="Normal 37 2 2 4 2 2" xfId="22900" xr:uid="{DD4A125B-53FC-418B-A6D6-0A3B5307728C}"/>
    <cellStyle name="Normal 37 2 2 4 3" xfId="16645" xr:uid="{D17799CA-280F-44C5-9118-F16708DB7CA0}"/>
    <cellStyle name="Normal 37 2 2 4 4" xfId="19993" xr:uid="{BC6B3BD5-5181-4DA4-9C58-43C27DA6EAEA}"/>
    <cellStyle name="Normal 37 2 2 5" xfId="5790" xr:uid="{3D3939F7-1859-4605-BA0B-B2574017D8EE}"/>
    <cellStyle name="Normal 37 2 2 5 2" xfId="21474" xr:uid="{93603E06-8464-4FBC-93BF-E68CE3D547DC}"/>
    <cellStyle name="Normal 37 2 2 6" xfId="11379" xr:uid="{CD0D153A-F53D-4530-B024-91A1E704BA70}"/>
    <cellStyle name="Normal 37 2 2 7" xfId="14000" xr:uid="{5251AD86-19B0-47F2-9C8B-5891D8CD7A54}"/>
    <cellStyle name="Normal 37 2 2 8" xfId="18469" xr:uid="{F36B9C24-6C8E-41D4-86E8-18A51333D1BE}"/>
    <cellStyle name="Normal 37 2 3" xfId="2853" xr:uid="{41BCD256-E292-4E3E-874F-06934526A92A}"/>
    <cellStyle name="Normal 37 2 3 2" xfId="3726" xr:uid="{4F131C80-812A-4BBE-80B9-9C5B5DA988AA}"/>
    <cellStyle name="Normal 37 2 3 2 2" xfId="5159" xr:uid="{B458EDAF-5456-44C3-8B40-D3605C5A99C9}"/>
    <cellStyle name="Normal 37 2 3 2 2 2" xfId="8095" xr:uid="{920D7B94-1D6E-4205-ADE6-FEDDAEB00660}"/>
    <cellStyle name="Normal 37 2 3 2 2 2 2" xfId="23779" xr:uid="{BB64D214-D22D-41C7-B6B4-36836EF32E7F}"/>
    <cellStyle name="Normal 37 2 3 2 2 3" xfId="16650" xr:uid="{0EC1EFEA-FDEE-49D6-BCF5-2016BF85A06F}"/>
    <cellStyle name="Normal 37 2 3 2 2 4" xfId="20872" xr:uid="{D785DA9C-614E-4F1E-AE34-523584206BAF}"/>
    <cellStyle name="Normal 37 2 3 2 3" xfId="6669" xr:uid="{E4FCCE60-9937-408D-8699-C85EBDDD96B9}"/>
    <cellStyle name="Normal 37 2 3 2 3 2" xfId="22353" xr:uid="{A0F8F114-E51A-4BC9-B28A-55EABC4488E5}"/>
    <cellStyle name="Normal 37 2 3 2 4" xfId="14005" xr:uid="{F2B7687E-9F18-4DB8-8855-0718E318E9D0}"/>
    <cellStyle name="Normal 37 2 3 2 5" xfId="19445" xr:uid="{F3D30265-9602-4D0C-9EFA-12176C0B3C3B}"/>
    <cellStyle name="Normal 37 2 3 3" xfId="4448" xr:uid="{5F3EA914-967D-4C3C-B7CA-CF6873899DF4}"/>
    <cellStyle name="Normal 37 2 3 3 2" xfId="7384" xr:uid="{FE6E9B18-F094-4D6C-9576-C61B948D8045}"/>
    <cellStyle name="Normal 37 2 3 3 2 2" xfId="23068" xr:uid="{ECFB45FA-47B5-4E92-887E-1ED9023A8F90}"/>
    <cellStyle name="Normal 37 2 3 3 3" xfId="16649" xr:uid="{F44AC41B-4AC0-43EC-A6A4-71270D218F5D}"/>
    <cellStyle name="Normal 37 2 3 3 4" xfId="20161" xr:uid="{6CAA3E3C-5D7B-4D39-83FB-141D64085058}"/>
    <cellStyle name="Normal 37 2 3 4" xfId="5958" xr:uid="{621F43F4-5937-4902-A2DE-A6A4EDA21313}"/>
    <cellStyle name="Normal 37 2 3 4 2" xfId="21642" xr:uid="{B0ED9B96-C223-4974-9270-857BD6EA6C3B}"/>
    <cellStyle name="Normal 37 2 3 5" xfId="14004" xr:uid="{A7E3D11A-FE0C-412B-8669-EB9AE955C349}"/>
    <cellStyle name="Normal 37 2 3 6" xfId="18707" xr:uid="{68D83F35-31EF-4FAD-8039-60C84C08FA36}"/>
    <cellStyle name="Normal 37 2 4" xfId="3431" xr:uid="{0A695836-D59F-4865-860A-854C820F528C}"/>
    <cellStyle name="Normal 37 2 4 2" xfId="4866" xr:uid="{F7445D02-5CAD-4EDE-A4E5-34B93A1919E3}"/>
    <cellStyle name="Normal 37 2 4 2 2" xfId="7802" xr:uid="{3780B695-90C3-4C7B-8E21-2D4EBDEDADB5}"/>
    <cellStyle name="Normal 37 2 4 2 2 2" xfId="23486" xr:uid="{CE805A2B-5006-46C2-BF0B-B1A539D0F7DE}"/>
    <cellStyle name="Normal 37 2 4 2 3" xfId="16651" xr:uid="{851C823D-34B5-4689-A6CD-4F5018227C78}"/>
    <cellStyle name="Normal 37 2 4 2 4" xfId="20579" xr:uid="{2E7B2575-C82C-4810-B094-E714E4926A21}"/>
    <cellStyle name="Normal 37 2 4 3" xfId="6376" xr:uid="{85E2D89E-2602-476B-970C-E17667E86A4F}"/>
    <cellStyle name="Normal 37 2 4 3 2" xfId="22060" xr:uid="{5ABA7BDE-FDB8-4EBC-866D-631773ADEAF4}"/>
    <cellStyle name="Normal 37 2 4 4" xfId="14006" xr:uid="{F5667EFC-1190-4713-B6A2-07D8F072A97D}"/>
    <cellStyle name="Normal 37 2 4 5" xfId="19152" xr:uid="{40FCBEF7-FFCD-4C11-84CD-F9473BFEC6C6}"/>
    <cellStyle name="Normal 37 2 5" xfId="4155" xr:uid="{7D5E4317-7300-4403-9A91-64858D9645C5}"/>
    <cellStyle name="Normal 37 2 5 2" xfId="7091" xr:uid="{B30D495C-B5C4-445A-9FC0-8D3AEF570A9E}"/>
    <cellStyle name="Normal 37 2 5 2 2" xfId="22775" xr:uid="{B42D2637-4D0C-4051-B7B5-ED7DDCA0BDF5}"/>
    <cellStyle name="Normal 37 2 5 3" xfId="16644" xr:uid="{3021CEDF-5F6D-49FE-939B-2056B268E507}"/>
    <cellStyle name="Normal 37 2 5 4" xfId="19868" xr:uid="{70D73E1B-AB68-4C1B-BF15-9C92D070E391}"/>
    <cellStyle name="Normal 37 2 6" xfId="5665" xr:uid="{9ED39760-A221-433C-8288-9DEA1CC6C50F}"/>
    <cellStyle name="Normal 37 2 6 2" xfId="21349" xr:uid="{D1AB6C14-0BC6-4110-97CF-1F64CD7EA6D8}"/>
    <cellStyle name="Normal 37 2 7" xfId="11378" xr:uid="{2F40703B-E8D7-4914-9AC6-CF595B2315B8}"/>
    <cellStyle name="Normal 37 2 8" xfId="2250" xr:uid="{8F00371C-1B52-4D4F-86FE-69314B43D54B}"/>
    <cellStyle name="Normal 37 2 8 2" xfId="18341" xr:uid="{3CF9AB52-C001-4140-97D3-623011DE006D}"/>
    <cellStyle name="Normal 37 2 9" xfId="13999" xr:uid="{A3910F71-C428-4793-9B67-891FCCECDB8D}"/>
    <cellStyle name="Normal 37 3" xfId="2342" xr:uid="{CB10E211-6958-4970-B784-EF0CEDA195C7}"/>
    <cellStyle name="Normal 37 3 2" xfId="2932" xr:uid="{03E1846E-47B9-4664-B679-A0A69F0B383D}"/>
    <cellStyle name="Normal 37 3 2 2" xfId="3805" xr:uid="{2B8901FF-3087-4CDC-8152-A8983C229F28}"/>
    <cellStyle name="Normal 37 3 2 2 2" xfId="5238" xr:uid="{F680CFEA-D122-4689-96C9-88E6347EBC06}"/>
    <cellStyle name="Normal 37 3 2 2 2 2" xfId="8174" xr:uid="{8C18172B-0971-4935-A64C-0DB05A689A77}"/>
    <cellStyle name="Normal 37 3 2 2 2 2 2" xfId="23858" xr:uid="{BF6893BD-E4DD-4B7D-BE38-C5A0F577E3B8}"/>
    <cellStyle name="Normal 37 3 2 2 2 3" xfId="16654" xr:uid="{038AC95C-4D3B-4355-9104-87C3DA68C8F8}"/>
    <cellStyle name="Normal 37 3 2 2 2 4" xfId="20951" xr:uid="{67607DE2-0BC9-4C87-9B82-79A201C9A88A}"/>
    <cellStyle name="Normal 37 3 2 2 3" xfId="6748" xr:uid="{A1105A2B-1FA0-48DD-B0B8-EFD7188CBF38}"/>
    <cellStyle name="Normal 37 3 2 2 3 2" xfId="22432" xr:uid="{FB9A21E0-5374-4F08-BF78-5A2EFA41AB0C}"/>
    <cellStyle name="Normal 37 3 2 2 4" xfId="14009" xr:uid="{1E0E9E43-BD72-4AF2-8CC4-02A080DB2BD4}"/>
    <cellStyle name="Normal 37 3 2 2 5" xfId="19524" xr:uid="{7D6C4234-9EA9-4FA3-B9EC-7479B0463396}"/>
    <cellStyle name="Normal 37 3 2 3" xfId="4527" xr:uid="{ABAD1EA9-0E95-4B21-818C-913A7514168E}"/>
    <cellStyle name="Normal 37 3 2 3 2" xfId="7463" xr:uid="{5B37E99D-5C99-4E5F-998C-35636097CEDF}"/>
    <cellStyle name="Normal 37 3 2 3 2 2" xfId="23147" xr:uid="{BC8A5F62-26DA-47C4-A865-A376C3C580BA}"/>
    <cellStyle name="Normal 37 3 2 3 3" xfId="16653" xr:uid="{2089A7DE-B597-4D90-BA55-14B8BF707340}"/>
    <cellStyle name="Normal 37 3 2 3 4" xfId="20240" xr:uid="{E359EC5E-3BD2-4EB7-847E-ED409AEBED82}"/>
    <cellStyle name="Normal 37 3 2 4" xfId="6037" xr:uid="{093D6086-2C9A-4570-B159-9E8012243430}"/>
    <cellStyle name="Normal 37 3 2 4 2" xfId="21721" xr:uid="{CFCF3E99-2387-4F35-85C3-9F808E169B51}"/>
    <cellStyle name="Normal 37 3 2 5" xfId="11381" xr:uid="{BB0E7BE5-3181-4E96-BABA-6038FC48FB07}"/>
    <cellStyle name="Normal 37 3 2 6" xfId="14008" xr:uid="{A8047BB7-9717-41E3-9D84-7EAC3E32AFCE}"/>
    <cellStyle name="Normal 37 3 2 7" xfId="18786" xr:uid="{4227C51B-50FE-4DD5-85A0-EB481AA9F7BA}"/>
    <cellStyle name="Normal 37 3 3" xfId="3510" xr:uid="{27D460C2-FAA3-4F21-8800-27B07B0E661F}"/>
    <cellStyle name="Normal 37 3 3 2" xfId="4945" xr:uid="{E49DA35E-B349-4728-946D-2355638A304B}"/>
    <cellStyle name="Normal 37 3 3 2 2" xfId="7881" xr:uid="{28C18FBF-CDDE-4A60-9BE2-5F7587D0020D}"/>
    <cellStyle name="Normal 37 3 3 2 2 2" xfId="23565" xr:uid="{A590D482-C2C7-4310-AC4B-40B07A058477}"/>
    <cellStyle name="Normal 37 3 3 2 3" xfId="16655" xr:uid="{3720421D-CBBE-4FC0-8BC3-B0118C1DE24C}"/>
    <cellStyle name="Normal 37 3 3 2 4" xfId="20658" xr:uid="{D3FEDEF9-24FB-4902-B3B7-699A7465ED3A}"/>
    <cellStyle name="Normal 37 3 3 3" xfId="6455" xr:uid="{136CF154-7E0A-4E38-8101-EBEB1FFD085A}"/>
    <cellStyle name="Normal 37 3 3 3 2" xfId="22139" xr:uid="{A5D5F15C-FEB4-4C99-8AF4-90C368BF7D5D}"/>
    <cellStyle name="Normal 37 3 3 4" xfId="14010" xr:uid="{D9FEFCD8-7BE1-41BA-B818-A44D4048FE2B}"/>
    <cellStyle name="Normal 37 3 3 5" xfId="19231" xr:uid="{70AB6E5E-9D73-443C-86BA-20C0ABFB8309}"/>
    <cellStyle name="Normal 37 3 4" xfId="4234" xr:uid="{8C017333-F457-402A-86DB-3B7FE90D9DAB}"/>
    <cellStyle name="Normal 37 3 4 2" xfId="7170" xr:uid="{C85F9A7B-48AA-4DF3-9CF0-6F9D3C495B1D}"/>
    <cellStyle name="Normal 37 3 4 2 2" xfId="22854" xr:uid="{69F07563-0256-4C57-9D20-A86483B6C3B2}"/>
    <cellStyle name="Normal 37 3 4 3" xfId="16652" xr:uid="{08211ECC-0432-42AD-9272-EDA0C79C2A78}"/>
    <cellStyle name="Normal 37 3 4 4" xfId="19947" xr:uid="{8514F4AD-904F-41A9-B4A9-874A9EAED57E}"/>
    <cellStyle name="Normal 37 3 5" xfId="5744" xr:uid="{064A09E6-A51E-49A5-9FDC-ACCD24F5ECD8}"/>
    <cellStyle name="Normal 37 3 5 2" xfId="21428" xr:uid="{B6701FE1-D97D-478D-BE81-49F62FC0E147}"/>
    <cellStyle name="Normal 37 3 6" xfId="11380" xr:uid="{D233C95C-16F5-461B-9262-72156B579F7C}"/>
    <cellStyle name="Normal 37 3 7" xfId="14007" xr:uid="{DD0D7951-7EE2-4A2C-8987-CE67524512F4}"/>
    <cellStyle name="Normal 37 3 8" xfId="18423" xr:uid="{C2D679D7-693E-4E8F-9677-FD54213B9D11}"/>
    <cellStyle name="Normal 37 4" xfId="2772" xr:uid="{40CD6C36-3737-42F8-8C83-747B549DB769}"/>
    <cellStyle name="Normal 37 4 2" xfId="3662" xr:uid="{568B99FE-023F-4B8D-86BF-4ACEA7A4C34F}"/>
    <cellStyle name="Normal 37 4 2 2" xfId="5095" xr:uid="{28D21572-F715-4D76-AA6B-B3CC5DCC2A81}"/>
    <cellStyle name="Normal 37 4 2 2 2" xfId="8031" xr:uid="{15C23B5C-003F-4216-88D0-B34CB52856BA}"/>
    <cellStyle name="Normal 37 4 2 2 2 2" xfId="23715" xr:uid="{4AA410D4-22EA-40F3-8834-B9C3AE24FA58}"/>
    <cellStyle name="Normal 37 4 2 2 3" xfId="16657" xr:uid="{4B6E29DC-DBC2-40C6-A802-04BC2EFF2711}"/>
    <cellStyle name="Normal 37 4 2 2 4" xfId="20808" xr:uid="{9227ACA0-5251-4450-836A-C2856AD3ABBD}"/>
    <cellStyle name="Normal 37 4 2 3" xfId="6605" xr:uid="{76DF7BCD-8552-4488-9A0F-16F9DD9E9AAC}"/>
    <cellStyle name="Normal 37 4 2 3 2" xfId="22289" xr:uid="{DEAF4A1D-B406-49B2-8D33-305DD43E0010}"/>
    <cellStyle name="Normal 37 4 2 4" xfId="14012" xr:uid="{EA444FF5-56CE-4427-8014-429B1EF5C70D}"/>
    <cellStyle name="Normal 37 4 2 5" xfId="19381" xr:uid="{EB99885E-C6EA-4692-9E4F-50469CF2C809}"/>
    <cellStyle name="Normal 37 4 3" xfId="4384" xr:uid="{2036F5C9-3196-40F8-9919-5541A3355B27}"/>
    <cellStyle name="Normal 37 4 3 2" xfId="7320" xr:uid="{40314419-D94C-4196-90C6-41D7F3FEB92A}"/>
    <cellStyle name="Normal 37 4 3 2 2" xfId="23004" xr:uid="{FF859CB9-DD49-49A9-A382-F9573A2F7E95}"/>
    <cellStyle name="Normal 37 4 3 3" xfId="16656" xr:uid="{FD345B63-A053-4240-ACFB-24D039BEE792}"/>
    <cellStyle name="Normal 37 4 3 4" xfId="20097" xr:uid="{3206E825-86CE-4A41-876F-600C17AD093B}"/>
    <cellStyle name="Normal 37 4 4" xfId="5894" xr:uid="{EAFE5282-C2E0-4F31-84CB-A6169AD55F77}"/>
    <cellStyle name="Normal 37 4 4 2" xfId="21578" xr:uid="{D104734D-9722-4D71-B7E3-633EE2E78582}"/>
    <cellStyle name="Normal 37 4 5" xfId="11382" xr:uid="{8AB3A4DD-B9EA-4C85-ADEF-FA89B2E320A1}"/>
    <cellStyle name="Normal 37 4 5 2" xfId="24788" xr:uid="{2FBDF99A-0A1D-48DC-9084-72F8F61389EB}"/>
    <cellStyle name="Normal 37 4 6" xfId="14011" xr:uid="{CDD78DBE-0062-4411-975B-F93AE3C48DA7}"/>
    <cellStyle name="Normal 37 4 7" xfId="18640" xr:uid="{D0E0FD3F-DEE9-4EB8-A690-F31A699A5742}"/>
    <cellStyle name="Normal 37 5" xfId="3353" xr:uid="{6D013172-60FF-4FC1-ADCD-A0A22BA2E58B}"/>
    <cellStyle name="Normal 37 5 2" xfId="4788" xr:uid="{3DB1EE64-6463-41EF-B91A-4931EDE1D255}"/>
    <cellStyle name="Normal 37 5 2 2" xfId="7724" xr:uid="{0A119385-63B1-4EBD-9EA7-BFEAD93D3A63}"/>
    <cellStyle name="Normal 37 5 2 2 2" xfId="23408" xr:uid="{EF240C6B-2293-4D22-A7A1-BCC1821BB761}"/>
    <cellStyle name="Normal 37 5 2 3" xfId="16658" xr:uid="{7FAEAAFE-54FE-41C2-B701-69EC9FDA8398}"/>
    <cellStyle name="Normal 37 5 2 4" xfId="20501" xr:uid="{92958799-FC45-4DE6-8176-78565C38E6ED}"/>
    <cellStyle name="Normal 37 5 3" xfId="6298" xr:uid="{E92E055D-8FC0-4FD4-B03D-5C3F9A750C30}"/>
    <cellStyle name="Normal 37 5 3 2" xfId="21982" xr:uid="{DAC1A897-8240-4D73-8DB6-6F55B5B4A82B}"/>
    <cellStyle name="Normal 37 5 4" xfId="14013" xr:uid="{12AC3C83-A498-4C81-9B74-7CBD4868E05C}"/>
    <cellStyle name="Normal 37 5 5" xfId="19074" xr:uid="{F1927117-F288-45EC-990C-27CAB9C7B4F9}"/>
    <cellStyle name="Normal 37 6" xfId="4077" xr:uid="{AB4E4FA9-F7B7-4575-9E65-460F82CFD6D7}"/>
    <cellStyle name="Normal 37 6 2" xfId="7013" xr:uid="{B18642E5-2E18-4FBE-A4A5-DD854611C5A1}"/>
    <cellStyle name="Normal 37 6 2 2" xfId="22697" xr:uid="{176A1B8C-C9B0-4391-88DD-695B84F5F2F9}"/>
    <cellStyle name="Normal 37 6 3" xfId="14936" xr:uid="{18E9F141-A6C3-4565-B348-407AD9497756}"/>
    <cellStyle name="Normal 37 6 4" xfId="19790" xr:uid="{11FE7873-0926-4745-A449-6802B30D3999}"/>
    <cellStyle name="Normal 37 7" xfId="5542" xr:uid="{12674468-8232-4550-95B3-C828CD43924F}"/>
    <cellStyle name="Normal 37 7 2" xfId="8446" xr:uid="{F41A80AA-C42E-4D90-9C4C-1C1B1D5731BB}"/>
    <cellStyle name="Normal 37 7 2 2" xfId="24130" xr:uid="{8A54D01E-E60B-48B6-BE48-E9C49546F868}"/>
    <cellStyle name="Normal 37 7 3" xfId="21226" xr:uid="{40210B96-D36B-42E7-9BE7-1CAA88FD6D21}"/>
    <cellStyle name="Normal 37 8" xfId="5587" xr:uid="{8778675C-9B5D-4B33-B0DF-3EE08764905A}"/>
    <cellStyle name="Normal 37 8 2" xfId="21271" xr:uid="{AE7BBF00-40DF-4034-97F7-78F427A4D747}"/>
    <cellStyle name="Normal 37 9" xfId="11377" xr:uid="{F5CE3668-DC60-42DB-8A25-F2AD7292D60F}"/>
    <cellStyle name="Normal 37 9 2" xfId="24787" xr:uid="{9EB94124-57E2-4CBE-96A8-0F2B363010B0}"/>
    <cellStyle name="Normal 38" xfId="678" xr:uid="{94E235D5-5810-4019-8493-D48292A8F1CA}"/>
    <cellStyle name="Normal 38 2" xfId="2541" xr:uid="{4DBFAA0C-76C3-43AA-9616-18B3F52C77BB}"/>
    <cellStyle name="Normal 38 2 2" xfId="11384" xr:uid="{90EF4F76-B420-4250-B8BD-FD5FBF1B0ECD}"/>
    <cellStyle name="Normal 38 2 2 2" xfId="24790" xr:uid="{60984E4C-DB21-405F-8FC8-25CE6034A385}"/>
    <cellStyle name="Normal 38 3" xfId="11383" xr:uid="{C131CF02-06AE-406A-8C83-2335A3853B63}"/>
    <cellStyle name="Normal 38 3 2" xfId="24789" xr:uid="{B63AB1D4-A375-4B88-99C6-17FF65E1EE4D}"/>
    <cellStyle name="Normal 39" xfId="679" xr:uid="{C8C94D38-7DF5-4BE2-81CF-1EE69B8AC1E4}"/>
    <cellStyle name="Normal 39 2" xfId="2542" xr:uid="{271C3C19-6C4F-4511-BD1F-6964994B48CC}"/>
    <cellStyle name="Normal 39 2 2" xfId="11386" xr:uid="{8D6C6875-3817-4136-8F8F-A09EBE1F9461}"/>
    <cellStyle name="Normal 39 2 2 2" xfId="24792" xr:uid="{39D06A45-8513-4E2B-B040-C0DF426EED31}"/>
    <cellStyle name="Normal 39 3" xfId="11385" xr:uid="{DBB85CE0-5AF4-464C-BC48-476919D22DA0}"/>
    <cellStyle name="Normal 39 3 2" xfId="24791" xr:uid="{1F9AC7EA-5F2B-4161-90CD-238708233D2D}"/>
    <cellStyle name="Normal 4" xfId="574" xr:uid="{4239AFF1-D059-4839-905E-AB8539CE89B1}"/>
    <cellStyle name="Normal 4 10" xfId="3301" xr:uid="{FC16F327-247D-4B8E-9CE0-29C4B92EB9B6}"/>
    <cellStyle name="Normal 4 10 2" xfId="4016" xr:uid="{BD44158D-7BD9-4A64-B7E2-757B8CF45E83}"/>
    <cellStyle name="Normal 4 10 2 2" xfId="5449" xr:uid="{C4E8CEF2-41C5-4987-9173-7F36E8A9D633}"/>
    <cellStyle name="Normal 4 10 2 2 2" xfId="8385" xr:uid="{5B84B064-CCFF-40C6-B66F-2EE2E62F338C}"/>
    <cellStyle name="Normal 4 10 2 2 2 2" xfId="24069" xr:uid="{02C9B6FA-9B04-4482-AF2B-11B338E3873C}"/>
    <cellStyle name="Normal 4 10 2 2 3" xfId="21162" xr:uid="{D7C15060-4C93-4816-AB78-EFE52D5EADA3}"/>
    <cellStyle name="Normal 4 10 2 3" xfId="6959" xr:uid="{C2C962A8-6900-4785-9F03-B0612C272C05}"/>
    <cellStyle name="Normal 4 10 2 3 2" xfId="22643" xr:uid="{0D51CCE9-5CAF-482E-9819-3AB8DF2EF629}"/>
    <cellStyle name="Normal 4 10 2 4" xfId="19735" xr:uid="{664CCCD4-49DE-4BFF-BABE-649680DD6923}"/>
    <cellStyle name="Normal 4 10 3" xfId="4738" xr:uid="{E4722FF4-2CDE-4561-B659-21E8A4F3374A}"/>
    <cellStyle name="Normal 4 10 3 2" xfId="7674" xr:uid="{23023325-F858-486A-A4EF-25C59209DD27}"/>
    <cellStyle name="Normal 4 10 3 2 2" xfId="23358" xr:uid="{3303AB12-CA93-46B0-A763-19B6C356E02C}"/>
    <cellStyle name="Normal 4 10 3 3" xfId="20451" xr:uid="{7B308869-6CF6-4F9E-8916-3CB797FD5F14}"/>
    <cellStyle name="Normal 4 10 4" xfId="6248" xr:uid="{9F92CED7-6F66-4E68-BBD9-C732DCC04ED4}"/>
    <cellStyle name="Normal 4 10 4 2" xfId="21932" xr:uid="{317310DD-F0EE-4EA0-B0BE-A86126D49DE4}"/>
    <cellStyle name="Normal 4 10 5" xfId="19024" xr:uid="{EB8AAD6D-694C-4B97-901D-85F4B809ABBE}"/>
    <cellStyle name="Normal 4 11" xfId="5456" xr:uid="{408F05E2-1599-488B-922D-999F7BEFAA30}"/>
    <cellStyle name="Normal 4 11 2" xfId="8392" xr:uid="{2BD6FBDE-7CC0-4BA5-884B-7EFEC240230C}"/>
    <cellStyle name="Normal 4 11 2 2" xfId="24076" xr:uid="{20873FD2-5171-4307-83B8-D33CF7D0CBF5}"/>
    <cellStyle name="Normal 4 11 3" xfId="21169" xr:uid="{DF70215F-E8F5-49A9-81FC-556631182C58}"/>
    <cellStyle name="Normal 4 12" xfId="8460" xr:uid="{54E32B48-29E4-4EE6-BDEF-41A2D3165745}"/>
    <cellStyle name="Normal 4 12 2" xfId="24140" xr:uid="{564677EE-5FF1-40DC-B6BA-96EFF3F5BD2B}"/>
    <cellStyle name="Normal 4 13" xfId="8471" xr:uid="{51BFFA6B-818D-4748-B245-2612A2A0A4CA}"/>
    <cellStyle name="Normal 4 14" xfId="8485" xr:uid="{E203C513-E431-4957-AEC3-4838B706F377}"/>
    <cellStyle name="Normal 4 14 2" xfId="24153" xr:uid="{8FEF2D14-4562-4A7F-8F0C-66E16CCB62D9}"/>
    <cellStyle name="Normal 4 15" xfId="8506" xr:uid="{1CC160E5-2E73-4BB4-B206-4405E724751C}"/>
    <cellStyle name="Normal 4 15 2" xfId="24165" xr:uid="{9E9256C6-C12D-4ACF-92DD-E9363D47D338}"/>
    <cellStyle name="Normal 4 16" xfId="11387" xr:uid="{F54C29EC-31D5-496A-8733-49644ED13844}"/>
    <cellStyle name="Normal 4 19" xfId="495" xr:uid="{1F2B20BE-CFE2-49C3-A337-C37777186D81}"/>
    <cellStyle name="Normal 4 19 2" xfId="2427" xr:uid="{B50933A4-97B2-4CD1-80D9-5E81D871FCCC}"/>
    <cellStyle name="Normal 4 2" xfId="496" xr:uid="{CC1D28E1-EBF0-4EA4-B68C-EED79C89AC1D}"/>
    <cellStyle name="Normal 4 2 2" xfId="936" xr:uid="{D5CF678B-31EE-440B-B7B3-D45D45DC7F3F}"/>
    <cellStyle name="Normal 4 2 2 10" xfId="17852" xr:uid="{97569383-ED34-464B-AE25-893B28223BA4}"/>
    <cellStyle name="Normal 4 2 2 2" xfId="2379" xr:uid="{72A684ED-9262-435D-889E-38178D23CB7A}"/>
    <cellStyle name="Normal 4 2 2 2 2" xfId="2967" xr:uid="{3E826A4B-374A-45B8-B8EE-FCCDBF09E07D}"/>
    <cellStyle name="Normal 4 2 2 2 2 2" xfId="3840" xr:uid="{D0CCAC61-482C-4B3A-A67A-578F16B89D43}"/>
    <cellStyle name="Normal 4 2 2 2 2 2 2" xfId="5273" xr:uid="{B959266A-6F0F-49A4-8F55-BE5FFB0D9FD8}"/>
    <cellStyle name="Normal 4 2 2 2 2 2 2 2" xfId="8209" xr:uid="{1CE36EF9-EF82-47E4-AF6F-51472C2ACDB5}"/>
    <cellStyle name="Normal 4 2 2 2 2 2 2 2 2" xfId="23893" xr:uid="{734FCF79-9337-423A-A265-E665A3563EFC}"/>
    <cellStyle name="Normal 4 2 2 2 2 2 2 3" xfId="16662" xr:uid="{FB03D0BE-52F4-4637-9F60-11A2401EFA1D}"/>
    <cellStyle name="Normal 4 2 2 2 2 2 2 4" xfId="20986" xr:uid="{848EB5C9-96A6-489F-9680-C0CBD5901192}"/>
    <cellStyle name="Normal 4 2 2 2 2 2 3" xfId="6783" xr:uid="{6465804B-9F3F-48E7-8C62-66D6B5FBD836}"/>
    <cellStyle name="Normal 4 2 2 2 2 2 3 2" xfId="22467" xr:uid="{633F70A4-45D8-4CC6-8872-6110ABB29820}"/>
    <cellStyle name="Normal 4 2 2 2 2 2 4" xfId="14017" xr:uid="{A471BBAA-484B-464B-879E-2AE4E805408C}"/>
    <cellStyle name="Normal 4 2 2 2 2 2 5" xfId="19559" xr:uid="{61214C3F-FFD7-43E6-A4E9-E19330603E10}"/>
    <cellStyle name="Normal 4 2 2 2 2 3" xfId="4562" xr:uid="{46357FEC-3E61-4D3F-B4A7-9B4085AD6CE0}"/>
    <cellStyle name="Normal 4 2 2 2 2 3 2" xfId="7498" xr:uid="{CE206B97-BF20-4141-B4B8-DAAC9AC5CD7E}"/>
    <cellStyle name="Normal 4 2 2 2 2 3 2 2" xfId="23182" xr:uid="{AB40ACC6-7978-4380-9248-D2E801FE6C4A}"/>
    <cellStyle name="Normal 4 2 2 2 2 3 3" xfId="16661" xr:uid="{46936848-5127-45D3-A3BB-9BDF1D43A50D}"/>
    <cellStyle name="Normal 4 2 2 2 2 3 4" xfId="20275" xr:uid="{7075CEC4-33C0-4161-A30F-1C0FF606C1D8}"/>
    <cellStyle name="Normal 4 2 2 2 2 4" xfId="6072" xr:uid="{4D68643F-E500-494F-801A-8DE8A5C9F1A0}"/>
    <cellStyle name="Normal 4 2 2 2 2 4 2" xfId="21756" xr:uid="{01D968C9-BDCA-465D-AD9F-E3648EB3F85C}"/>
    <cellStyle name="Normal 4 2 2 2 2 5" xfId="14016" xr:uid="{3AB618D4-0222-436E-A7AD-DC2FA052DB74}"/>
    <cellStyle name="Normal 4 2 2 2 2 6" xfId="18821" xr:uid="{1E9FA729-7FFA-4C11-9BFB-25678673BC90}"/>
    <cellStyle name="Normal 4 2 2 2 3" xfId="3545" xr:uid="{BBE5C417-409A-4298-895F-5D5D41C85660}"/>
    <cellStyle name="Normal 4 2 2 2 3 2" xfId="4980" xr:uid="{E8624EDA-7B31-483D-AD3F-B3AAB8909AB3}"/>
    <cellStyle name="Normal 4 2 2 2 3 2 2" xfId="7916" xr:uid="{634E75FC-640D-4DD5-9A9A-FA50D766A32B}"/>
    <cellStyle name="Normal 4 2 2 2 3 2 2 2" xfId="23600" xr:uid="{276AE041-0A91-4988-8F10-0A2D27BC088E}"/>
    <cellStyle name="Normal 4 2 2 2 3 2 3" xfId="16663" xr:uid="{25E26061-EE35-47CE-913B-1C9EE727D544}"/>
    <cellStyle name="Normal 4 2 2 2 3 2 4" xfId="20693" xr:uid="{F39E6FF9-96F0-452F-B54A-15D5674FA560}"/>
    <cellStyle name="Normal 4 2 2 2 3 3" xfId="6490" xr:uid="{AA10C885-58BC-40B4-822B-F414451C9B40}"/>
    <cellStyle name="Normal 4 2 2 2 3 3 2" xfId="22174" xr:uid="{CABC3B31-6D93-4BA7-B615-1B6C822F086C}"/>
    <cellStyle name="Normal 4 2 2 2 3 4" xfId="14018" xr:uid="{6C6EF552-519A-4F09-8BDC-195BDE76C794}"/>
    <cellStyle name="Normal 4 2 2 2 3 5" xfId="19266" xr:uid="{59D840E9-F15D-445D-8F69-7CCE0B7B80BA}"/>
    <cellStyle name="Normal 4 2 2 2 4" xfId="4269" xr:uid="{48EB0247-7486-49F8-9020-4AD9F02F5BE4}"/>
    <cellStyle name="Normal 4 2 2 2 4 2" xfId="7205" xr:uid="{0B085000-407E-4503-9737-2263293D4EC9}"/>
    <cellStyle name="Normal 4 2 2 2 4 2 2" xfId="22889" xr:uid="{8919DB8D-6103-411B-9C1B-8E1529A26D18}"/>
    <cellStyle name="Normal 4 2 2 2 4 3" xfId="16660" xr:uid="{4CF1A3A3-4DB9-404B-900E-A41BF96F6998}"/>
    <cellStyle name="Normal 4 2 2 2 4 4" xfId="19982" xr:uid="{14424FAD-74AB-4A1F-9B47-2F9977CAAB6E}"/>
    <cellStyle name="Normal 4 2 2 2 5" xfId="5779" xr:uid="{DEC22393-E4F5-4FFC-9E45-48C5E3DB0E58}"/>
    <cellStyle name="Normal 4 2 2 2 5 2" xfId="21463" xr:uid="{2B637934-6E29-4220-870C-2B526A3708CE}"/>
    <cellStyle name="Normal 4 2 2 2 6" xfId="11390" xr:uid="{11BCFA97-C099-4A4E-A230-88BB8DF494D8}"/>
    <cellStyle name="Normal 4 2 2 2 7" xfId="14015" xr:uid="{BAFB3E02-2929-418B-8A7F-FA7C362117C7}"/>
    <cellStyle name="Normal 4 2 2 2 8" xfId="18458" xr:uid="{8CB8B12F-692B-4FB5-B164-E9EC6F42EEE8}"/>
    <cellStyle name="Normal 4 2 2 3" xfId="2838" xr:uid="{AE783CCA-AD0F-4D6C-B1FC-88C596A57159}"/>
    <cellStyle name="Normal 4 2 2 3 2" xfId="3711" xr:uid="{9104D72A-B480-4736-A9E5-3C3D7DABBEAE}"/>
    <cellStyle name="Normal 4 2 2 3 2 2" xfId="5144" xr:uid="{441D7BC8-D8BD-4A9A-81D9-FB5A3F3E5C35}"/>
    <cellStyle name="Normal 4 2 2 3 2 2 2" xfId="8080" xr:uid="{2671310B-EFA6-4584-A0A1-8BB3147528F8}"/>
    <cellStyle name="Normal 4 2 2 3 2 2 2 2" xfId="23764" xr:uid="{C78EAFA2-28A9-4B03-ACE5-22DD2DED4D25}"/>
    <cellStyle name="Normal 4 2 2 3 2 2 3" xfId="16665" xr:uid="{C8EE3EAF-F5A6-4248-85A3-FE36C41BBD7B}"/>
    <cellStyle name="Normal 4 2 2 3 2 2 4" xfId="20857" xr:uid="{89AE1B9B-D6C4-473D-A10F-75B7FCFAE8F0}"/>
    <cellStyle name="Normal 4 2 2 3 2 3" xfId="6654" xr:uid="{A08C37E1-AB28-45A5-A94D-FB32FB79FD7E}"/>
    <cellStyle name="Normal 4 2 2 3 2 3 2" xfId="22338" xr:uid="{116ECC35-CBBB-4782-A73E-B2627FB6F245}"/>
    <cellStyle name="Normal 4 2 2 3 2 4" xfId="14020" xr:uid="{48F469CB-6928-46A7-93F8-65B2A5154106}"/>
    <cellStyle name="Normal 4 2 2 3 2 5" xfId="19430" xr:uid="{B0CC7D3A-7A68-4D91-85F9-522B3B40B310}"/>
    <cellStyle name="Normal 4 2 2 3 3" xfId="4433" xr:uid="{CE255C3F-77C0-4A5A-A1F9-E5D504847EC5}"/>
    <cellStyle name="Normal 4 2 2 3 3 2" xfId="7369" xr:uid="{F1F6C825-1E37-4981-8BDD-87C61D0D2272}"/>
    <cellStyle name="Normal 4 2 2 3 3 2 2" xfId="23053" xr:uid="{25270441-4645-4277-88EA-18CFDD28151C}"/>
    <cellStyle name="Normal 4 2 2 3 3 3" xfId="16664" xr:uid="{D6099577-88CC-4D78-B53B-CEAFD777DE66}"/>
    <cellStyle name="Normal 4 2 2 3 3 4" xfId="20146" xr:uid="{BB41D916-C12B-4EE7-8E5A-932B5509D4DD}"/>
    <cellStyle name="Normal 4 2 2 3 4" xfId="5943" xr:uid="{BDD24C9A-EA97-4816-A309-7E5C50A5F010}"/>
    <cellStyle name="Normal 4 2 2 3 4 2" xfId="21627" xr:uid="{582C5F28-E2BF-4B17-AB31-0BE4AF532DDE}"/>
    <cellStyle name="Normal 4 2 2 3 5" xfId="14019" xr:uid="{5D5F1519-BE07-41C6-A4D2-2484E6275B44}"/>
    <cellStyle name="Normal 4 2 2 3 6" xfId="18692" xr:uid="{1157EEF0-A7E0-40BE-8AA7-6E9525027722}"/>
    <cellStyle name="Normal 4 2 2 4" xfId="3416" xr:uid="{E4708921-B216-402D-AD34-E230E97CFC3A}"/>
    <cellStyle name="Normal 4 2 2 4 2" xfId="4851" xr:uid="{1E1D4ED2-AAAE-4DB5-AB3F-BEE7BAC66CCF}"/>
    <cellStyle name="Normal 4 2 2 4 2 2" xfId="7787" xr:uid="{CE9C3C3E-9EF5-4521-884A-F0474C47B4F3}"/>
    <cellStyle name="Normal 4 2 2 4 2 2 2" xfId="23471" xr:uid="{1D893CB0-C832-4E2D-9814-B8DDB9506F9A}"/>
    <cellStyle name="Normal 4 2 2 4 2 3" xfId="16666" xr:uid="{4CC2CBD1-E91F-43E2-85F9-A5EA59213459}"/>
    <cellStyle name="Normal 4 2 2 4 2 4" xfId="20564" xr:uid="{26CA6D16-A489-4870-B5D6-5D684EAB2016}"/>
    <cellStyle name="Normal 4 2 2 4 3" xfId="6361" xr:uid="{FE7FE4E4-E53B-4815-962D-9913E1878D90}"/>
    <cellStyle name="Normal 4 2 2 4 3 2" xfId="22045" xr:uid="{BBFF877D-6415-4283-A52D-8542D9EE0534}"/>
    <cellStyle name="Normal 4 2 2 4 4" xfId="14021" xr:uid="{65486AB1-06D3-4E29-A83E-5A3B9EB223C3}"/>
    <cellStyle name="Normal 4 2 2 4 5" xfId="19137" xr:uid="{5EAB6877-9223-45FB-AAAA-86F55F533DC9}"/>
    <cellStyle name="Normal 4 2 2 5" xfId="4140" xr:uid="{67D68EF2-7352-479A-8E4A-72D48FCECEEF}"/>
    <cellStyle name="Normal 4 2 2 5 2" xfId="7076" xr:uid="{FADE8F71-8CF2-48E8-9041-3974865A9EBB}"/>
    <cellStyle name="Normal 4 2 2 5 2 2" xfId="22760" xr:uid="{1C0E77BC-DCC7-4D91-AC06-3580E26F52FE}"/>
    <cellStyle name="Normal 4 2 2 5 3" xfId="16659" xr:uid="{32CA98FD-5BDE-4E45-AD26-1F4D206694B4}"/>
    <cellStyle name="Normal 4 2 2 5 4" xfId="19853" xr:uid="{02AD4570-D3DB-4378-9832-BDF6E36F5AE1}"/>
    <cellStyle name="Normal 4 2 2 6" xfId="5650" xr:uid="{1D677CF2-8183-4BCF-8E13-E55CB88A76E5}"/>
    <cellStyle name="Normal 4 2 2 6 2" xfId="21334" xr:uid="{E62EEF50-323D-4853-ACDB-8622B0F4562F}"/>
    <cellStyle name="Normal 4 2 2 7" xfId="11389" xr:uid="{2CDA0DB0-14F6-42E5-A109-48ADDC707BE0}"/>
    <cellStyle name="Normal 4 2 2 8" xfId="2233" xr:uid="{F9CF2DA3-74A0-43A6-8428-41219E9E37C1}"/>
    <cellStyle name="Normal 4 2 2 8 2" xfId="18325" xr:uid="{F8A562F5-122C-420E-909F-B7FA4640C202}"/>
    <cellStyle name="Normal 4 2 2 9" xfId="14014" xr:uid="{2F09BC48-F257-40D1-947C-C8B747CBA745}"/>
    <cellStyle name="Normal 4 2 3" xfId="1119" xr:uid="{C075E567-3E1F-490C-A237-62B286518D88}"/>
    <cellStyle name="Normal 4 2 3 2" xfId="1139" xr:uid="{11EC5C30-571F-491A-8350-E6DC6CCF1D9E}"/>
    <cellStyle name="Normal 4 2 3 2 2" xfId="3790" xr:uid="{F767B7D1-7787-4501-9C4E-34814F9E177A}"/>
    <cellStyle name="Normal 4 2 3 2 2 2" xfId="5223" xr:uid="{B537C13C-093E-48E5-9356-5BCA54742EF1}"/>
    <cellStyle name="Normal 4 2 3 2 2 2 2" xfId="8159" xr:uid="{5E5AF6BE-8E1E-44BA-AA34-12CE48390AE1}"/>
    <cellStyle name="Normal 4 2 3 2 2 2 2 2" xfId="23843" xr:uid="{60100ED9-1306-4DC3-9846-C37CFC5BD637}"/>
    <cellStyle name="Normal 4 2 3 2 2 2 3" xfId="16669" xr:uid="{55008DD8-DFD3-48C4-9301-E8C0AEF60BAD}"/>
    <cellStyle name="Normal 4 2 3 2 2 2 4" xfId="20936" xr:uid="{CAEEE290-D58F-4E03-A76A-B453DB2BEECC}"/>
    <cellStyle name="Normal 4 2 3 2 2 3" xfId="6733" xr:uid="{38497A1A-D8A6-4B0A-B5F8-1F64E2DB170F}"/>
    <cellStyle name="Normal 4 2 3 2 2 3 2" xfId="22417" xr:uid="{C74185D1-B11A-4966-8B82-9196A7C155BE}"/>
    <cellStyle name="Normal 4 2 3 2 2 4" xfId="14024" xr:uid="{81EC2A20-5ABE-45C9-97D6-09B8FF4015B0}"/>
    <cellStyle name="Normal 4 2 3 2 2 5" xfId="19509" xr:uid="{89431E4F-7BF9-46E9-8ADC-2E337F396A27}"/>
    <cellStyle name="Normal 4 2 3 2 3" xfId="4512" xr:uid="{ED487825-7556-4143-99C7-83C5449BB3E5}"/>
    <cellStyle name="Normal 4 2 3 2 3 2" xfId="7448" xr:uid="{DA6F3533-F371-43E6-ADA7-A76F80FCAEAE}"/>
    <cellStyle name="Normal 4 2 3 2 3 2 2" xfId="23132" xr:uid="{68EF4590-32D4-4E2A-893E-B9AEFC0CCA09}"/>
    <cellStyle name="Normal 4 2 3 2 3 3" xfId="16668" xr:uid="{D9582FFD-E92B-4339-8D0E-419934220DCC}"/>
    <cellStyle name="Normal 4 2 3 2 3 4" xfId="20225" xr:uid="{4C70E55E-977F-4D1B-B7D9-DD5BA255BED2}"/>
    <cellStyle name="Normal 4 2 3 2 4" xfId="6022" xr:uid="{2E7F6291-70B2-42B4-97B4-E1BB0F96A402}"/>
    <cellStyle name="Normal 4 2 3 2 4 2" xfId="21706" xr:uid="{3E320EF7-42F8-41E4-B0E8-CCE083B3E187}"/>
    <cellStyle name="Normal 4 2 3 2 5" xfId="2917" xr:uid="{F95172A8-AEDE-4E7C-9E8E-D617C001F1BB}"/>
    <cellStyle name="Normal 4 2 3 2 5 2" xfId="18771" xr:uid="{343068DE-FA80-444C-9FAC-FC87A570417E}"/>
    <cellStyle name="Normal 4 2 3 2 6" xfId="14023" xr:uid="{EA1D161C-8F31-4E80-BF97-31C95748B561}"/>
    <cellStyle name="Normal 4 2 3 3" xfId="3495" xr:uid="{E1051212-A722-444B-83F1-89C370237FC7}"/>
    <cellStyle name="Normal 4 2 3 3 2" xfId="4930" xr:uid="{AA0CA75E-60DC-4D59-B2DD-1B4CF2ABB200}"/>
    <cellStyle name="Normal 4 2 3 3 2 2" xfId="7866" xr:uid="{86563633-04E6-4EF1-A382-F1DD95A6BC04}"/>
    <cellStyle name="Normal 4 2 3 3 2 2 2" xfId="23550" xr:uid="{2BC1F6E3-3BBF-4175-B110-2F5F78957445}"/>
    <cellStyle name="Normal 4 2 3 3 2 3" xfId="16670" xr:uid="{215BFF7E-E24A-4966-AB04-145B30022841}"/>
    <cellStyle name="Normal 4 2 3 3 2 4" xfId="20643" xr:uid="{2D5D616F-A4F7-4AA4-8AE4-159270A0F601}"/>
    <cellStyle name="Normal 4 2 3 3 3" xfId="6440" xr:uid="{3514DCF4-0F7B-4054-9323-9AD969F67495}"/>
    <cellStyle name="Normal 4 2 3 3 3 2" xfId="22124" xr:uid="{6285F405-4AB6-4FB4-B1E9-3AB1844149A6}"/>
    <cellStyle name="Normal 4 2 3 3 4" xfId="14025" xr:uid="{1E354540-2AA2-4982-8A61-3D5F47AFF7F3}"/>
    <cellStyle name="Normal 4 2 3 3 5" xfId="19216" xr:uid="{764F509D-1E35-434A-9460-8F99DCC2F931}"/>
    <cellStyle name="Normal 4 2 3 4" xfId="4219" xr:uid="{B5541848-EC78-47B8-B855-53C07AC67690}"/>
    <cellStyle name="Normal 4 2 3 4 2" xfId="7155" xr:uid="{43C53DB5-5F8B-43DC-AF47-0061D18D8F41}"/>
    <cellStyle name="Normal 4 2 3 4 2 2" xfId="22839" xr:uid="{6E55251F-96FD-4A5F-9070-790191829DBA}"/>
    <cellStyle name="Normal 4 2 3 4 3" xfId="16667" xr:uid="{63904481-86AC-4FBA-84FD-6E84E464D14D}"/>
    <cellStyle name="Normal 4 2 3 4 4" xfId="19932" xr:uid="{0FFF9C5C-7F74-4802-AFE9-174D2B0B435A}"/>
    <cellStyle name="Normal 4 2 3 5" xfId="5729" xr:uid="{CE0D7484-24D4-4E62-9DB1-D406B6F22CBA}"/>
    <cellStyle name="Normal 4 2 3 5 2" xfId="21413" xr:uid="{E589A252-401C-401A-8490-7A3CDF0F96A8}"/>
    <cellStyle name="Normal 4 2 3 6" xfId="8497" xr:uid="{826E67A7-1DC2-488A-B958-F63BC0A26749}"/>
    <cellStyle name="Normal 4 2 3 6 2" xfId="24158" xr:uid="{D2AA678A-C185-4DA5-AB6D-891488C4A941}"/>
    <cellStyle name="Normal 4 2 3 7" xfId="11391" xr:uid="{FD2CA867-DDDA-4620-87AB-E44B83CE4D3A}"/>
    <cellStyle name="Normal 4 2 3 7 2" xfId="24793" xr:uid="{4965E6F6-CEDA-46EC-A4C2-4D8BAE749D7F}"/>
    <cellStyle name="Normal 4 2 3 8" xfId="2327" xr:uid="{D912E39B-91AC-4730-8247-B6E90E95A75A}"/>
    <cellStyle name="Normal 4 2 3 8 2" xfId="18408" xr:uid="{3E7076FD-D7BA-4E1D-B772-E87725617F40}"/>
    <cellStyle name="Normal 4 2 3 9" xfId="14022" xr:uid="{35118857-A18D-458F-947E-9B125374DEE9}"/>
    <cellStyle name="Normal 4 2 4" xfId="2087" xr:uid="{957B8230-60DA-45EA-AB09-E663A26B78C3}"/>
    <cellStyle name="Normal 4 2 4 2" xfId="3241" xr:uid="{163CCE87-06C0-4D61-91B1-05134ACF1864}"/>
    <cellStyle name="Normal 4 2 4 2 2" xfId="3998" xr:uid="{68509A75-6AC0-4DF7-89D8-74907569B64B}"/>
    <cellStyle name="Normal 4 2 4 2 2 2" xfId="5431" xr:uid="{125811A3-D6E5-4147-B2E7-7FA953A029E8}"/>
    <cellStyle name="Normal 4 2 4 2 2 2 2" xfId="8367" xr:uid="{A2004D38-1A03-438C-871D-7EB239A8DE2C}"/>
    <cellStyle name="Normal 4 2 4 2 2 2 2 2" xfId="24051" xr:uid="{C90F76AA-40C3-4797-801C-80AD5DC3861B}"/>
    <cellStyle name="Normal 4 2 4 2 2 2 3" xfId="21144" xr:uid="{2D998F08-D9DA-49C5-A0A1-3C6708D43170}"/>
    <cellStyle name="Normal 4 2 4 2 2 3" xfId="6941" xr:uid="{28A95E5E-642D-412E-91CB-F9C63B348A9D}"/>
    <cellStyle name="Normal 4 2 4 2 2 3 2" xfId="22625" xr:uid="{31D8DD71-4568-4176-A144-0B1C208383A7}"/>
    <cellStyle name="Normal 4 2 4 2 2 4" xfId="16672" xr:uid="{7A8109BB-521A-4987-B3EE-1EB3E96CE20B}"/>
    <cellStyle name="Normal 4 2 4 2 2 5" xfId="19717" xr:uid="{5861A085-B49C-42F8-B9B9-02AC6AA9B7FE}"/>
    <cellStyle name="Normal 4 2 4 2 3" xfId="4720" xr:uid="{D8BEC42B-4831-4632-89C8-2B5B6C49CED4}"/>
    <cellStyle name="Normal 4 2 4 2 3 2" xfId="7656" xr:uid="{92514E6C-3617-45FA-B7D5-C58AFAAC7BA4}"/>
    <cellStyle name="Normal 4 2 4 2 3 2 2" xfId="23340" xr:uid="{82E28B3A-4BB3-4C7B-A21F-94AC8469EEEB}"/>
    <cellStyle name="Normal 4 2 4 2 3 3" xfId="20433" xr:uid="{FE6F62C7-CFB8-498C-8407-C3780C93A2CD}"/>
    <cellStyle name="Normal 4 2 4 2 4" xfId="6230" xr:uid="{D4D19A7C-F578-470A-80EF-694573DD35DF}"/>
    <cellStyle name="Normal 4 2 4 2 4 2" xfId="21914" xr:uid="{5914F45C-F547-4251-AFE7-74FDF128693E}"/>
    <cellStyle name="Normal 4 2 4 2 5" xfId="14027" xr:uid="{829746F5-BE4E-41E0-B2A9-28CBCC5BD7A2}"/>
    <cellStyle name="Normal 4 2 4 2 6" xfId="18997" xr:uid="{CB1A245A-8393-413B-99B3-2E26E5EDF1CD}"/>
    <cellStyle name="Normal 4 2 4 3" xfId="3336" xr:uid="{DFB414C7-A95D-440A-A3C2-C57649CB2465}"/>
    <cellStyle name="Normal 4 2 4 3 2" xfId="4771" xr:uid="{F4C050E4-989A-4930-A3EE-4E23A4C3B561}"/>
    <cellStyle name="Normal 4 2 4 3 2 2" xfId="7707" xr:uid="{F95DC8BF-7E56-4FD0-B55D-C38C56390FF2}"/>
    <cellStyle name="Normal 4 2 4 3 2 2 2" xfId="23391" xr:uid="{C7769A62-514A-409B-8485-FC95115B30D2}"/>
    <cellStyle name="Normal 4 2 4 3 2 3" xfId="20484" xr:uid="{D0941983-4B3B-4C48-B3A8-744C34B741E9}"/>
    <cellStyle name="Normal 4 2 4 3 3" xfId="6281" xr:uid="{24FC524F-9846-4F5B-8AD3-CAC03AE56347}"/>
    <cellStyle name="Normal 4 2 4 3 3 2" xfId="21965" xr:uid="{29BFAE65-9723-41D7-A667-F73133152236}"/>
    <cellStyle name="Normal 4 2 4 3 4" xfId="16671" xr:uid="{6000BB20-E943-482A-B262-D2E8DBAE2190}"/>
    <cellStyle name="Normal 4 2 4 3 5" xfId="19057" xr:uid="{CB7480B8-39F1-4C76-97CD-DDD0B1660D62}"/>
    <cellStyle name="Normal 4 2 4 4" xfId="4060" xr:uid="{FADB813E-91CB-4B43-90AC-EA9F57B8CFCC}"/>
    <cellStyle name="Normal 4 2 4 4 2" xfId="6996" xr:uid="{3F043A79-78A2-4BEF-B89D-0F073093DC94}"/>
    <cellStyle name="Normal 4 2 4 4 2 2" xfId="22680" xr:uid="{649DCFA7-6FF9-4390-9083-5E0844426BF2}"/>
    <cellStyle name="Normal 4 2 4 4 3" xfId="19773" xr:uid="{6A0AC1CB-D958-4242-A71B-4BCC59EFD5EE}"/>
    <cellStyle name="Normal 4 2 4 5" xfId="5570" xr:uid="{7BAEC7A5-4A2E-4024-9F3A-F3100B9A102A}"/>
    <cellStyle name="Normal 4 2 4 5 2" xfId="21254" xr:uid="{3432A09D-AA5B-44F0-A259-6A7633950F6C}"/>
    <cellStyle name="Normal 4 2 4 6" xfId="11392" xr:uid="{038070F8-64BD-4737-ADA1-DB1A6E95D5D1}"/>
    <cellStyle name="Normal 4 2 4 7" xfId="14026" xr:uid="{4E2D68F5-EC27-469C-8BFF-BA3DDEE6C9D8}"/>
    <cellStyle name="Normal 4 2 4 8" xfId="18229" xr:uid="{09373748-C613-48DE-B309-F92B142755E5}"/>
    <cellStyle name="Normal 4 2 5" xfId="2740" xr:uid="{DFA4AD63-4B26-4187-A022-D07FDC84B7D4}"/>
    <cellStyle name="Normal 4 2 5 2" xfId="3643" xr:uid="{4EDC8EF7-23E6-4674-B9B9-6D8D55BCB549}"/>
    <cellStyle name="Normal 4 2 5 2 2" xfId="5076" xr:uid="{E3A3C8CE-6286-4B52-BE9B-304C62A3AFDD}"/>
    <cellStyle name="Normal 4 2 5 2 2 2" xfId="8012" xr:uid="{5F9568B9-5CE9-4E24-8FAF-D7B56442ED47}"/>
    <cellStyle name="Normal 4 2 5 2 2 2 2" xfId="23696" xr:uid="{6BFDCCE9-F386-40F4-81C0-C3CF4E544B97}"/>
    <cellStyle name="Normal 4 2 5 2 2 3" xfId="20789" xr:uid="{47EDBD58-0842-4EC5-AE3B-D2F1185D1561}"/>
    <cellStyle name="Normal 4 2 5 2 3" xfId="6586" xr:uid="{2B5B7958-14DC-4073-B6B9-0A33DBD34748}"/>
    <cellStyle name="Normal 4 2 5 2 3 2" xfId="22270" xr:uid="{6D114DAE-1A13-41E2-8237-1F50AC7395FE}"/>
    <cellStyle name="Normal 4 2 5 2 4" xfId="16673" xr:uid="{E3E53705-F607-42F2-99A4-37B24328F67F}"/>
    <cellStyle name="Normal 4 2 5 2 5" xfId="19362" xr:uid="{44F7C460-3C9F-40D0-8BEA-F698721914FC}"/>
    <cellStyle name="Normal 4 2 5 3" xfId="4365" xr:uid="{D5C76753-67F8-418C-A2CD-8E5C6F5D9AD9}"/>
    <cellStyle name="Normal 4 2 5 3 2" xfId="7301" xr:uid="{F6E69C08-06A5-4536-AEF0-B57B876EEF24}"/>
    <cellStyle name="Normal 4 2 5 3 2 2" xfId="22985" xr:uid="{0EA24917-FDB7-40CD-B399-E7C7DF26757F}"/>
    <cellStyle name="Normal 4 2 5 3 3" xfId="20078" xr:uid="{D0635391-EB4F-44CB-B4DC-02E288002704}"/>
    <cellStyle name="Normal 4 2 5 4" xfId="5875" xr:uid="{5AEFBF93-098B-416E-9975-33DB2510E165}"/>
    <cellStyle name="Normal 4 2 5 4 2" xfId="21559" xr:uid="{BA60D5ED-17E7-48AE-AFC7-E0298B0233BB}"/>
    <cellStyle name="Normal 4 2 5 5" xfId="14028" xr:uid="{45B4536D-5337-4160-9067-06CF49374A8C}"/>
    <cellStyle name="Normal 4 2 5 6" xfId="18617" xr:uid="{868744B1-A7AF-4391-B7AA-554AD6D4A2AF}"/>
    <cellStyle name="Normal 4 2 6" xfId="3135" xr:uid="{BA9692AB-15BA-42EC-A428-37546480949F}"/>
    <cellStyle name="Normal 4 2 6 2" xfId="14856" xr:uid="{C9E9BE3B-95EC-4925-AD2A-D1DD45C3985A}"/>
    <cellStyle name="Normal 4 2 7" xfId="11388" xr:uid="{4729DB76-9D23-4A70-88AA-6B5DD63C3E43}"/>
    <cellStyle name="Normal 4 2 8" xfId="12210" xr:uid="{7119A90B-5E75-4D9C-B2DC-5AE6BCEE6B0E}"/>
    <cellStyle name="Normal 4 2 9" xfId="17574" xr:uid="{9C6B5623-F9EA-4C27-B260-194A4B88748A}"/>
    <cellStyle name="Normal 4 3" xfId="497" xr:uid="{6BBB80F4-820D-435F-849C-F3C80EC767A6}"/>
    <cellStyle name="Normal 4 3 2" xfId="498" xr:uid="{49EE6C3C-92B0-4B42-8745-01C35C20E4AA}"/>
    <cellStyle name="Normal 4 3 2 2" xfId="11393" xr:uid="{0EF8A318-A870-40E1-9634-0497769A5226}"/>
    <cellStyle name="Normal 4 3 3" xfId="3284" xr:uid="{249269C3-5B37-4639-A21C-D3FD1ABFCCF3}"/>
    <cellStyle name="Normal 4 3 3 2" xfId="4007" xr:uid="{5D53C2E1-F6E2-4F2F-9301-06E8012AB8BA}"/>
    <cellStyle name="Normal 4 3 3 2 2" xfId="5440" xr:uid="{56039410-2A1C-41B8-AEAB-4EBA2C7964D6}"/>
    <cellStyle name="Normal 4 3 3 2 2 2" xfId="8376" xr:uid="{C50AC372-3DF9-475D-A081-59453CC734A9}"/>
    <cellStyle name="Normal 4 3 3 2 2 2 2" xfId="24060" xr:uid="{2C6D9DA2-9C72-4AB9-9B6E-98D48A959954}"/>
    <cellStyle name="Normal 4 3 3 2 2 3" xfId="21153" xr:uid="{F142BADA-50AD-430F-B1B1-A4B197673F95}"/>
    <cellStyle name="Normal 4 3 3 2 3" xfId="6950" xr:uid="{ECA4FB49-ECCC-4FDC-9A47-30A8E37E1273}"/>
    <cellStyle name="Normal 4 3 3 2 3 2" xfId="22634" xr:uid="{B932EEC4-B101-4BFB-81C3-138BCBA17F16}"/>
    <cellStyle name="Normal 4 3 3 2 4" xfId="19726" xr:uid="{BEBF0D36-1628-4914-B120-702758F6C95A}"/>
    <cellStyle name="Normal 4 3 3 3" xfId="4729" xr:uid="{D6042AA9-EEFB-4C46-9AD4-7E02B31BA560}"/>
    <cellStyle name="Normal 4 3 3 3 2" xfId="7665" xr:uid="{62103120-FDB2-416D-BE0A-23F38386FB58}"/>
    <cellStyle name="Normal 4 3 3 3 2 2" xfId="23349" xr:uid="{58343F23-8961-455D-8745-C42B7E36DB49}"/>
    <cellStyle name="Normal 4 3 3 3 3" xfId="20442" xr:uid="{023D1CB2-A1BD-4AF6-BE46-04335A8FC865}"/>
    <cellStyle name="Normal 4 3 3 4" xfId="6239" xr:uid="{D52F04C4-F1D9-448D-9534-5DECD9F47698}"/>
    <cellStyle name="Normal 4 3 3 4 2" xfId="21923" xr:uid="{B8007147-878F-4D51-A108-F497C144AB1F}"/>
    <cellStyle name="Normal 4 3 3 5" xfId="19015" xr:uid="{A319F36C-3F29-4A06-8038-15FF82E4AABE}"/>
    <cellStyle name="Normal 4 3 4" xfId="3307" xr:uid="{7856D776-DBBF-4275-9DEC-F397336AD5F7}"/>
    <cellStyle name="Normal 4 3 4 2" xfId="4022" xr:uid="{3D27DCF9-89E5-4051-9177-8D6AFF9279AE}"/>
    <cellStyle name="Normal 4 3 4 2 2" xfId="5455" xr:uid="{7F940031-E2BA-4B94-82A1-9591FC704B69}"/>
    <cellStyle name="Normal 4 3 4 2 2 2" xfId="8391" xr:uid="{9526432F-E3A8-443A-9953-4A863A7B26CF}"/>
    <cellStyle name="Normal 4 3 4 2 2 2 2" xfId="24075" xr:uid="{9DBDECB5-1EFB-4EC8-9CCC-7C9E98633337}"/>
    <cellStyle name="Normal 4 3 4 2 2 3" xfId="21168" xr:uid="{9A3AC525-862F-4DEC-A881-BFE46F9C23D7}"/>
    <cellStyle name="Normal 4 3 4 2 3" xfId="6965" xr:uid="{562E8B1A-1AE2-49F5-B693-019F8B401C22}"/>
    <cellStyle name="Normal 4 3 4 2 3 2" xfId="22649" xr:uid="{84B0D314-A592-4028-9129-990C0744AA49}"/>
    <cellStyle name="Normal 4 3 4 2 4" xfId="19741" xr:uid="{1669E07C-10A2-443A-9CBA-91755B2F9AAC}"/>
    <cellStyle name="Normal 4 3 4 3" xfId="4744" xr:uid="{DD94F838-16BA-4253-ABDC-94CCAFEFE4A9}"/>
    <cellStyle name="Normal 4 3 4 3 2" xfId="7680" xr:uid="{24FF9F00-9B39-453B-AADD-3058BC7022A3}"/>
    <cellStyle name="Normal 4 3 4 3 2 2" xfId="23364" xr:uid="{A8303625-3BE0-467D-A500-5DCAFBEA5A2D}"/>
    <cellStyle name="Normal 4 3 4 3 3" xfId="20457" xr:uid="{F0288FDB-3019-4557-822E-DEB44D87EBF9}"/>
    <cellStyle name="Normal 4 3 4 4" xfId="6254" xr:uid="{2320044E-6FE8-475A-B74F-B3E2EACFF920}"/>
    <cellStyle name="Normal 4 3 4 4 2" xfId="21938" xr:uid="{32BCEF4C-6BEA-4DE1-92B8-F989F16D16F7}"/>
    <cellStyle name="Normal 4 3 4 5" xfId="19030" xr:uid="{31D133FF-B8A2-4F8F-8F4B-9B549420255D}"/>
    <cellStyle name="Normal 4 4" xfId="680" xr:uid="{C7594382-1301-421E-9272-830F9CA56525}"/>
    <cellStyle name="Normal 4 4 2" xfId="1018" xr:uid="{9CB33C8E-C482-4A1D-8EEE-F1EF25AF58D3}"/>
    <cellStyle name="Normal 4 4 2 10" xfId="17934" xr:uid="{1A80A112-6FF8-4EBB-8C96-F0A4D6F151BF}"/>
    <cellStyle name="Normal 4 4 2 2" xfId="2387" xr:uid="{01427E3A-409F-45FE-8106-19FC53091F7C}"/>
    <cellStyle name="Normal 4 4 2 2 2" xfId="2975" xr:uid="{75E8A6E4-B3D9-4B8D-8A49-BFB3DAB30E17}"/>
    <cellStyle name="Normal 4 4 2 2 2 2" xfId="3848" xr:uid="{34AFC97E-01F3-47BA-B064-4608291ADC26}"/>
    <cellStyle name="Normal 4 4 2 2 2 2 2" xfId="5281" xr:uid="{9E75C902-025E-4248-A827-FE193D1BAE59}"/>
    <cellStyle name="Normal 4 4 2 2 2 2 2 2" xfId="8217" xr:uid="{5C455014-29DB-4B45-983A-9B842D0EBBE6}"/>
    <cellStyle name="Normal 4 4 2 2 2 2 2 2 2" xfId="23901" xr:uid="{8192C71F-1E26-48B0-8A9A-BD66E73FF782}"/>
    <cellStyle name="Normal 4 4 2 2 2 2 2 3" xfId="16677" xr:uid="{E9717662-2E87-419D-9B52-7699A889974A}"/>
    <cellStyle name="Normal 4 4 2 2 2 2 2 4" xfId="20994" xr:uid="{9C0E9B2A-6B32-4A01-A3E7-3121489D5885}"/>
    <cellStyle name="Normal 4 4 2 2 2 2 3" xfId="6791" xr:uid="{3843B930-37E2-4743-8F29-F966FC12FFB0}"/>
    <cellStyle name="Normal 4 4 2 2 2 2 3 2" xfId="22475" xr:uid="{EEDBE2E4-E1A8-4048-9C4C-F50CCF9FE8ED}"/>
    <cellStyle name="Normal 4 4 2 2 2 2 4" xfId="14032" xr:uid="{D9634988-7EC7-4E41-AD4D-84D8A778765A}"/>
    <cellStyle name="Normal 4 4 2 2 2 2 5" xfId="19567" xr:uid="{5410298C-17F7-4E40-A7A4-91F5CA76AD1F}"/>
    <cellStyle name="Normal 4 4 2 2 2 3" xfId="4570" xr:uid="{29A05309-9929-4210-9074-541F18B39095}"/>
    <cellStyle name="Normal 4 4 2 2 2 3 2" xfId="7506" xr:uid="{B87B604A-027C-4F91-8120-23AB757AF4A2}"/>
    <cellStyle name="Normal 4 4 2 2 2 3 2 2" xfId="23190" xr:uid="{3752061E-3EE5-417B-9799-DDF20B27451F}"/>
    <cellStyle name="Normal 4 4 2 2 2 3 3" xfId="16676" xr:uid="{0EFFF6CC-E488-4BB7-8FF0-485239088C12}"/>
    <cellStyle name="Normal 4 4 2 2 2 3 4" xfId="20283" xr:uid="{2D1B16E5-11D6-4C08-A5DC-E9BBA506839E}"/>
    <cellStyle name="Normal 4 4 2 2 2 4" xfId="6080" xr:uid="{63B0A605-7A9C-4229-9ADA-EA55BCE818DA}"/>
    <cellStyle name="Normal 4 4 2 2 2 4 2" xfId="21764" xr:uid="{D79D5E2E-F911-4BDD-9EA9-507A24778C77}"/>
    <cellStyle name="Normal 4 4 2 2 2 5" xfId="14031" xr:uid="{675C170A-7FF1-4FD7-B76C-14515E4D8903}"/>
    <cellStyle name="Normal 4 4 2 2 2 6" xfId="18829" xr:uid="{D84229A3-3B59-482F-A71E-0D47B9AF91DB}"/>
    <cellStyle name="Normal 4 4 2 2 3" xfId="3553" xr:uid="{6AFBA5A3-C956-48B9-B1E1-AAF555A0B413}"/>
    <cellStyle name="Normal 4 4 2 2 3 2" xfId="4988" xr:uid="{71BE2877-6235-4B11-AFC6-E656DC03A3D8}"/>
    <cellStyle name="Normal 4 4 2 2 3 2 2" xfId="7924" xr:uid="{4FA51CC4-CE07-4705-A50C-0D1E78213FFD}"/>
    <cellStyle name="Normal 4 4 2 2 3 2 2 2" xfId="23608" xr:uid="{8775CCEF-C4F8-43E8-8C07-38FE4263C718}"/>
    <cellStyle name="Normal 4 4 2 2 3 2 3" xfId="16678" xr:uid="{2D49E52D-8985-48ED-9D18-ADDCE6FF5257}"/>
    <cellStyle name="Normal 4 4 2 2 3 2 4" xfId="20701" xr:uid="{190EFBA5-4B88-4B01-A53F-8ED4E3F15B6E}"/>
    <cellStyle name="Normal 4 4 2 2 3 3" xfId="6498" xr:uid="{9C87BC71-D607-43C7-8ACE-5509A0863B33}"/>
    <cellStyle name="Normal 4 4 2 2 3 3 2" xfId="22182" xr:uid="{B0157A08-1AA3-4DF4-91A0-99A27BE04188}"/>
    <cellStyle name="Normal 4 4 2 2 3 4" xfId="14033" xr:uid="{F846D9CB-D122-4813-ABE9-6ED05E7F8034}"/>
    <cellStyle name="Normal 4 4 2 2 3 5" xfId="19274" xr:uid="{DCD7DC78-9F67-426A-A8A6-E4CF0D1126F2}"/>
    <cellStyle name="Normal 4 4 2 2 4" xfId="4277" xr:uid="{B68A3BCB-4431-4C19-B592-55D074A2F544}"/>
    <cellStyle name="Normal 4 4 2 2 4 2" xfId="7213" xr:uid="{26A05F28-81F6-4F0B-971F-4469799889A2}"/>
    <cellStyle name="Normal 4 4 2 2 4 2 2" xfId="22897" xr:uid="{70289660-26D3-4E43-BC28-9BB02F93DC7E}"/>
    <cellStyle name="Normal 4 4 2 2 4 3" xfId="16675" xr:uid="{E444113F-D38D-45FE-8DEF-FFE14FA357EB}"/>
    <cellStyle name="Normal 4 4 2 2 4 4" xfId="19990" xr:uid="{77C56883-59B1-4905-8EFC-3F61B3980D1A}"/>
    <cellStyle name="Normal 4 4 2 2 5" xfId="5787" xr:uid="{486B85AC-7667-4926-980E-731F3B49FF1C}"/>
    <cellStyle name="Normal 4 4 2 2 5 2" xfId="21471" xr:uid="{1DFCBA3C-E94D-4E25-865C-199D8AA72063}"/>
    <cellStyle name="Normal 4 4 2 2 6" xfId="14030" xr:uid="{C1D5F8B2-81C3-4097-8F99-FC9B4AE74271}"/>
    <cellStyle name="Normal 4 4 2 2 7" xfId="18466" xr:uid="{FE04761C-2274-4C19-AFA1-3CE027E9D494}"/>
    <cellStyle name="Normal 4 4 2 3" xfId="2849" xr:uid="{93F2EC89-4FB7-4A9F-A766-47973290753D}"/>
    <cellStyle name="Normal 4 4 2 3 2" xfId="3722" xr:uid="{D14282CD-5482-426C-A6B5-57DCDB53FE4D}"/>
    <cellStyle name="Normal 4 4 2 3 2 2" xfId="5155" xr:uid="{DEAD6162-C1A5-4BF9-8B57-A5EE3463B175}"/>
    <cellStyle name="Normal 4 4 2 3 2 2 2" xfId="8091" xr:uid="{9F7A7F11-AC2F-4352-90FA-BB0009A26D39}"/>
    <cellStyle name="Normal 4 4 2 3 2 2 2 2" xfId="23775" xr:uid="{8B14CD24-0979-4CEB-AA44-633B2A670E90}"/>
    <cellStyle name="Normal 4 4 2 3 2 2 3" xfId="16680" xr:uid="{24BCA506-C886-4450-AC9F-F0224B904DE0}"/>
    <cellStyle name="Normal 4 4 2 3 2 2 4" xfId="20868" xr:uid="{5A1AE2DC-8F5A-49A4-B274-3733DEB32E2D}"/>
    <cellStyle name="Normal 4 4 2 3 2 3" xfId="6665" xr:uid="{37645274-4785-413B-BB5A-2E2823CD469F}"/>
    <cellStyle name="Normal 4 4 2 3 2 3 2" xfId="22349" xr:uid="{96C2A223-F045-42A1-9BCE-0C5955E2D072}"/>
    <cellStyle name="Normal 4 4 2 3 2 4" xfId="14035" xr:uid="{5BA34F09-55E4-4757-ACC6-02207F1C65BD}"/>
    <cellStyle name="Normal 4 4 2 3 2 5" xfId="19441" xr:uid="{655D872F-335C-4A4B-8CC7-B2C01E2361BE}"/>
    <cellStyle name="Normal 4 4 2 3 3" xfId="4444" xr:uid="{8F2BBF62-F548-471E-8F4C-87C524DDF443}"/>
    <cellStyle name="Normal 4 4 2 3 3 2" xfId="7380" xr:uid="{13BF5FDC-B5D0-42B4-A06E-E2DF51BFCF36}"/>
    <cellStyle name="Normal 4 4 2 3 3 2 2" xfId="23064" xr:uid="{4D4DCAA2-E45E-4375-876E-F0F85A145305}"/>
    <cellStyle name="Normal 4 4 2 3 3 3" xfId="16679" xr:uid="{3145B7A3-D6F6-4C71-91E4-C9525727EABC}"/>
    <cellStyle name="Normal 4 4 2 3 3 4" xfId="20157" xr:uid="{914B0102-766C-4654-8BEA-966D55276942}"/>
    <cellStyle name="Normal 4 4 2 3 4" xfId="5954" xr:uid="{E0DADF97-3270-4F4A-A2EB-EA8AAF53C9D6}"/>
    <cellStyle name="Normal 4 4 2 3 4 2" xfId="21638" xr:uid="{81E9251E-9EA9-4A04-B043-6C2DED353CFA}"/>
    <cellStyle name="Normal 4 4 2 3 5" xfId="14034" xr:uid="{1DFB4B12-B8BC-4E97-BFEF-1D6C7929472B}"/>
    <cellStyle name="Normal 4 4 2 3 6" xfId="18703" xr:uid="{2202B8E9-1720-4DD3-962D-0804F5E185ED}"/>
    <cellStyle name="Normal 4 4 2 4" xfId="3427" xr:uid="{BDFAC1BC-6389-49F4-938C-01AD8FE0ED74}"/>
    <cellStyle name="Normal 4 4 2 4 2" xfId="4862" xr:uid="{1E792756-DE3E-4C73-88D2-02ABB6190AED}"/>
    <cellStyle name="Normal 4 4 2 4 2 2" xfId="7798" xr:uid="{6DA08444-C2D7-45EA-B750-5D9132D9BD79}"/>
    <cellStyle name="Normal 4 4 2 4 2 2 2" xfId="23482" xr:uid="{7FF3BADF-47A1-40D8-A8F6-A3931AC8E3CF}"/>
    <cellStyle name="Normal 4 4 2 4 2 3" xfId="16681" xr:uid="{0252DCCF-4B0D-49C4-83FC-4585E68728ED}"/>
    <cellStyle name="Normal 4 4 2 4 2 4" xfId="20575" xr:uid="{A552D701-9A75-40BC-88A1-216E7E7953BB}"/>
    <cellStyle name="Normal 4 4 2 4 3" xfId="6372" xr:uid="{AD73105D-442D-442C-9191-EEA17DE30A57}"/>
    <cellStyle name="Normal 4 4 2 4 3 2" xfId="22056" xr:uid="{7742C474-68C7-4E35-A575-4CB4F340FB36}"/>
    <cellStyle name="Normal 4 4 2 4 4" xfId="14036" xr:uid="{D628BC98-842D-4332-ACA6-4BD582AE5679}"/>
    <cellStyle name="Normal 4 4 2 4 5" xfId="19148" xr:uid="{1979C874-AE55-43F8-B2B2-A9D56DF02B26}"/>
    <cellStyle name="Normal 4 4 2 5" xfId="4151" xr:uid="{F976B421-A15E-40B2-9585-F17B7A4CDED4}"/>
    <cellStyle name="Normal 4 4 2 5 2" xfId="7087" xr:uid="{7D8FF0E9-486C-4B67-928D-7A63BFDF310E}"/>
    <cellStyle name="Normal 4 4 2 5 2 2" xfId="22771" xr:uid="{E67C0539-3C5B-426C-AB53-B20592211293}"/>
    <cellStyle name="Normal 4 4 2 5 3" xfId="16674" xr:uid="{5566393C-FFC4-4F7E-A815-A26794AB7B90}"/>
    <cellStyle name="Normal 4 4 2 5 4" xfId="19864" xr:uid="{6C2DA518-5FA3-4EC1-AABF-07C660A37547}"/>
    <cellStyle name="Normal 4 4 2 6" xfId="5661" xr:uid="{3B47BF05-0C3D-4073-95C8-A1A761BA508F}"/>
    <cellStyle name="Normal 4 4 2 6 2" xfId="21345" xr:uid="{DDAE5581-7088-45E1-A8AB-52665835A000}"/>
    <cellStyle name="Normal 4 4 2 7" xfId="11395" xr:uid="{DC42A0A3-95D1-443E-8C23-7846CFF1BF6E}"/>
    <cellStyle name="Normal 4 4 2 7 2" xfId="24795" xr:uid="{06B7AE1A-FBF6-4DBE-BDC9-EF19A7A76D49}"/>
    <cellStyle name="Normal 4 4 2 8" xfId="2246" xr:uid="{4D0B73FC-8A5D-4758-85B3-9FBDEA669531}"/>
    <cellStyle name="Normal 4 4 2 8 2" xfId="18337" xr:uid="{D9972D6F-C206-4E35-9D57-2F6165381D75}"/>
    <cellStyle name="Normal 4 4 2 9" xfId="14029" xr:uid="{86B17E6C-6D68-47F2-97D0-F12773AD5D92}"/>
    <cellStyle name="Normal 4 4 3" xfId="2338" xr:uid="{749367A0-58FD-4589-82DE-F10CC6952CD6}"/>
    <cellStyle name="Normal 4 4 3 2" xfId="2928" xr:uid="{E4BA1388-281E-4D21-8221-5675DC42F2E8}"/>
    <cellStyle name="Normal 4 4 3 2 2" xfId="3801" xr:uid="{EB4518E1-C6EC-4226-93DA-50D90EADB2B4}"/>
    <cellStyle name="Normal 4 4 3 2 2 2" xfId="5234" xr:uid="{760A39A9-D91F-48CE-AA88-B9F6429AA1D4}"/>
    <cellStyle name="Normal 4 4 3 2 2 2 2" xfId="8170" xr:uid="{08B3C194-25C2-4AB5-98D8-6E1BD948222F}"/>
    <cellStyle name="Normal 4 4 3 2 2 2 2 2" xfId="23854" xr:uid="{E4710FE8-56E4-4825-A550-67F875FD0E80}"/>
    <cellStyle name="Normal 4 4 3 2 2 2 3" xfId="16684" xr:uid="{26DF4B12-0954-4BA1-B325-B82D12516AF5}"/>
    <cellStyle name="Normal 4 4 3 2 2 2 4" xfId="20947" xr:uid="{49EE6452-868A-41D9-A395-59A46707870E}"/>
    <cellStyle name="Normal 4 4 3 2 2 3" xfId="6744" xr:uid="{FC7B3B9E-7439-42D4-9406-715CFACEF902}"/>
    <cellStyle name="Normal 4 4 3 2 2 3 2" xfId="22428" xr:uid="{B87A79C4-7DD2-4111-9273-19473B1C6494}"/>
    <cellStyle name="Normal 4 4 3 2 2 4" xfId="14039" xr:uid="{2F297447-72C7-4EA0-A136-AA3747901086}"/>
    <cellStyle name="Normal 4 4 3 2 2 5" xfId="19520" xr:uid="{B4CC6BDE-F8FD-48B3-8F7A-0C5D80062F62}"/>
    <cellStyle name="Normal 4 4 3 2 3" xfId="4523" xr:uid="{81F38F39-0BB7-4A89-89FC-9770921E09A3}"/>
    <cellStyle name="Normal 4 4 3 2 3 2" xfId="7459" xr:uid="{A0848A13-2DBA-4915-B29D-0D5C686B5300}"/>
    <cellStyle name="Normal 4 4 3 2 3 2 2" xfId="23143" xr:uid="{C1ED9CA3-2193-4BDA-96DE-C880458D9838}"/>
    <cellStyle name="Normal 4 4 3 2 3 3" xfId="16683" xr:uid="{F1490E2A-DC06-46C8-A18F-8BFEB14DB477}"/>
    <cellStyle name="Normal 4 4 3 2 3 4" xfId="20236" xr:uid="{5E5C5C58-018D-433D-926B-2C81003688D0}"/>
    <cellStyle name="Normal 4 4 3 2 4" xfId="6033" xr:uid="{50210DFD-8FB2-4DC6-A865-2F1D80FAAA84}"/>
    <cellStyle name="Normal 4 4 3 2 4 2" xfId="21717" xr:uid="{48144434-DDF8-4343-AB18-6430F579C265}"/>
    <cellStyle name="Normal 4 4 3 2 5" xfId="14038" xr:uid="{34961BDA-D341-4FAA-9CF6-3052350B701F}"/>
    <cellStyle name="Normal 4 4 3 2 6" xfId="18782" xr:uid="{8748D807-16DE-4255-B20A-E2C8718E2FCF}"/>
    <cellStyle name="Normal 4 4 3 3" xfId="3506" xr:uid="{E7961473-E932-470A-8EE6-2660A3FA5EA5}"/>
    <cellStyle name="Normal 4 4 3 3 2" xfId="4941" xr:uid="{0D163311-1DBA-4C46-8C0A-09BB70BCB85F}"/>
    <cellStyle name="Normal 4 4 3 3 2 2" xfId="7877" xr:uid="{A8DFBDDE-BF47-4AB1-9F5E-4545C7315510}"/>
    <cellStyle name="Normal 4 4 3 3 2 2 2" xfId="23561" xr:uid="{3259891B-AB4A-4632-994D-FCE6B5940380}"/>
    <cellStyle name="Normal 4 4 3 3 2 3" xfId="16685" xr:uid="{AC5213BF-D10B-4459-9C70-E4F1FCA70F69}"/>
    <cellStyle name="Normal 4 4 3 3 2 4" xfId="20654" xr:uid="{CDC1B9DB-D068-4786-B122-F4E52F2D6341}"/>
    <cellStyle name="Normal 4 4 3 3 3" xfId="6451" xr:uid="{91A4C443-ACD8-44AC-8EFD-1E3203309895}"/>
    <cellStyle name="Normal 4 4 3 3 3 2" xfId="22135" xr:uid="{228A7A41-D4E3-4812-8E50-1ADDD873781B}"/>
    <cellStyle name="Normal 4 4 3 3 4" xfId="14040" xr:uid="{9E4477EE-ED13-46C5-9084-2C4CA507704D}"/>
    <cellStyle name="Normal 4 4 3 3 5" xfId="19227" xr:uid="{EC47AB3F-B206-4983-B240-0CA8E8316063}"/>
    <cellStyle name="Normal 4 4 3 4" xfId="4230" xr:uid="{0D7ED439-783A-4E87-89E8-F0BD8A073E8A}"/>
    <cellStyle name="Normal 4 4 3 4 2" xfId="7166" xr:uid="{8DA037BA-FC2B-42A8-A909-05C0689CE445}"/>
    <cellStyle name="Normal 4 4 3 4 2 2" xfId="22850" xr:uid="{826D1CB2-55AE-4C7F-8B80-3CDE646C6A5C}"/>
    <cellStyle name="Normal 4 4 3 4 3" xfId="16682" xr:uid="{588D5C60-6C5E-412D-9783-6230CFE17F6E}"/>
    <cellStyle name="Normal 4 4 3 4 4" xfId="19943" xr:uid="{5A95E3C6-5CC7-420F-B631-575C233E9079}"/>
    <cellStyle name="Normal 4 4 3 5" xfId="5740" xr:uid="{F546232A-5BA4-467A-940E-89C4AE9967EE}"/>
    <cellStyle name="Normal 4 4 3 5 2" xfId="21424" xr:uid="{A0CA58F9-E4EA-40E6-AF0D-782BB61280FE}"/>
    <cellStyle name="Normal 4 4 3 6" xfId="14037" xr:uid="{7A34FABF-FB74-48F9-9E73-6AFCDE78D577}"/>
    <cellStyle name="Normal 4 4 3 7" xfId="18419" xr:uid="{CEDF0406-7A9E-46FE-9469-6E96C59DBBB6}"/>
    <cellStyle name="Normal 4 4 4" xfId="2110" xr:uid="{0B3C2417-6292-4E5D-90C7-6AD1495A75FC}"/>
    <cellStyle name="Normal 4 4 4 2" xfId="3349" xr:uid="{34F812DB-596C-4DD7-B8B4-C01E0E9B5F03}"/>
    <cellStyle name="Normal 4 4 4 2 2" xfId="4784" xr:uid="{B2882A4A-CD3A-4629-BE3E-B9BB73879E56}"/>
    <cellStyle name="Normal 4 4 4 2 2 2" xfId="7720" xr:uid="{DE62B1B6-DE95-4634-87E2-74A11BB91155}"/>
    <cellStyle name="Normal 4 4 4 2 2 2 2" xfId="23404" xr:uid="{BA40AE25-4925-4996-8E85-F2A1F6BD73AF}"/>
    <cellStyle name="Normal 4 4 4 2 2 3" xfId="16687" xr:uid="{42C57E4F-6760-4804-B0CF-2DE7058476E3}"/>
    <cellStyle name="Normal 4 4 4 2 2 4" xfId="20497" xr:uid="{21247945-125F-4151-915E-E1A6CBDD5FA3}"/>
    <cellStyle name="Normal 4 4 4 2 3" xfId="6294" xr:uid="{017EB1F3-CB67-42F9-A555-305DFD632AFF}"/>
    <cellStyle name="Normal 4 4 4 2 3 2" xfId="21978" xr:uid="{FE66ED2E-B82F-4545-B03E-E52A3DB7D81C}"/>
    <cellStyle name="Normal 4 4 4 2 4" xfId="14042" xr:uid="{30DEF6C0-9F96-423E-BC88-06129FC020A9}"/>
    <cellStyle name="Normal 4 4 4 2 5" xfId="19070" xr:uid="{D8D18AFE-B4E5-45CB-BB3F-CDF2CBF103B3}"/>
    <cellStyle name="Normal 4 4 4 3" xfId="4073" xr:uid="{3FAC06D8-9A52-4102-99C9-AA5C4F6A4E80}"/>
    <cellStyle name="Normal 4 4 4 3 2" xfId="7009" xr:uid="{1A19E380-D8D2-420A-A117-0D1BD7F25D4A}"/>
    <cellStyle name="Normal 4 4 4 3 2 2" xfId="22693" xr:uid="{08F832F3-1752-40F7-9161-C547C4FC5E4B}"/>
    <cellStyle name="Normal 4 4 4 3 3" xfId="16686" xr:uid="{C15BB498-1926-482A-91CE-8DF9AD878540}"/>
    <cellStyle name="Normal 4 4 4 3 4" xfId="19786" xr:uid="{431D86B6-B8B4-476E-BD17-B6143C761C74}"/>
    <cellStyle name="Normal 4 4 4 4" xfId="5583" xr:uid="{C52E0047-C8CB-4B1B-A041-89D5B1ECE592}"/>
    <cellStyle name="Normal 4 4 4 4 2" xfId="21267" xr:uid="{92331B14-EA2B-4482-8CB9-0A361EA4446D}"/>
    <cellStyle name="Normal 4 4 4 5" xfId="14041" xr:uid="{C0BABEAF-F22E-49FC-9ADA-9D70DB1CD8D5}"/>
    <cellStyle name="Normal 4 4 4 6" xfId="18245" xr:uid="{C7261B6C-73CF-4BC0-B9A4-21A18AEDB488}"/>
    <cellStyle name="Normal 4 4 5" xfId="2766" xr:uid="{1082ACD3-8CCF-4A2D-800E-7B0DF9B9F798}"/>
    <cellStyle name="Normal 4 4 5 2" xfId="3658" xr:uid="{3A54C502-136D-4714-889F-94D893069B4C}"/>
    <cellStyle name="Normal 4 4 5 2 2" xfId="5091" xr:uid="{CE1A8448-D208-4DFE-BE00-897356DB0FA5}"/>
    <cellStyle name="Normal 4 4 5 2 2 2" xfId="8027" xr:uid="{ABFCFFD3-5C3C-452B-9313-4BACA1BB1733}"/>
    <cellStyle name="Normal 4 4 5 2 2 2 2" xfId="23711" xr:uid="{7F028ECA-6BC2-491F-9024-F7CF185DF3D9}"/>
    <cellStyle name="Normal 4 4 5 2 2 3" xfId="20804" xr:uid="{94A59535-3F77-47EE-B67F-726A12E2C44A}"/>
    <cellStyle name="Normal 4 4 5 2 3" xfId="6601" xr:uid="{BFD059CF-305E-4F89-99F3-11F03D128BEF}"/>
    <cellStyle name="Normal 4 4 5 2 3 2" xfId="22285" xr:uid="{00994720-E581-4B07-A242-CAE8E00F7FEF}"/>
    <cellStyle name="Normal 4 4 5 2 4" xfId="16688" xr:uid="{094BDCB5-EF1C-4035-B60D-AF3FE4F22A61}"/>
    <cellStyle name="Normal 4 4 5 2 5" xfId="19377" xr:uid="{C71B199E-0488-4AAC-A65F-75DC4504C03E}"/>
    <cellStyle name="Normal 4 4 5 3" xfId="4380" xr:uid="{E8631811-68D7-40FA-A02C-D4D3A30845A6}"/>
    <cellStyle name="Normal 4 4 5 3 2" xfId="7316" xr:uid="{F698C396-82BF-4390-81C2-D18B5C3CE45C}"/>
    <cellStyle name="Normal 4 4 5 3 2 2" xfId="23000" xr:uid="{56945A1D-A72A-4E7B-A99C-73253BEA4330}"/>
    <cellStyle name="Normal 4 4 5 3 3" xfId="20093" xr:uid="{D76C78DE-14B9-4B0E-AE00-54319AB80F7A}"/>
    <cellStyle name="Normal 4 4 5 4" xfId="5890" xr:uid="{7F2B87DD-C642-42B9-9212-3E48BC5F17B3}"/>
    <cellStyle name="Normal 4 4 5 4 2" xfId="21574" xr:uid="{9B5A9A59-ACF2-4816-BF2B-66F1C332CA3F}"/>
    <cellStyle name="Normal 4 4 5 5" xfId="14043" xr:uid="{FE862F08-33E9-4632-A5A1-A88DF599A0BA}"/>
    <cellStyle name="Normal 4 4 5 6" xfId="18636" xr:uid="{F4863111-3EDF-416C-B06F-DF9EEF8BCD0A}"/>
    <cellStyle name="Normal 4 4 6" xfId="11394" xr:uid="{2BA2C5A4-A69B-4D6F-B6C6-8BA3D9EF36C5}"/>
    <cellStyle name="Normal 4 4 6 2" xfId="14937" xr:uid="{7710BDBF-7AEF-4441-946A-E3A8A3F46D38}"/>
    <cellStyle name="Normal 4 4 6 3" xfId="24794" xr:uid="{71080833-137A-4A26-BAB9-A17114ED4F1D}"/>
    <cellStyle name="Normal 4 4 7" xfId="1870" xr:uid="{0B8D5928-359C-4148-AC6C-233D695445A2}"/>
    <cellStyle name="Normal 4 4 8" xfId="12280" xr:uid="{6F77A969-416A-4B3D-8655-CD853AC756DE}"/>
    <cellStyle name="Normal 4 4 9" xfId="17625" xr:uid="{1DAA50C7-7CB7-417F-A841-7684ADEB10B9}"/>
    <cellStyle name="Normal 4 5" xfId="499" xr:uid="{B67AFAC0-759B-4185-A0DD-4D4A073333A6}"/>
    <cellStyle name="Normal 4 5 2" xfId="2424" xr:uid="{633934C3-1318-485A-896F-0FD6F4416B1A}"/>
    <cellStyle name="Normal 4 5 3" xfId="11396" xr:uid="{17C25B4B-C6CD-417D-9DA8-7B0FDE3925C5}"/>
    <cellStyle name="Normal 4 6" xfId="500" xr:uid="{F10F51A2-437F-444D-B9DA-593D689ADA19}"/>
    <cellStyle name="Normal 4 6 2" xfId="2508" xr:uid="{5C2D1147-3C5F-4304-83FA-80F01CD4FCD3}"/>
    <cellStyle name="Normal 4 6 3" xfId="11397" xr:uid="{785FCAA0-B2CB-4E3D-BFCB-C30D1E60AFF3}"/>
    <cellStyle name="Normal 4 7" xfId="1871" xr:uid="{C59CAB61-7C69-4CDE-804F-4628DA90B638}"/>
    <cellStyle name="Normal 4 8" xfId="2718" xr:uid="{267D778C-94E0-4BF5-9246-B1E1A00BEDEC}"/>
    <cellStyle name="Normal 4 8 2" xfId="3195" xr:uid="{6A75EBAD-8597-4519-972B-CD938894F932}"/>
    <cellStyle name="Normal 4 9" xfId="3134" xr:uid="{44A3F319-CDC3-43BF-9FF1-902B13526DF6}"/>
    <cellStyle name="Normal 4_EY FS" xfId="11398" xr:uid="{21879CF4-261A-4A46-A8FC-E0717AFFDE1B}"/>
    <cellStyle name="Normal 40" xfId="681" xr:uid="{26E4482B-8258-49DA-8000-C479019AFAD9}"/>
    <cellStyle name="Normal 40 10" xfId="12281" xr:uid="{7D3FF4FC-3422-453A-B0EA-E999FE9491D4}"/>
    <cellStyle name="Normal 40 11" xfId="17626" xr:uid="{8437CF47-F5E4-4928-A14D-213517C47935}"/>
    <cellStyle name="Normal 40 2" xfId="1019" xr:uid="{C6BD0B42-C96D-468D-9085-D7EE83C0003B}"/>
    <cellStyle name="Normal 40 2 10" xfId="17935" xr:uid="{1693F61B-DD80-44E8-BC17-9098B8B93180}"/>
    <cellStyle name="Normal 40 2 2" xfId="2391" xr:uid="{94938CBA-E2BE-4D69-8AB3-4DE1E6B767B5}"/>
    <cellStyle name="Normal 40 2 2 2" xfId="2979" xr:uid="{F527D7F4-5BE1-4085-A677-B8B94E6A13BD}"/>
    <cellStyle name="Normal 40 2 2 2 2" xfId="3852" xr:uid="{369360B5-507D-439D-BC4B-EB96063FDB73}"/>
    <cellStyle name="Normal 40 2 2 2 2 2" xfId="5285" xr:uid="{D47A2AA5-83BB-4F03-B0A6-69BF65EBD911}"/>
    <cellStyle name="Normal 40 2 2 2 2 2 2" xfId="8221" xr:uid="{E8707E20-29AA-470E-A6D2-48B9E4A357FB}"/>
    <cellStyle name="Normal 40 2 2 2 2 2 2 2" xfId="23905" xr:uid="{D952A0AA-5EFA-498E-B616-220F19BF21AD}"/>
    <cellStyle name="Normal 40 2 2 2 2 2 3" xfId="16692" xr:uid="{B63DF4CB-CF3B-460B-87C2-A8D576B62910}"/>
    <cellStyle name="Normal 40 2 2 2 2 2 4" xfId="20998" xr:uid="{4DF72DA4-0942-4534-ABDA-9477EEDAF67B}"/>
    <cellStyle name="Normal 40 2 2 2 2 3" xfId="6795" xr:uid="{6597D1FC-0FB0-4B19-95AA-81214F05392C}"/>
    <cellStyle name="Normal 40 2 2 2 2 3 2" xfId="22479" xr:uid="{9C5ABBD0-511C-4F6C-99BC-697EF9197AE9}"/>
    <cellStyle name="Normal 40 2 2 2 2 4" xfId="14047" xr:uid="{37AEB631-0D07-4CBC-8CED-E2A51136AC6A}"/>
    <cellStyle name="Normal 40 2 2 2 2 5" xfId="19571" xr:uid="{466AA1F3-A35B-42C5-9C0D-F37FC75DAC7A}"/>
    <cellStyle name="Normal 40 2 2 2 3" xfId="4574" xr:uid="{A5536866-7674-4E75-8547-5478E66C3039}"/>
    <cellStyle name="Normal 40 2 2 2 3 2" xfId="7510" xr:uid="{6DC26B96-AD8B-45DE-B133-3D82A8354A17}"/>
    <cellStyle name="Normal 40 2 2 2 3 2 2" xfId="23194" xr:uid="{6CB91303-31CD-4DE4-B432-4BA2D91361C5}"/>
    <cellStyle name="Normal 40 2 2 2 3 3" xfId="16691" xr:uid="{F56A72CF-ECE5-4CB8-B65A-1EAB7EAEEE57}"/>
    <cellStyle name="Normal 40 2 2 2 3 4" xfId="20287" xr:uid="{EA40D530-008E-46B1-B791-31AFD25DF964}"/>
    <cellStyle name="Normal 40 2 2 2 4" xfId="6084" xr:uid="{E8BDB4E2-61A9-4DEA-8472-EA29F0362112}"/>
    <cellStyle name="Normal 40 2 2 2 4 2" xfId="21768" xr:uid="{E16ED995-C2FC-4456-988A-DC9C70F33C0D}"/>
    <cellStyle name="Normal 40 2 2 2 5" xfId="14046" xr:uid="{164A1E31-DF93-4AE8-B163-002FE78CF588}"/>
    <cellStyle name="Normal 40 2 2 2 6" xfId="18833" xr:uid="{39CC9608-87D2-43D1-93BD-1667D715892F}"/>
    <cellStyle name="Normal 40 2 2 3" xfId="3557" xr:uid="{AC794832-638D-4F2E-9DC0-6C3F2E21F042}"/>
    <cellStyle name="Normal 40 2 2 3 2" xfId="4992" xr:uid="{8F5FB8F5-D956-4887-94F6-B848FDC342F9}"/>
    <cellStyle name="Normal 40 2 2 3 2 2" xfId="7928" xr:uid="{558BD923-2D14-49B1-A760-0F42864E7D19}"/>
    <cellStyle name="Normal 40 2 2 3 2 2 2" xfId="23612" xr:uid="{0C4EE11B-66EC-492E-9A6B-6059301529C2}"/>
    <cellStyle name="Normal 40 2 2 3 2 3" xfId="16693" xr:uid="{F34A50E5-8EB9-4EF7-BE76-728AD7780D4B}"/>
    <cellStyle name="Normal 40 2 2 3 2 4" xfId="20705" xr:uid="{66B4E8E8-02D8-40B5-A2E8-5B61F5CDAA2B}"/>
    <cellStyle name="Normal 40 2 2 3 3" xfId="6502" xr:uid="{11080CF0-24C5-4791-9E6A-E94B01BA1A3E}"/>
    <cellStyle name="Normal 40 2 2 3 3 2" xfId="22186" xr:uid="{1606FFED-2069-4735-9A68-8F0F4923068A}"/>
    <cellStyle name="Normal 40 2 2 3 4" xfId="14048" xr:uid="{96A46827-160C-4134-81B1-ECBF2B32997E}"/>
    <cellStyle name="Normal 40 2 2 3 5" xfId="19278" xr:uid="{5DCEA933-77C6-4DA1-923A-0DCEF8CD6711}"/>
    <cellStyle name="Normal 40 2 2 4" xfId="4281" xr:uid="{685B1F5D-5599-4300-99B1-9BB59A496FA0}"/>
    <cellStyle name="Normal 40 2 2 4 2" xfId="7217" xr:uid="{43CCD056-F157-4A10-B0CE-4EB7C1049DD2}"/>
    <cellStyle name="Normal 40 2 2 4 2 2" xfId="22901" xr:uid="{54B2A629-3165-4C76-98E6-5D88090C04DC}"/>
    <cellStyle name="Normal 40 2 2 4 3" xfId="16690" xr:uid="{FE9C90A7-728A-4358-BF61-0CA874624858}"/>
    <cellStyle name="Normal 40 2 2 4 4" xfId="19994" xr:uid="{B3ADF1DD-3854-4C97-93E2-A2904EF977B3}"/>
    <cellStyle name="Normal 40 2 2 5" xfId="5791" xr:uid="{E3DA0E43-0246-44C0-AFD7-94A7432CC41A}"/>
    <cellStyle name="Normal 40 2 2 5 2" xfId="21475" xr:uid="{4D5B3AC7-1BEC-4C13-97B8-E0B79438391F}"/>
    <cellStyle name="Normal 40 2 2 6" xfId="14045" xr:uid="{CDAC6C89-84AE-4907-89FA-E2A1BF46F535}"/>
    <cellStyle name="Normal 40 2 2 7" xfId="18470" xr:uid="{8F9A6C4C-6370-40E7-849B-7E8F81036BDB}"/>
    <cellStyle name="Normal 40 2 3" xfId="2854" xr:uid="{302A501A-5469-446E-B76F-BAF748166DF2}"/>
    <cellStyle name="Normal 40 2 3 2" xfId="3727" xr:uid="{64B013C0-691E-4301-9AE7-015D650E9A48}"/>
    <cellStyle name="Normal 40 2 3 2 2" xfId="5160" xr:uid="{92E90693-68EF-4FA0-B923-EE73A08C6188}"/>
    <cellStyle name="Normal 40 2 3 2 2 2" xfId="8096" xr:uid="{BD483560-08D7-4434-AFF6-F9FFB585A3A7}"/>
    <cellStyle name="Normal 40 2 3 2 2 2 2" xfId="23780" xr:uid="{EE5ED072-ECDC-4425-B1A4-CDB4C76FC462}"/>
    <cellStyle name="Normal 40 2 3 2 2 3" xfId="16695" xr:uid="{06EC8F30-47A9-4D82-907B-AE9FC86C547B}"/>
    <cellStyle name="Normal 40 2 3 2 2 4" xfId="20873" xr:uid="{98ADC85D-B48A-434D-BE91-6BC3B2592E53}"/>
    <cellStyle name="Normal 40 2 3 2 3" xfId="6670" xr:uid="{D1EEFA4F-538D-403F-8A33-8874811D8311}"/>
    <cellStyle name="Normal 40 2 3 2 3 2" xfId="22354" xr:uid="{2A67F4A3-8ED2-4D17-9D17-9D27696F8476}"/>
    <cellStyle name="Normal 40 2 3 2 4" xfId="14050" xr:uid="{F14ED7A8-6861-40E7-85FE-A053049D058B}"/>
    <cellStyle name="Normal 40 2 3 2 5" xfId="19446" xr:uid="{64A2B3CD-72CE-4533-AB23-C818575BC09D}"/>
    <cellStyle name="Normal 40 2 3 3" xfId="4449" xr:uid="{772B3825-B04F-4520-8148-483B82290FA8}"/>
    <cellStyle name="Normal 40 2 3 3 2" xfId="7385" xr:uid="{A10BFAAD-5917-4B3A-9D78-B3526EEDF76B}"/>
    <cellStyle name="Normal 40 2 3 3 2 2" xfId="23069" xr:uid="{EEA35BF0-E54C-4399-BEA3-1F42CE2F4130}"/>
    <cellStyle name="Normal 40 2 3 3 3" xfId="16694" xr:uid="{3C2A25B6-7091-46BE-9890-AC86F101B3F4}"/>
    <cellStyle name="Normal 40 2 3 3 4" xfId="20162" xr:uid="{A03B271C-8404-434C-97CA-31916C8FE933}"/>
    <cellStyle name="Normal 40 2 3 4" xfId="5959" xr:uid="{963B6415-3A65-4099-86AA-8A37F069AAF3}"/>
    <cellStyle name="Normal 40 2 3 4 2" xfId="21643" xr:uid="{A3DAF721-D8BA-41F6-BD2E-2365F9AD145A}"/>
    <cellStyle name="Normal 40 2 3 5" xfId="14049" xr:uid="{69952B5D-25EC-4DA9-AD33-80D44E73656B}"/>
    <cellStyle name="Normal 40 2 3 6" xfId="18708" xr:uid="{091F6ED7-457E-4516-A8A8-BEEC6F67D5FC}"/>
    <cellStyle name="Normal 40 2 4" xfId="3432" xr:uid="{F421D228-AB52-46BE-8C12-CFF59802C8BF}"/>
    <cellStyle name="Normal 40 2 4 2" xfId="4867" xr:uid="{D8B8E6D7-5D65-4382-8126-EB9A58C7C5E5}"/>
    <cellStyle name="Normal 40 2 4 2 2" xfId="7803" xr:uid="{1E5C8B95-523E-4C1A-9C31-AD496D488A2F}"/>
    <cellStyle name="Normal 40 2 4 2 2 2" xfId="23487" xr:uid="{369687FA-90B9-4532-9B26-7634B096F0F0}"/>
    <cellStyle name="Normal 40 2 4 2 3" xfId="16696" xr:uid="{D1B5BA5C-BE23-4C7E-9E97-734344954760}"/>
    <cellStyle name="Normal 40 2 4 2 4" xfId="20580" xr:uid="{61D35A1D-C83F-4EE2-9804-D053010DF05E}"/>
    <cellStyle name="Normal 40 2 4 3" xfId="6377" xr:uid="{5BC8AF23-0364-4FD3-B994-3829E00BB73B}"/>
    <cellStyle name="Normal 40 2 4 3 2" xfId="22061" xr:uid="{D1DAED99-A10F-4F7A-95A9-F3E388D5944B}"/>
    <cellStyle name="Normal 40 2 4 4" xfId="14051" xr:uid="{B411B670-14C4-4D1A-B6DA-8C9193F4D90C}"/>
    <cellStyle name="Normal 40 2 4 5" xfId="19153" xr:uid="{DC317131-0949-4F2D-B3E3-EEC36572F92A}"/>
    <cellStyle name="Normal 40 2 5" xfId="4156" xr:uid="{0C27CB7C-CCEF-465F-BCAD-B0350ECA72AF}"/>
    <cellStyle name="Normal 40 2 5 2" xfId="7092" xr:uid="{1FBD8DBA-908D-47DB-84CF-4C53AAD20F5D}"/>
    <cellStyle name="Normal 40 2 5 2 2" xfId="22776" xr:uid="{4C662602-8A03-4AA0-A6BA-D460E13169FB}"/>
    <cellStyle name="Normal 40 2 5 3" xfId="16689" xr:uid="{613C0F81-BD42-449B-A01B-E2627823A09C}"/>
    <cellStyle name="Normal 40 2 5 4" xfId="19869" xr:uid="{8A287D9D-C94B-419F-8414-0A53EF158B2F}"/>
    <cellStyle name="Normal 40 2 6" xfId="5666" xr:uid="{ACA1650F-5752-49CD-A54C-4BAE8CDD545B}"/>
    <cellStyle name="Normal 40 2 6 2" xfId="21350" xr:uid="{5C76DD8A-21F3-459B-8552-14CB9253E265}"/>
    <cellStyle name="Normal 40 2 7" xfId="11400" xr:uid="{588E53A2-EFFE-430D-AC74-4B116E448975}"/>
    <cellStyle name="Normal 40 2 7 2" xfId="24797" xr:uid="{73EFFA1B-EB19-49D3-BC3F-88AF1B00F39E}"/>
    <cellStyle name="Normal 40 2 8" xfId="2251" xr:uid="{A8D7CB05-CDA3-4685-ADEA-128EA3AE10D0}"/>
    <cellStyle name="Normal 40 2 8 2" xfId="18342" xr:uid="{966506CD-11C2-44B5-B06A-08768F200A91}"/>
    <cellStyle name="Normal 40 2 9" xfId="14044" xr:uid="{603748D7-C25A-41A8-AD8B-59253E57E44D}"/>
    <cellStyle name="Normal 40 3" xfId="2343" xr:uid="{DD3FFEB4-7761-4C04-BFA3-CA3CAD5013E7}"/>
    <cellStyle name="Normal 40 3 2" xfId="2933" xr:uid="{CC80F477-B60F-47F5-9C4A-855BC847B42B}"/>
    <cellStyle name="Normal 40 3 2 2" xfId="3806" xr:uid="{A761B2CB-6975-47EF-9E7A-1132B4C08433}"/>
    <cellStyle name="Normal 40 3 2 2 2" xfId="5239" xr:uid="{84972205-C98F-442E-8A7B-36B6D5CE2274}"/>
    <cellStyle name="Normal 40 3 2 2 2 2" xfId="8175" xr:uid="{DDEE30D4-67BC-473B-9C02-C9CB42122428}"/>
    <cellStyle name="Normal 40 3 2 2 2 2 2" xfId="23859" xr:uid="{C66C9F1C-EA25-4F78-9880-814CB24C130B}"/>
    <cellStyle name="Normal 40 3 2 2 2 3" xfId="16699" xr:uid="{2C624BA1-70ED-453D-83D0-68E78DB04008}"/>
    <cellStyle name="Normal 40 3 2 2 2 4" xfId="20952" xr:uid="{FBCDBD3F-8CBD-44AA-91B8-F0A6015DFF39}"/>
    <cellStyle name="Normal 40 3 2 2 3" xfId="6749" xr:uid="{A42B8AF0-A19D-4D39-921E-21720AF16AB0}"/>
    <cellStyle name="Normal 40 3 2 2 3 2" xfId="22433" xr:uid="{475AC670-1521-412A-960E-79F426309046}"/>
    <cellStyle name="Normal 40 3 2 2 4" xfId="14054" xr:uid="{297E2417-2181-4AAF-A3DB-59DCDB826948}"/>
    <cellStyle name="Normal 40 3 2 2 5" xfId="19525" xr:uid="{AF0AA65D-C6F7-4983-A77A-DFAFFC5865BE}"/>
    <cellStyle name="Normal 40 3 2 3" xfId="4528" xr:uid="{BD98164F-715B-4A00-96E1-6C707A2FFE9E}"/>
    <cellStyle name="Normal 40 3 2 3 2" xfId="7464" xr:uid="{561F2629-3A0C-449A-8008-38C401CC08B4}"/>
    <cellStyle name="Normal 40 3 2 3 2 2" xfId="23148" xr:uid="{380E9310-3012-4B8C-B4A6-B9BB509EC65F}"/>
    <cellStyle name="Normal 40 3 2 3 3" xfId="16698" xr:uid="{1A106FBA-3D76-4E27-915D-0349D8F4AA0C}"/>
    <cellStyle name="Normal 40 3 2 3 4" xfId="20241" xr:uid="{E0F9598E-4C59-47B3-88D7-5DECA80AF331}"/>
    <cellStyle name="Normal 40 3 2 4" xfId="6038" xr:uid="{06D79284-5112-4737-887A-E090DFB54DDA}"/>
    <cellStyle name="Normal 40 3 2 4 2" xfId="21722" xr:uid="{9FAAAA94-1F4E-4B16-9E01-04B7B13E6EB5}"/>
    <cellStyle name="Normal 40 3 2 5" xfId="14053" xr:uid="{242FEE64-6EB0-4FFD-9455-435578A8C5C4}"/>
    <cellStyle name="Normal 40 3 2 6" xfId="18787" xr:uid="{6BDB06B8-19FC-4EF5-AF16-4878E224A004}"/>
    <cellStyle name="Normal 40 3 3" xfId="3511" xr:uid="{4FF59A3A-5E0B-46C7-AC07-E4256414E241}"/>
    <cellStyle name="Normal 40 3 3 2" xfId="4946" xr:uid="{3B2CF6D6-BFE5-42DF-8229-09FEF3AAA005}"/>
    <cellStyle name="Normal 40 3 3 2 2" xfId="7882" xr:uid="{34168307-D69B-4A4A-98F1-414543C36D14}"/>
    <cellStyle name="Normal 40 3 3 2 2 2" xfId="23566" xr:uid="{B0DD2D49-E364-40D6-AB74-11F773138D96}"/>
    <cellStyle name="Normal 40 3 3 2 3" xfId="16700" xr:uid="{2D6F3E7D-3879-4329-B068-5CC03BEE4D8A}"/>
    <cellStyle name="Normal 40 3 3 2 4" xfId="20659" xr:uid="{F2BB83C9-E4CF-42FF-82D0-BA4368981225}"/>
    <cellStyle name="Normal 40 3 3 3" xfId="6456" xr:uid="{18540044-1060-414B-867F-E6D5B3C79305}"/>
    <cellStyle name="Normal 40 3 3 3 2" xfId="22140" xr:uid="{1B465288-F54A-4E42-8E22-123296C8E102}"/>
    <cellStyle name="Normal 40 3 3 4" xfId="14055" xr:uid="{E5D44149-F358-4D19-8F36-77A7C81ACC82}"/>
    <cellStyle name="Normal 40 3 3 5" xfId="19232" xr:uid="{5271D130-D256-4D22-813C-B30BB1A343EE}"/>
    <cellStyle name="Normal 40 3 4" xfId="4235" xr:uid="{2EE68BF9-6AED-4D9C-9531-FBBA060680BD}"/>
    <cellStyle name="Normal 40 3 4 2" xfId="7171" xr:uid="{C784FAF4-85CE-4FF2-A1EC-92BEC59F589A}"/>
    <cellStyle name="Normal 40 3 4 2 2" xfId="22855" xr:uid="{7ADD3D24-5137-4887-980D-A255A2CDA1CB}"/>
    <cellStyle name="Normal 40 3 4 3" xfId="16697" xr:uid="{63BB26F0-32A2-4CE4-B6FC-9E7E2405DDBA}"/>
    <cellStyle name="Normal 40 3 4 4" xfId="19948" xr:uid="{EE719513-F5B7-424C-91EA-39A8F73C5870}"/>
    <cellStyle name="Normal 40 3 5" xfId="5745" xr:uid="{DDF3A1A5-22E2-4A8A-93BE-82C67C40A41E}"/>
    <cellStyle name="Normal 40 3 5 2" xfId="21429" xr:uid="{952942EA-98A3-4770-AF93-334432B2BD62}"/>
    <cellStyle name="Normal 40 3 6" xfId="14052" xr:uid="{38871323-3AE6-459C-9D3F-ADD1593C70C2}"/>
    <cellStyle name="Normal 40 3 7" xfId="18424" xr:uid="{48EC27D7-F31C-41D9-8C9C-C16831B62AF0}"/>
    <cellStyle name="Normal 40 4" xfId="2774" xr:uid="{31C37294-32BC-4282-8084-4A4C369462F6}"/>
    <cellStyle name="Normal 40 4 2" xfId="3663" xr:uid="{54249B9D-AE3A-4ACE-8FA7-7D013B20E531}"/>
    <cellStyle name="Normal 40 4 2 2" xfId="5096" xr:uid="{0CA467B5-5FD3-418F-9D60-CB22CC106E22}"/>
    <cellStyle name="Normal 40 4 2 2 2" xfId="8032" xr:uid="{6D371DC5-9478-4D23-B60A-664426D11E30}"/>
    <cellStyle name="Normal 40 4 2 2 2 2" xfId="23716" xr:uid="{14C82BAB-1EFC-49D1-B73A-C0CE4E54159F}"/>
    <cellStyle name="Normal 40 4 2 2 3" xfId="16702" xr:uid="{97FA6AE7-11CB-4FA4-9C3F-6C4FD7C15197}"/>
    <cellStyle name="Normal 40 4 2 2 4" xfId="20809" xr:uid="{87E46519-C84B-4FCE-B0A5-1DCE706912A8}"/>
    <cellStyle name="Normal 40 4 2 3" xfId="6606" xr:uid="{8D77F495-6239-4048-BACA-1A06597925C8}"/>
    <cellStyle name="Normal 40 4 2 3 2" xfId="22290" xr:uid="{43CAE1E3-B2B1-47EC-B9D6-52FEC6D37843}"/>
    <cellStyle name="Normal 40 4 2 4" xfId="14057" xr:uid="{CC934AB7-07D4-4507-ACD1-F0B579FC7C9F}"/>
    <cellStyle name="Normal 40 4 2 5" xfId="19382" xr:uid="{6512DECC-E6CD-4318-B0C7-C06BE5BB8710}"/>
    <cellStyle name="Normal 40 4 3" xfId="4385" xr:uid="{EA06BABC-F700-47F3-971E-CF0A308B1236}"/>
    <cellStyle name="Normal 40 4 3 2" xfId="7321" xr:uid="{AA2E8DD1-B761-473C-A2C5-E76D72C3C9DE}"/>
    <cellStyle name="Normal 40 4 3 2 2" xfId="23005" xr:uid="{0D992274-6610-4C39-BCCA-EE3821C7EBCD}"/>
    <cellStyle name="Normal 40 4 3 3" xfId="16701" xr:uid="{491154BF-1F74-4832-A56C-D1DF35684A85}"/>
    <cellStyle name="Normal 40 4 3 4" xfId="20098" xr:uid="{62B23F2A-C40D-4646-BF1C-C43A81C551A8}"/>
    <cellStyle name="Normal 40 4 4" xfId="5895" xr:uid="{97637EAC-83C0-4B2D-85E0-7FF838ECA41B}"/>
    <cellStyle name="Normal 40 4 4 2" xfId="21579" xr:uid="{E7F86A06-B416-4B76-BB89-E9294881B57F}"/>
    <cellStyle name="Normal 40 4 5" xfId="14056" xr:uid="{899B72BF-9C45-4A13-AB92-36AD012DF7E7}"/>
    <cellStyle name="Normal 40 4 6" xfId="18641" xr:uid="{E69F098E-D157-43D3-8FAA-388D7B60EBF4}"/>
    <cellStyle name="Normal 40 5" xfId="3354" xr:uid="{C720E499-62C5-40FB-A43A-1B16EBD1FD26}"/>
    <cellStyle name="Normal 40 5 2" xfId="4789" xr:uid="{EB815CE7-5EFE-4B3B-8FD3-D04C3A014BF8}"/>
    <cellStyle name="Normal 40 5 2 2" xfId="7725" xr:uid="{CA4331D8-20A9-412A-9092-747D7735EB2B}"/>
    <cellStyle name="Normal 40 5 2 2 2" xfId="23409" xr:uid="{19E8EDF7-AA75-4665-AF94-CA6C59A24E60}"/>
    <cellStyle name="Normal 40 5 2 3" xfId="16703" xr:uid="{523B2DC9-FC36-4B52-BDF4-1DE8E11070C0}"/>
    <cellStyle name="Normal 40 5 2 4" xfId="20502" xr:uid="{2F92CA1F-701F-47E5-8524-721801B81778}"/>
    <cellStyle name="Normal 40 5 3" xfId="6299" xr:uid="{47B01C6D-3AAF-45F1-B88F-F0E6C590BE16}"/>
    <cellStyle name="Normal 40 5 3 2" xfId="21983" xr:uid="{BC5438F8-05E8-412C-B62C-49ADE4E353C1}"/>
    <cellStyle name="Normal 40 5 4" xfId="14058" xr:uid="{BE640337-A0AE-4649-954F-02ABE8983A84}"/>
    <cellStyle name="Normal 40 5 5" xfId="19075" xr:uid="{7978B737-311D-442E-BE3D-97D652748F6F}"/>
    <cellStyle name="Normal 40 6" xfId="4078" xr:uid="{C6EB26D8-7524-46BF-90E7-5F1434F6A49D}"/>
    <cellStyle name="Normal 40 6 2" xfId="7014" xr:uid="{04B91E69-D6A9-4950-A548-F8FBA6BE1944}"/>
    <cellStyle name="Normal 40 6 2 2" xfId="22698" xr:uid="{AD38FA1D-142D-4C40-9ED9-D177918EA273}"/>
    <cellStyle name="Normal 40 6 3" xfId="14938" xr:uid="{C6152F53-3B4C-4310-B660-219C4A5C965F}"/>
    <cellStyle name="Normal 40 6 4" xfId="19791" xr:uid="{B6495B7C-2089-4666-B6A9-874144A009DD}"/>
    <cellStyle name="Normal 40 7" xfId="5588" xr:uid="{B22F7B45-23A7-4DF5-A9E1-C73AF34FC67C}"/>
    <cellStyle name="Normal 40 7 2" xfId="21272" xr:uid="{FFDD53E5-0973-42AC-A1D0-3974043C20DE}"/>
    <cellStyle name="Normal 40 8" xfId="11399" xr:uid="{17F3B42D-956D-4AF6-BD08-1A1ADB085842}"/>
    <cellStyle name="Normal 40 8 2" xfId="24796" xr:uid="{4E56FAF1-A475-43F5-8D56-98335E56D6A1}"/>
    <cellStyle name="Normal 40 9" xfId="2117" xr:uid="{CB89260B-3A95-490D-B0AF-D43DB1021C6C}"/>
    <cellStyle name="Normal 40 9 2" xfId="18250" xr:uid="{6724BC02-0517-446A-A3BA-A7C42DAA5454}"/>
    <cellStyle name="Normal 41" xfId="682" xr:uid="{DD0A5F9C-C433-4D80-9295-2289265FCC7E}"/>
    <cellStyle name="Normal 41 10" xfId="12282" xr:uid="{BAB4FA9C-1D68-4C18-8E72-1D176098BD0C}"/>
    <cellStyle name="Normal 41 11" xfId="17627" xr:uid="{2E22E324-F00B-40DC-96B2-EEDF89FA66FA}"/>
    <cellStyle name="Normal 41 2" xfId="1020" xr:uid="{81B48A98-152C-4D52-9E94-23FD18F513DF}"/>
    <cellStyle name="Normal 41 2 10" xfId="17936" xr:uid="{59B6E502-3807-40A8-8010-2AA1C8A234D8}"/>
    <cellStyle name="Normal 41 2 2" xfId="2392" xr:uid="{64BBCAB6-7FBF-49D7-91AA-BF6AEF760A62}"/>
    <cellStyle name="Normal 41 2 2 2" xfId="2980" xr:uid="{04990935-34C9-4D3A-9AD7-4E0DFA78959E}"/>
    <cellStyle name="Normal 41 2 2 2 2" xfId="3853" xr:uid="{307BE153-76F5-4AA7-BA19-74F0819BC780}"/>
    <cellStyle name="Normal 41 2 2 2 2 2" xfId="5286" xr:uid="{D63F5C78-8B82-4A3E-9A0E-578126FB8BD1}"/>
    <cellStyle name="Normal 41 2 2 2 2 2 2" xfId="8222" xr:uid="{78C0CBC5-8519-41C1-81E0-8E94D08A2097}"/>
    <cellStyle name="Normal 41 2 2 2 2 2 2 2" xfId="23906" xr:uid="{23E80B42-E870-431F-8F3C-5BAFFCE0D8DC}"/>
    <cellStyle name="Normal 41 2 2 2 2 2 3" xfId="16707" xr:uid="{7D00F5BD-3C99-4294-9437-7FB2A6857D06}"/>
    <cellStyle name="Normal 41 2 2 2 2 2 4" xfId="20999" xr:uid="{8D476234-EDFE-4A87-946F-5DB4A2733F6F}"/>
    <cellStyle name="Normal 41 2 2 2 2 3" xfId="6796" xr:uid="{76CF898A-0329-42CA-B31E-583C660487D3}"/>
    <cellStyle name="Normal 41 2 2 2 2 3 2" xfId="22480" xr:uid="{B94EE4B5-CBE2-4D46-8C5D-CFD90AB4E549}"/>
    <cellStyle name="Normal 41 2 2 2 2 4" xfId="14062" xr:uid="{221F1338-A695-4EC0-BA9A-6FB0D959211D}"/>
    <cellStyle name="Normal 41 2 2 2 2 5" xfId="19572" xr:uid="{846B83C4-638F-4EB2-B428-72B73FFF0693}"/>
    <cellStyle name="Normal 41 2 2 2 3" xfId="4575" xr:uid="{199D9018-70AE-4811-B558-F017E9E6A869}"/>
    <cellStyle name="Normal 41 2 2 2 3 2" xfId="7511" xr:uid="{4BD57487-5D45-41E2-935C-90A65ACA31B5}"/>
    <cellStyle name="Normal 41 2 2 2 3 2 2" xfId="23195" xr:uid="{84E677FA-5E96-4E18-B220-61E91B2E3B34}"/>
    <cellStyle name="Normal 41 2 2 2 3 3" xfId="16706" xr:uid="{3D0B0637-11E0-4A4A-A473-7A3A3C82F102}"/>
    <cellStyle name="Normal 41 2 2 2 3 4" xfId="20288" xr:uid="{FBC54753-0C0B-4653-B2CD-5D859580444A}"/>
    <cellStyle name="Normal 41 2 2 2 4" xfId="6085" xr:uid="{A9E26107-1980-409F-86B3-8F51CB139EFF}"/>
    <cellStyle name="Normal 41 2 2 2 4 2" xfId="21769" xr:uid="{B95AAF96-2D9A-41E5-AA75-F0BC0D7EF159}"/>
    <cellStyle name="Normal 41 2 2 2 5" xfId="14061" xr:uid="{B4713E7B-7B06-4000-812C-486A1BD57BF9}"/>
    <cellStyle name="Normal 41 2 2 2 6" xfId="18834" xr:uid="{AA3B282E-E4E1-4DC2-BFA0-2EB8B7305EFA}"/>
    <cellStyle name="Normal 41 2 2 3" xfId="3558" xr:uid="{63ED1FF0-BCE0-4C59-A6AA-417E061F50FB}"/>
    <cellStyle name="Normal 41 2 2 3 2" xfId="4993" xr:uid="{B8796CF9-85E4-49EB-83AC-B41247BBF2CC}"/>
    <cellStyle name="Normal 41 2 2 3 2 2" xfId="7929" xr:uid="{B9E1307C-FC8B-401F-A140-2660EB688C45}"/>
    <cellStyle name="Normal 41 2 2 3 2 2 2" xfId="23613" xr:uid="{D4674F96-BAAD-4E2C-8231-266DE996CD64}"/>
    <cellStyle name="Normal 41 2 2 3 2 3" xfId="16708" xr:uid="{C383C91F-0A53-4AD3-938D-B40655EADFC8}"/>
    <cellStyle name="Normal 41 2 2 3 2 4" xfId="20706" xr:uid="{6651DDE6-F8FB-436D-A706-459FAC41878D}"/>
    <cellStyle name="Normal 41 2 2 3 3" xfId="6503" xr:uid="{413609AC-518E-4390-B2D8-73FD2A8293AD}"/>
    <cellStyle name="Normal 41 2 2 3 3 2" xfId="22187" xr:uid="{B104E706-60C5-463D-AECC-3C6FE3EED587}"/>
    <cellStyle name="Normal 41 2 2 3 4" xfId="14063" xr:uid="{35A7AC7A-4F40-449B-818D-923F49C18A56}"/>
    <cellStyle name="Normal 41 2 2 3 5" xfId="19279" xr:uid="{CFCE67C9-AE03-43FA-ABD7-0260D261D8DB}"/>
    <cellStyle name="Normal 41 2 2 4" xfId="4282" xr:uid="{10EBF441-CF5D-4B17-87AF-4DBA030D7198}"/>
    <cellStyle name="Normal 41 2 2 4 2" xfId="7218" xr:uid="{172824E1-463B-4057-A9AE-6A7B3B3ABCE9}"/>
    <cellStyle name="Normal 41 2 2 4 2 2" xfId="22902" xr:uid="{71BC17F7-0057-42D1-A4A5-37BF9E5BB130}"/>
    <cellStyle name="Normal 41 2 2 4 3" xfId="16705" xr:uid="{C19D78F2-61EB-449F-ADD2-0529C37EABE4}"/>
    <cellStyle name="Normal 41 2 2 4 4" xfId="19995" xr:uid="{9F85CC3A-96CE-483D-8EA7-7AC9F676ECA3}"/>
    <cellStyle name="Normal 41 2 2 5" xfId="5792" xr:uid="{A9AEF41E-65D4-4CB5-A753-8A574A462CE8}"/>
    <cellStyle name="Normal 41 2 2 5 2" xfId="21476" xr:uid="{BF6A9CD9-1791-4CE8-953E-0B7E0C51FA92}"/>
    <cellStyle name="Normal 41 2 2 6" xfId="14060" xr:uid="{F4D80BC1-A445-475E-899E-A59872B06DE6}"/>
    <cellStyle name="Normal 41 2 2 7" xfId="18471" xr:uid="{636FF648-DB3F-4B2C-8B58-A6E3674E337D}"/>
    <cellStyle name="Normal 41 2 3" xfId="2855" xr:uid="{4FB0DB38-F9EB-4675-8845-CA7FB7E5ADA0}"/>
    <cellStyle name="Normal 41 2 3 2" xfId="3728" xr:uid="{F1BB0157-21DB-4F10-AAA1-272A177973CD}"/>
    <cellStyle name="Normal 41 2 3 2 2" xfId="5161" xr:uid="{C82CB20A-1AA9-4E83-BD76-82978CE7719E}"/>
    <cellStyle name="Normal 41 2 3 2 2 2" xfId="8097" xr:uid="{97869143-D3F3-49C1-A183-03BDE56E31AA}"/>
    <cellStyle name="Normal 41 2 3 2 2 2 2" xfId="23781" xr:uid="{95D93294-5587-4F76-A6B3-7D05464275C8}"/>
    <cellStyle name="Normal 41 2 3 2 2 3" xfId="16710" xr:uid="{FEB3E5D5-4E59-4F66-8A0B-FA47AEDE00B4}"/>
    <cellStyle name="Normal 41 2 3 2 2 4" xfId="20874" xr:uid="{444EED8E-FDBE-4B60-BD0D-3556C2A4CD6C}"/>
    <cellStyle name="Normal 41 2 3 2 3" xfId="6671" xr:uid="{2A33E591-FA04-41FA-8CD7-2228F57ED54E}"/>
    <cellStyle name="Normal 41 2 3 2 3 2" xfId="22355" xr:uid="{C547F5B1-7E02-4018-BC1F-454168B64E9E}"/>
    <cellStyle name="Normal 41 2 3 2 4" xfId="14065" xr:uid="{D18393CD-2CE3-48A8-97F9-DE4887C1EE1B}"/>
    <cellStyle name="Normal 41 2 3 2 5" xfId="19447" xr:uid="{43345B89-2637-4ADB-8E23-13BAF7F1DE44}"/>
    <cellStyle name="Normal 41 2 3 3" xfId="4450" xr:uid="{A8D63E41-D883-4B7E-B720-F2BF4D251BD0}"/>
    <cellStyle name="Normal 41 2 3 3 2" xfId="7386" xr:uid="{A8B1A83E-1F4D-48D2-9C74-33A480C01DA3}"/>
    <cellStyle name="Normal 41 2 3 3 2 2" xfId="23070" xr:uid="{F1218455-FFF8-4EDE-AB89-FC732E7C7F3C}"/>
    <cellStyle name="Normal 41 2 3 3 3" xfId="16709" xr:uid="{8D9ECBE9-E8E2-413B-BE36-624237F36891}"/>
    <cellStyle name="Normal 41 2 3 3 4" xfId="20163" xr:uid="{8826A5CA-C800-4C96-AD08-D2FD1BC72598}"/>
    <cellStyle name="Normal 41 2 3 4" xfId="5960" xr:uid="{37FF5DEC-FB6C-476C-ABE8-292AC82F84FE}"/>
    <cellStyle name="Normal 41 2 3 4 2" xfId="21644" xr:uid="{D92F4E73-A058-4530-A580-7AFF6710E68B}"/>
    <cellStyle name="Normal 41 2 3 5" xfId="14064" xr:uid="{CAFFC263-CAC2-44A4-8BC3-9F46D0DF6A4F}"/>
    <cellStyle name="Normal 41 2 3 6" xfId="18709" xr:uid="{CEDC2F19-6FE2-490A-8F3D-720051F2E25F}"/>
    <cellStyle name="Normal 41 2 4" xfId="3433" xr:uid="{F11BFDF0-EBBE-4A31-B32A-E6E4BA3068CC}"/>
    <cellStyle name="Normal 41 2 4 2" xfId="4868" xr:uid="{C08E6A7F-45D1-472E-80A0-CFC88B8FEE1D}"/>
    <cellStyle name="Normal 41 2 4 2 2" xfId="7804" xr:uid="{82D83AA0-AE20-4E97-8940-7F105F766DDE}"/>
    <cellStyle name="Normal 41 2 4 2 2 2" xfId="23488" xr:uid="{343134FB-42D7-4145-AAD1-7141513BFBC9}"/>
    <cellStyle name="Normal 41 2 4 2 3" xfId="16711" xr:uid="{EA26608B-B5E2-45FE-AA04-49A2246765AB}"/>
    <cellStyle name="Normal 41 2 4 2 4" xfId="20581" xr:uid="{E39386E3-D2E9-4F1A-97C7-202F377BDFC3}"/>
    <cellStyle name="Normal 41 2 4 3" xfId="6378" xr:uid="{1D88E783-087A-4609-9B44-4346681E9EB9}"/>
    <cellStyle name="Normal 41 2 4 3 2" xfId="22062" xr:uid="{B31DFE9D-EAEB-40E5-B109-C068B4EB2DF2}"/>
    <cellStyle name="Normal 41 2 4 4" xfId="14066" xr:uid="{157DEE22-5E70-4865-992A-BDD9E7ABA7E4}"/>
    <cellStyle name="Normal 41 2 4 5" xfId="19154" xr:uid="{BDB89E8A-1538-4E05-888C-D5E413472191}"/>
    <cellStyle name="Normal 41 2 5" xfId="4157" xr:uid="{BEC953BD-4D6F-439C-93C4-50B615F27674}"/>
    <cellStyle name="Normal 41 2 5 2" xfId="7093" xr:uid="{C8548A2B-7FC3-411F-AAE1-D6E835AB48D0}"/>
    <cellStyle name="Normal 41 2 5 2 2" xfId="22777" xr:uid="{A48DCDDD-9120-404E-AC1C-BD296ACFBEB0}"/>
    <cellStyle name="Normal 41 2 5 3" xfId="16704" xr:uid="{291A80F8-90BD-40E7-A3FF-090DA87E57FF}"/>
    <cellStyle name="Normal 41 2 5 4" xfId="19870" xr:uid="{F7F3197C-6BDA-4C1F-A8D7-4C111C190381}"/>
    <cellStyle name="Normal 41 2 6" xfId="5667" xr:uid="{F0E4B9C8-2E9F-4D5B-A73F-89A29ACE9985}"/>
    <cellStyle name="Normal 41 2 6 2" xfId="21351" xr:uid="{4EB06DEA-4798-4A2C-99FA-2451BB1EFEB3}"/>
    <cellStyle name="Normal 41 2 7" xfId="11402" xr:uid="{8DE04553-B6D0-45DA-861F-02D7529E6B73}"/>
    <cellStyle name="Normal 41 2 7 2" xfId="24799" xr:uid="{B1E497B3-9A8B-4CD1-97FB-291A5DE48573}"/>
    <cellStyle name="Normal 41 2 8" xfId="2252" xr:uid="{2E05F333-EFF8-451A-B9FC-FF2731E364E3}"/>
    <cellStyle name="Normal 41 2 8 2" xfId="18343" xr:uid="{5AC0FD60-F796-41D8-8E04-300CF75FD8F4}"/>
    <cellStyle name="Normal 41 2 9" xfId="14059" xr:uid="{BC93372F-1EBF-4BB7-BADD-530B249C9228}"/>
    <cellStyle name="Normal 41 3" xfId="2344" xr:uid="{91F301E9-BBE2-4BFA-B825-8C4BAE96C92D}"/>
    <cellStyle name="Normal 41 3 2" xfId="2934" xr:uid="{923B134D-688E-4BAF-9C7A-CD2023116C1A}"/>
    <cellStyle name="Normal 41 3 2 2" xfId="3807" xr:uid="{A8795753-BC6F-4BDA-B75C-051A0BF47871}"/>
    <cellStyle name="Normal 41 3 2 2 2" xfId="5240" xr:uid="{6EA28ACB-68A1-41CF-A8CC-8E71391B1B91}"/>
    <cellStyle name="Normal 41 3 2 2 2 2" xfId="8176" xr:uid="{6B9A117D-B880-4037-8255-4CD72C0D8143}"/>
    <cellStyle name="Normal 41 3 2 2 2 2 2" xfId="23860" xr:uid="{52F1C1F3-B7D7-4E14-AC2A-4A2F5DFBAAF8}"/>
    <cellStyle name="Normal 41 3 2 2 2 3" xfId="16714" xr:uid="{2A2E2B96-9E99-4D1B-9618-75512575A39D}"/>
    <cellStyle name="Normal 41 3 2 2 2 4" xfId="20953" xr:uid="{C807F70E-F9A0-4449-A2C5-B70E491754A8}"/>
    <cellStyle name="Normal 41 3 2 2 3" xfId="6750" xr:uid="{BF95DA33-9E3A-4F44-83E9-559BBD462DCA}"/>
    <cellStyle name="Normal 41 3 2 2 3 2" xfId="22434" xr:uid="{BBB09BF0-9456-4097-94A8-41866E8C9733}"/>
    <cellStyle name="Normal 41 3 2 2 4" xfId="14069" xr:uid="{3E2E5E18-3DA8-4BB7-A2F9-49AA2A21D473}"/>
    <cellStyle name="Normal 41 3 2 2 5" xfId="19526" xr:uid="{10A43983-2697-43C1-9583-69275E8C1A97}"/>
    <cellStyle name="Normal 41 3 2 3" xfId="4529" xr:uid="{AAB93BE8-E895-463D-912E-27F4E11E8994}"/>
    <cellStyle name="Normal 41 3 2 3 2" xfId="7465" xr:uid="{F1CBCACD-CE64-41FD-B25C-19A0323A485B}"/>
    <cellStyle name="Normal 41 3 2 3 2 2" xfId="23149" xr:uid="{A5B850B5-0D28-4012-B6F9-B25326107975}"/>
    <cellStyle name="Normal 41 3 2 3 3" xfId="16713" xr:uid="{24B20483-4BCC-42E2-BCE0-A8607FC112C1}"/>
    <cellStyle name="Normal 41 3 2 3 4" xfId="20242" xr:uid="{212C32B7-1EE4-49FA-9577-66FEEB8C9748}"/>
    <cellStyle name="Normal 41 3 2 4" xfId="6039" xr:uid="{3F87D1D4-BA2B-433B-9A08-DBC94B96A54F}"/>
    <cellStyle name="Normal 41 3 2 4 2" xfId="21723" xr:uid="{DD78B140-FF33-4E3F-9EA3-BC34F29BFA15}"/>
    <cellStyle name="Normal 41 3 2 5" xfId="14068" xr:uid="{DB4F8EB9-3C2A-4CB0-8825-887628E6FAFF}"/>
    <cellStyle name="Normal 41 3 2 6" xfId="18788" xr:uid="{E393EFAB-DA90-471E-8F0E-D540B7F0A1EC}"/>
    <cellStyle name="Normal 41 3 3" xfId="3512" xr:uid="{E936C4DD-778B-4895-80B5-02DE8C03DDEE}"/>
    <cellStyle name="Normal 41 3 3 2" xfId="4947" xr:uid="{492AC87F-3F6E-4683-AD50-5EC1E9C36DE6}"/>
    <cellStyle name="Normal 41 3 3 2 2" xfId="7883" xr:uid="{3836A8CC-85E9-48DF-9818-0B48A0054A42}"/>
    <cellStyle name="Normal 41 3 3 2 2 2" xfId="23567" xr:uid="{C30A2130-A074-43F0-94FC-DC8295C5F052}"/>
    <cellStyle name="Normal 41 3 3 2 3" xfId="16715" xr:uid="{651C2065-E20E-4A62-951D-1D4070AEC7AB}"/>
    <cellStyle name="Normal 41 3 3 2 4" xfId="20660" xr:uid="{C99CE001-AD64-49DF-912E-4E5BF4DD3C1E}"/>
    <cellStyle name="Normal 41 3 3 3" xfId="6457" xr:uid="{CA932B92-27B1-4129-981D-41483295BA8B}"/>
    <cellStyle name="Normal 41 3 3 3 2" xfId="22141" xr:uid="{8F87A7DA-AAF2-41A3-9CFA-7F1A1A49B993}"/>
    <cellStyle name="Normal 41 3 3 4" xfId="14070" xr:uid="{2025C2A2-3936-44FA-8EB3-7D440D1C3705}"/>
    <cellStyle name="Normal 41 3 3 5" xfId="19233" xr:uid="{BA2C574C-8008-448F-999B-B2490CCBF81C}"/>
    <cellStyle name="Normal 41 3 4" xfId="4236" xr:uid="{21ABD2DE-9146-46A4-B132-BC5354BCF3E8}"/>
    <cellStyle name="Normal 41 3 4 2" xfId="7172" xr:uid="{CFA3A47F-1925-4596-8C0F-A0C5D6B3E9C6}"/>
    <cellStyle name="Normal 41 3 4 2 2" xfId="22856" xr:uid="{9E688EE7-A6E9-4BEF-9E8A-351462573DB3}"/>
    <cellStyle name="Normal 41 3 4 3" xfId="16712" xr:uid="{1BA5AC30-4A8F-4771-9D76-BFC96E81DC44}"/>
    <cellStyle name="Normal 41 3 4 4" xfId="19949" xr:uid="{B2117853-DB8B-427C-855B-49622409F5EC}"/>
    <cellStyle name="Normal 41 3 5" xfId="5746" xr:uid="{B5DA88AE-12D1-4258-8B7F-0B9F43C07DA9}"/>
    <cellStyle name="Normal 41 3 5 2" xfId="21430" xr:uid="{41DAAE42-EB4F-45F1-94C7-F0789CFA7283}"/>
    <cellStyle name="Normal 41 3 6" xfId="14067" xr:uid="{6505F2F0-8122-4517-95F4-084DD94F70FC}"/>
    <cellStyle name="Normal 41 3 7" xfId="18425" xr:uid="{14FC58EF-785B-4F64-8C73-A24DD91C5C37}"/>
    <cellStyle name="Normal 41 4" xfId="2775" xr:uid="{2EF031B3-FD48-486F-8158-A26F0BA250E6}"/>
    <cellStyle name="Normal 41 4 2" xfId="3664" xr:uid="{CF68A942-079B-4295-A6E2-461E06351B62}"/>
    <cellStyle name="Normal 41 4 2 2" xfId="5097" xr:uid="{AD72C79A-B423-40FF-914B-CF4F4CABD534}"/>
    <cellStyle name="Normal 41 4 2 2 2" xfId="8033" xr:uid="{A30C46AF-A929-4005-B230-8DC4B2AED94D}"/>
    <cellStyle name="Normal 41 4 2 2 2 2" xfId="23717" xr:uid="{3A7296B5-382A-4004-98F3-1A4A96795DB7}"/>
    <cellStyle name="Normal 41 4 2 2 3" xfId="16717" xr:uid="{AE06923B-82B1-4EA7-AFE4-BF338644AED5}"/>
    <cellStyle name="Normal 41 4 2 2 4" xfId="20810" xr:uid="{B071D0AF-D880-4AB4-AA0F-A82A79C8C63E}"/>
    <cellStyle name="Normal 41 4 2 3" xfId="6607" xr:uid="{0C4CD3DD-3098-457B-B3AD-A552274917AD}"/>
    <cellStyle name="Normal 41 4 2 3 2" xfId="22291" xr:uid="{CA0A1382-8372-42E4-BBC7-95E4C7585C2C}"/>
    <cellStyle name="Normal 41 4 2 4" xfId="14072" xr:uid="{3470E9BC-A10C-4FD7-A9F6-B94BA67814D3}"/>
    <cellStyle name="Normal 41 4 2 5" xfId="19383" xr:uid="{06C06EA5-87DB-4DE5-BD38-97FA422EA98D}"/>
    <cellStyle name="Normal 41 4 3" xfId="4386" xr:uid="{1D7D2FFA-B325-4315-9289-184DA69371CF}"/>
    <cellStyle name="Normal 41 4 3 2" xfId="7322" xr:uid="{3184DD5A-D978-4A5D-9A8D-4710AF6EA4EF}"/>
    <cellStyle name="Normal 41 4 3 2 2" xfId="23006" xr:uid="{86705981-E0DC-48F0-B012-5D4D09D47FDA}"/>
    <cellStyle name="Normal 41 4 3 3" xfId="16716" xr:uid="{DD1B71B1-5D03-450F-A3DE-6C53BF22AEE1}"/>
    <cellStyle name="Normal 41 4 3 4" xfId="20099" xr:uid="{50ED797C-8CF0-4B8A-9944-7964E7242F69}"/>
    <cellStyle name="Normal 41 4 4" xfId="5896" xr:uid="{BB513BF3-3EDA-4C65-96F0-2FED3921E005}"/>
    <cellStyle name="Normal 41 4 4 2" xfId="21580" xr:uid="{2D7EFCC7-CF6F-4A8C-8B11-758A458D1517}"/>
    <cellStyle name="Normal 41 4 5" xfId="14071" xr:uid="{4200E53B-B203-4DAF-B42E-D6E07D3B3BA2}"/>
    <cellStyle name="Normal 41 4 6" xfId="18642" xr:uid="{09064310-8133-4260-A4FA-5CEF66474D90}"/>
    <cellStyle name="Normal 41 5" xfId="3355" xr:uid="{3A95F21A-A15A-4485-B138-F18411FA72C6}"/>
    <cellStyle name="Normal 41 5 2" xfId="4790" xr:uid="{128F056E-3479-4D91-A008-0839147E41C2}"/>
    <cellStyle name="Normal 41 5 2 2" xfId="7726" xr:uid="{3D959745-791A-4E4B-ACEA-3F11186F2CE9}"/>
    <cellStyle name="Normal 41 5 2 2 2" xfId="23410" xr:uid="{19DC41D2-7FC7-4D72-95FD-21DA1E7D572E}"/>
    <cellStyle name="Normal 41 5 2 3" xfId="16718" xr:uid="{F0E7C285-3EC9-491E-ACBD-D43CB9587967}"/>
    <cellStyle name="Normal 41 5 2 4" xfId="20503" xr:uid="{BF9A8D44-FBD6-45A6-AB26-A497317B278C}"/>
    <cellStyle name="Normal 41 5 3" xfId="6300" xr:uid="{3734191D-3A17-4DFD-B736-3F1E63C98CE1}"/>
    <cellStyle name="Normal 41 5 3 2" xfId="21984" xr:uid="{9F24A258-1589-4C2B-A9FA-27F329233064}"/>
    <cellStyle name="Normal 41 5 4" xfId="14073" xr:uid="{46EB2190-5E87-449D-9960-067FA25C6360}"/>
    <cellStyle name="Normal 41 5 5" xfId="19076" xr:uid="{46B37F4F-6042-4D9A-9381-110EA9C6F243}"/>
    <cellStyle name="Normal 41 6" xfId="4079" xr:uid="{A25B4B62-C612-469C-B708-86926C90FC27}"/>
    <cellStyle name="Normal 41 6 2" xfId="7015" xr:uid="{6007FC2D-044A-4FD2-A37C-117285979BED}"/>
    <cellStyle name="Normal 41 6 2 2" xfId="22699" xr:uid="{56F1806A-7214-405A-8FB2-E28247AC501B}"/>
    <cellStyle name="Normal 41 6 3" xfId="14939" xr:uid="{CE6B1883-A4F6-4FE7-A07B-2FBAF0B66EED}"/>
    <cellStyle name="Normal 41 6 4" xfId="19792" xr:uid="{EF83D12E-4116-4EE6-9583-AC175365BD40}"/>
    <cellStyle name="Normal 41 7" xfId="5589" xr:uid="{EB5459DB-E242-4B2D-97D4-13E114149699}"/>
    <cellStyle name="Normal 41 7 2" xfId="21273" xr:uid="{3B9B1A56-B7D8-41DF-A9AF-124E45BE957A}"/>
    <cellStyle name="Normal 41 8" xfId="11401" xr:uid="{4DC044E7-450E-47FE-A050-6ED48801A8D3}"/>
    <cellStyle name="Normal 41 8 2" xfId="24798" xr:uid="{B7579C8C-F45A-4E82-9C5C-A116A3C2F830}"/>
    <cellStyle name="Normal 41 9" xfId="2118" xr:uid="{22B85588-75EB-435C-B77B-95E2439D69E1}"/>
    <cellStyle name="Normal 41 9 2" xfId="18251" xr:uid="{476A7131-E34D-4081-978C-797ABE637969}"/>
    <cellStyle name="Normal 42" xfId="683" xr:uid="{7265300F-28D9-4607-ADC0-EFC5A8A4BD80}"/>
    <cellStyle name="Normal 42 2" xfId="2509" xr:uid="{212FC4B8-5AA8-4560-AE01-F45C2C152722}"/>
    <cellStyle name="Normal 42 2 2" xfId="11404" xr:uid="{6647F582-BC7A-486C-B88B-EF2E6F69122D}"/>
    <cellStyle name="Normal 42 2 2 2" xfId="24801" xr:uid="{DAF85170-FEAE-4111-93E0-F2144AC4C153}"/>
    <cellStyle name="Normal 42 3" xfId="11403" xr:uid="{49752D86-E48C-4FBC-AAD5-950CF5F5D9C0}"/>
    <cellStyle name="Normal 42 3 2" xfId="24800" xr:uid="{9809B0D5-7705-4D67-A049-F4E2155B8613}"/>
    <cellStyle name="Normal 43" xfId="684" xr:uid="{FF6D1390-CFC0-4ACF-A115-10E9728787D0}"/>
    <cellStyle name="Normal 43 2" xfId="2510" xr:uid="{CFFD6AD5-9016-4622-9AB0-8BF20429FB21}"/>
    <cellStyle name="Normal 43 2 2" xfId="11406" xr:uid="{7293FEC9-C6F7-4EA9-B46B-DF71CDBA3D19}"/>
    <cellStyle name="Normal 43 2 2 2" xfId="24803" xr:uid="{636C858E-5469-417A-B5FE-2C2D1215FA01}"/>
    <cellStyle name="Normal 43 3" xfId="11405" xr:uid="{7EFB09F3-A433-44B5-8EE8-5625034DDA68}"/>
    <cellStyle name="Normal 43 3 2" xfId="24802" xr:uid="{29783A55-7243-4282-AFB9-A50604918696}"/>
    <cellStyle name="Normal 44" xfId="685" xr:uid="{BE5E2148-BBB7-4E7A-B413-F76071FA8E0D}"/>
    <cellStyle name="Normal 44 2" xfId="2511" xr:uid="{BCF5A921-9147-4653-9705-FAB653B9FE80}"/>
    <cellStyle name="Normal 44 2 2" xfId="11408" xr:uid="{F1872B0F-9B4E-4004-9319-7B5A5B668A25}"/>
    <cellStyle name="Normal 44 2 2 2" xfId="24805" xr:uid="{180B37E5-4813-434C-B92E-A117C135FD97}"/>
    <cellStyle name="Normal 44 3" xfId="11407" xr:uid="{277899B9-CC71-4EB1-BCDE-71DD2924896A}"/>
    <cellStyle name="Normal 44 3 2" xfId="24804" xr:uid="{64BB9701-CA94-4398-91F4-26C60DC96C77}"/>
    <cellStyle name="Normal 45" xfId="686" xr:uid="{FB8A5579-828A-4996-89AF-0B9EBA940D46}"/>
    <cellStyle name="Normal 45 2" xfId="2512" xr:uid="{D53E9369-4E6A-4AEA-A0BB-CC1932BF1D26}"/>
    <cellStyle name="Normal 45 2 2" xfId="11410" xr:uid="{4E120E53-B8C2-4379-BA02-021FE22463C6}"/>
    <cellStyle name="Normal 45 2 2 2" xfId="24807" xr:uid="{E195F52C-620E-4421-9CE8-C08CE01A5080}"/>
    <cellStyle name="Normal 45 3" xfId="11409" xr:uid="{4D847B74-8A2F-4192-BD29-1BDBA4B149DD}"/>
    <cellStyle name="Normal 45 3 2" xfId="24806" xr:uid="{28DA183C-A14A-4FD9-85BC-60EF76C1696E}"/>
    <cellStyle name="Normal 46" xfId="687" xr:uid="{8C1B6F75-A4D1-4BC9-A92E-B92863DE7BF1}"/>
    <cellStyle name="Normal 46 2" xfId="2513" xr:uid="{AEFCC875-69E1-4F7B-96ED-A373885D143F}"/>
    <cellStyle name="Normal 46 2 2" xfId="11412" xr:uid="{7817CD09-EEE8-4B5F-B702-C6E3E6B605B0}"/>
    <cellStyle name="Normal 46 2 2 2" xfId="24809" xr:uid="{7BE95006-3639-4F28-8C63-01906BB32D9F}"/>
    <cellStyle name="Normal 46 3" xfId="11411" xr:uid="{7A0757F4-3EFC-4195-97AE-B20B42CF3B4A}"/>
    <cellStyle name="Normal 46 3 2" xfId="24808" xr:uid="{FF713E92-A9DD-4A0D-B0BC-957186CC8C46}"/>
    <cellStyle name="Normal 47" xfId="688" xr:uid="{6F83A5FF-7E08-4456-BE67-130514B635C9}"/>
    <cellStyle name="Normal 47 2" xfId="2514" xr:uid="{548EA5FE-89A8-42B9-B968-0999D15429C9}"/>
    <cellStyle name="Normal 47 2 2" xfId="11414" xr:uid="{C5A91FFD-A1C0-4C92-A660-374DF81C2C33}"/>
    <cellStyle name="Normal 47 2 2 2" xfId="24811" xr:uid="{C6E27E6C-0FF7-483E-9F4E-7C74893AAF50}"/>
    <cellStyle name="Normal 47 3" xfId="11413" xr:uid="{7D456006-BCB8-4100-9114-97A754543DC3}"/>
    <cellStyle name="Normal 47 3 2" xfId="24810" xr:uid="{97E1DEE4-947C-4269-A380-701E2F578056}"/>
    <cellStyle name="Normal 48" xfId="689" xr:uid="{4D1EACFC-4407-42B1-9358-A5F4DFCE09D9}"/>
    <cellStyle name="Normal 48 2" xfId="2515" xr:uid="{BEA9145D-C1B5-40C8-8B9C-A7C48DA35F2F}"/>
    <cellStyle name="Normal 48 2 2" xfId="11416" xr:uid="{E0387200-2AA2-4FB5-BCBF-BA9807F7FCE5}"/>
    <cellStyle name="Normal 48 2 2 2" xfId="24813" xr:uid="{A67FD813-0832-48C7-8125-32E7D531948B}"/>
    <cellStyle name="Normal 48 3" xfId="11415" xr:uid="{7DD01FAF-25DC-4E19-9D3E-B00A73D63899}"/>
    <cellStyle name="Normal 48 3 2" xfId="24812" xr:uid="{196BF5AD-8BC5-4D2D-B29B-A5EA5FE6FEF3}"/>
    <cellStyle name="Normal 49" xfId="690" xr:uid="{D062BFE3-26EE-4D86-B726-DDE5DDC48922}"/>
    <cellStyle name="Normal 49 2" xfId="2516" xr:uid="{E042F1A4-B175-4807-943F-BFD9986D7814}"/>
    <cellStyle name="Normal 49 2 2" xfId="11418" xr:uid="{CB5157DB-F276-4C00-BE38-19B2D4CBCE76}"/>
    <cellStyle name="Normal 49 2 2 2" xfId="24815" xr:uid="{96632ECF-EA93-45C4-89FB-6380ADDD7DF1}"/>
    <cellStyle name="Normal 49 3" xfId="11417" xr:uid="{5140E9C1-8AFD-49B3-9B84-7DDB051B2818}"/>
    <cellStyle name="Normal 49 3 2" xfId="24814" xr:uid="{891642CB-1CBD-4130-A117-D2388F3F4E64}"/>
    <cellStyle name="Normal 5" xfId="575" xr:uid="{38A8788E-7BAD-4588-BA6E-43817BFD8480}"/>
    <cellStyle name="Normal 5 10" xfId="3163" xr:uid="{D3B4B0CE-5DAB-4C68-B316-9379525E3FA4}"/>
    <cellStyle name="Normal 5 10 2" xfId="3967" xr:uid="{B5A264B1-5191-44C9-B502-6DDE41C9BADB}"/>
    <cellStyle name="Normal 5 10 2 2" xfId="5400" xr:uid="{9D06380D-805E-4DFC-87C8-4162D150563C}"/>
    <cellStyle name="Normal 5 10 2 2 2" xfId="8336" xr:uid="{5254B37B-7175-404E-9671-A5AA0D854EB5}"/>
    <cellStyle name="Normal 5 10 2 2 2 2" xfId="24020" xr:uid="{CB22798B-95E8-4561-9E08-9F8BF3CFFF81}"/>
    <cellStyle name="Normal 5 10 2 2 3" xfId="21113" xr:uid="{637712AC-D4E1-402C-82EF-F5DFDA9E85E9}"/>
    <cellStyle name="Normal 5 10 2 3" xfId="6910" xr:uid="{A35590EB-6F4E-49A8-BFE9-3F7495BED21E}"/>
    <cellStyle name="Normal 5 10 2 3 2" xfId="22594" xr:uid="{FCEB1B54-EC2D-4BAC-BE8D-CFD6C980CC2B}"/>
    <cellStyle name="Normal 5 10 2 4" xfId="19686" xr:uid="{8D904A7F-179C-4F69-A272-2A7FAF1BB257}"/>
    <cellStyle name="Normal 5 10 3" xfId="4689" xr:uid="{06CE3FAC-7527-4C21-975B-F8DB14B44F97}"/>
    <cellStyle name="Normal 5 10 3 2" xfId="7625" xr:uid="{BBE948B5-763F-4C0F-A90C-6DF3CAA0DF00}"/>
    <cellStyle name="Normal 5 10 3 2 2" xfId="23309" xr:uid="{53935A49-5167-4864-8302-C0DE82B3F290}"/>
    <cellStyle name="Normal 5 10 3 3" xfId="20402" xr:uid="{F7B31ED6-4034-4B93-9A1B-099CA9D53919}"/>
    <cellStyle name="Normal 5 10 4" xfId="6199" xr:uid="{A5F7CFD4-3AEE-4536-9C44-47E10B6CC131}"/>
    <cellStyle name="Normal 5 10 4 2" xfId="21883" xr:uid="{E009E9BD-3C4B-49FC-904B-474CC99F47D3}"/>
    <cellStyle name="Normal 5 10 5" xfId="18962" xr:uid="{F68994AF-665D-4802-984B-10F9166A9472}"/>
    <cellStyle name="Normal 5 11" xfId="3164" xr:uid="{4CF858F1-2689-4C97-90E4-D4CD7C950097}"/>
    <cellStyle name="Normal 5 11 2" xfId="3968" xr:uid="{8C26C968-7114-4DFA-86EB-BC360B7B017C}"/>
    <cellStyle name="Normal 5 11 2 2" xfId="5401" xr:uid="{2B80363D-6A72-490B-92F8-08102818A5BD}"/>
    <cellStyle name="Normal 5 11 2 2 2" xfId="8337" xr:uid="{370641DD-C3D2-4473-B1A4-C2F6FBA9C747}"/>
    <cellStyle name="Normal 5 11 2 2 2 2" xfId="24021" xr:uid="{7207E850-4BA0-44AB-AA84-8BDB82DBA710}"/>
    <cellStyle name="Normal 5 11 2 2 3" xfId="21114" xr:uid="{AF012320-9B18-46B5-B8DE-03DE2EAA65E5}"/>
    <cellStyle name="Normal 5 11 2 3" xfId="6911" xr:uid="{1770C6DE-1AE8-4B4E-8F03-C0A4292F7E7D}"/>
    <cellStyle name="Normal 5 11 2 3 2" xfId="22595" xr:uid="{D4880C14-3DFE-4AA0-AE74-720DB39C3CEB}"/>
    <cellStyle name="Normal 5 11 2 4" xfId="19687" xr:uid="{AFF63A64-FEE1-4D41-809E-1B1123A6C389}"/>
    <cellStyle name="Normal 5 11 3" xfId="4690" xr:uid="{95C91F67-6911-4961-84FF-47992C76CD3D}"/>
    <cellStyle name="Normal 5 11 3 2" xfId="7626" xr:uid="{408CDB29-C65C-4934-96EC-7446BACF33C9}"/>
    <cellStyle name="Normal 5 11 3 2 2" xfId="23310" xr:uid="{B2C4B395-FFCA-431B-BC7E-B18454E74CF5}"/>
    <cellStyle name="Normal 5 11 3 3" xfId="20403" xr:uid="{E2BFD649-6A70-42C5-9C1F-A4170069C1B2}"/>
    <cellStyle name="Normal 5 11 4" xfId="6200" xr:uid="{FD2F6996-28B5-4B8A-94F4-AD5A1C102B45}"/>
    <cellStyle name="Normal 5 11 4 2" xfId="21884" xr:uid="{45A5DC46-4AC9-4F1B-9FFD-6556D54EFA1A}"/>
    <cellStyle name="Normal 5 11 5" xfId="18963" xr:uid="{7A9CE4A4-DDEB-4C17-B5E9-D52AD15D64E7}"/>
    <cellStyle name="Normal 5 12" xfId="3165" xr:uid="{60141C21-307D-4321-A15C-4C1DF2C4E441}"/>
    <cellStyle name="Normal 5 12 2" xfId="3969" xr:uid="{39252439-F3DF-4E8F-93D5-1BEC3A7B30DF}"/>
    <cellStyle name="Normal 5 12 2 2" xfId="5402" xr:uid="{7FBF18F4-01D0-441A-8770-ABC0BF8BC9C9}"/>
    <cellStyle name="Normal 5 12 2 2 2" xfId="8338" xr:uid="{1AA1FD5A-5A5D-4672-B4D9-B300637F2C07}"/>
    <cellStyle name="Normal 5 12 2 2 2 2" xfId="24022" xr:uid="{CAD11259-6F28-4753-A081-92E6A6B128E5}"/>
    <cellStyle name="Normal 5 12 2 2 3" xfId="21115" xr:uid="{3EF32668-AA39-4521-A268-72B3C4A513B2}"/>
    <cellStyle name="Normal 5 12 2 3" xfId="6912" xr:uid="{0419503C-5DA8-46D5-8566-BFB6C69D5C09}"/>
    <cellStyle name="Normal 5 12 2 3 2" xfId="22596" xr:uid="{F11F2E46-2461-4507-90EE-ED0E0F3B1D49}"/>
    <cellStyle name="Normal 5 12 2 4" xfId="19688" xr:uid="{6CB14177-070F-441C-AA4E-D21AC3D88864}"/>
    <cellStyle name="Normal 5 12 3" xfId="4691" xr:uid="{8458B63E-32A1-406D-98B9-409DBBBE46A0}"/>
    <cellStyle name="Normal 5 12 3 2" xfId="7627" xr:uid="{4D4CD686-DFD8-499B-A9B7-FB5EB7DBB8FC}"/>
    <cellStyle name="Normal 5 12 3 2 2" xfId="23311" xr:uid="{C423F82C-6DA3-4CA5-B6FA-7765BB8389B0}"/>
    <cellStyle name="Normal 5 12 3 3" xfId="20404" xr:uid="{D100E291-60A5-442A-9E74-ABE55097B44F}"/>
    <cellStyle name="Normal 5 12 4" xfId="6201" xr:uid="{A492C250-BA46-4C3C-B140-9674EC5B4C3A}"/>
    <cellStyle name="Normal 5 12 4 2" xfId="21885" xr:uid="{B30B4339-B191-4429-915D-365B211520D9}"/>
    <cellStyle name="Normal 5 12 5" xfId="18964" xr:uid="{2EC8B65A-1B47-4FC7-AB85-4D2918328235}"/>
    <cellStyle name="Normal 5 13" xfId="3166" xr:uid="{D5E9C582-2806-4FEF-BCC6-8997E748065C}"/>
    <cellStyle name="Normal 5 13 2" xfId="3970" xr:uid="{68886EE4-FD36-40C0-BD5D-67729C7F9D35}"/>
    <cellStyle name="Normal 5 13 2 2" xfId="5403" xr:uid="{737337ED-9B08-4810-8105-ACA2C58B471F}"/>
    <cellStyle name="Normal 5 13 2 2 2" xfId="8339" xr:uid="{4CEEBF06-A0C9-467E-8703-F88BF6AA7E65}"/>
    <cellStyle name="Normal 5 13 2 2 2 2" xfId="24023" xr:uid="{8E957629-3682-47AA-864B-44E4195CB8F7}"/>
    <cellStyle name="Normal 5 13 2 2 3" xfId="21116" xr:uid="{01E625A9-44EF-4B98-89F9-86D98DF9BCD9}"/>
    <cellStyle name="Normal 5 13 2 3" xfId="6913" xr:uid="{7FE3F019-585B-44F8-8942-9B1A72FFEF6A}"/>
    <cellStyle name="Normal 5 13 2 3 2" xfId="22597" xr:uid="{BB16F795-D833-412F-9ADD-1095965DFB8B}"/>
    <cellStyle name="Normal 5 13 2 4" xfId="19689" xr:uid="{9BF46AC6-700F-426F-9E69-072F63F0BC8E}"/>
    <cellStyle name="Normal 5 13 3" xfId="4692" xr:uid="{D42C130B-61AB-4595-9D6C-F1D9E227524E}"/>
    <cellStyle name="Normal 5 13 3 2" xfId="7628" xr:uid="{06F929D6-A1E2-4768-ABFE-7153C4C2FCDB}"/>
    <cellStyle name="Normal 5 13 3 2 2" xfId="23312" xr:uid="{FF65A409-7F5A-41AD-9608-6628D11C2D70}"/>
    <cellStyle name="Normal 5 13 3 3" xfId="20405" xr:uid="{59CEB422-0353-402E-9163-7E161B2A95DF}"/>
    <cellStyle name="Normal 5 13 4" xfId="6202" xr:uid="{65684A7C-365A-409B-9DEA-16AAE92E3073}"/>
    <cellStyle name="Normal 5 13 4 2" xfId="21886" xr:uid="{7FFA9EBC-1E95-4BF6-A798-4221C76C2701}"/>
    <cellStyle name="Normal 5 13 5" xfId="18965" xr:uid="{A9952F72-7A6C-466A-A129-B8B07EA71D02}"/>
    <cellStyle name="Normal 5 14" xfId="3183" xr:uid="{84667F4E-9D37-4B61-A3DD-434A68E2DDBB}"/>
    <cellStyle name="Normal 5 14 2" xfId="3985" xr:uid="{12585118-4A9B-4B87-BE09-A6917258F4A9}"/>
    <cellStyle name="Normal 5 14 2 2" xfId="5418" xr:uid="{ECFE5768-62F6-45F4-B108-DD6AC5935284}"/>
    <cellStyle name="Normal 5 14 2 2 2" xfId="8354" xr:uid="{6A9694CF-92C9-4228-B50F-DF5F3F68F108}"/>
    <cellStyle name="Normal 5 14 2 2 2 2" xfId="24038" xr:uid="{EB688FBB-6FE0-4209-B248-67CE94EFB0C9}"/>
    <cellStyle name="Normal 5 14 2 2 3" xfId="21131" xr:uid="{3FB7B94E-1C96-4808-BD62-F66BF8DB5D88}"/>
    <cellStyle name="Normal 5 14 2 3" xfId="6928" xr:uid="{FC88F6D7-E8D8-46B7-A24E-E695D546E025}"/>
    <cellStyle name="Normal 5 14 2 3 2" xfId="22612" xr:uid="{05482F39-D20C-46BE-9128-275E90D417A8}"/>
    <cellStyle name="Normal 5 14 2 4" xfId="19704" xr:uid="{216FF2A7-1660-4821-96D2-7DAC846CD2B2}"/>
    <cellStyle name="Normal 5 14 3" xfId="4707" xr:uid="{C5E24EA8-A387-44D7-88CD-2A8D914F22FE}"/>
    <cellStyle name="Normal 5 14 3 2" xfId="7643" xr:uid="{7A651B55-5741-4794-A7C6-8427CC467C38}"/>
    <cellStyle name="Normal 5 14 3 2 2" xfId="23327" xr:uid="{9E0C7CBF-C411-40D3-A8D3-127E526F1346}"/>
    <cellStyle name="Normal 5 14 3 3" xfId="20420" xr:uid="{A22D1F56-035A-4A92-89BA-31C88FB55F56}"/>
    <cellStyle name="Normal 5 14 4" xfId="6217" xr:uid="{541DC1BE-8A1D-40D2-977B-B01CC419A8EC}"/>
    <cellStyle name="Normal 5 14 4 2" xfId="21901" xr:uid="{47DD088C-B3FA-4D3E-ADA2-9AE1A729AF6D}"/>
    <cellStyle name="Normal 5 14 5" xfId="18980" xr:uid="{CC1C80B7-4B5D-4FE3-AE93-957DC06D5848}"/>
    <cellStyle name="Normal 5 15" xfId="3184" xr:uid="{B4328A32-2D51-4DE8-B8D9-D093DDBA881F}"/>
    <cellStyle name="Normal 5 15 2" xfId="3986" xr:uid="{3A6915BC-E8A6-452B-A516-39EA3B6DB9AA}"/>
    <cellStyle name="Normal 5 15 2 2" xfId="5419" xr:uid="{F9059647-9589-47C1-B826-80169FC0E51B}"/>
    <cellStyle name="Normal 5 15 2 2 2" xfId="8355" xr:uid="{B4A83213-9820-46C6-A9D1-7003BE110747}"/>
    <cellStyle name="Normal 5 15 2 2 2 2" xfId="24039" xr:uid="{564FBCB9-632E-41A0-B742-070022DD601E}"/>
    <cellStyle name="Normal 5 15 2 2 3" xfId="21132" xr:uid="{473B82B6-82A9-4CF5-940C-8C96719C4CBC}"/>
    <cellStyle name="Normal 5 15 2 3" xfId="6929" xr:uid="{49AC3761-F9CC-429B-A0C4-8ED29B4E2FA9}"/>
    <cellStyle name="Normal 5 15 2 3 2" xfId="22613" xr:uid="{91F8AB32-5BC3-42AF-AE2E-C49E393B92AE}"/>
    <cellStyle name="Normal 5 15 2 4" xfId="19705" xr:uid="{837D9E00-7B8A-4D5B-A9AA-357CB3D2294C}"/>
    <cellStyle name="Normal 5 15 3" xfId="4708" xr:uid="{A7A7CF62-E0CC-40AC-9C53-8335F531E837}"/>
    <cellStyle name="Normal 5 15 3 2" xfId="7644" xr:uid="{35E82B49-4E08-4C82-9E68-CBBCED2A1D37}"/>
    <cellStyle name="Normal 5 15 3 2 2" xfId="23328" xr:uid="{EF17827B-BD67-4D84-AEEB-B679429717A3}"/>
    <cellStyle name="Normal 5 15 3 3" xfId="20421" xr:uid="{78547FF7-9F87-44F4-9D67-0A0E8592FFC2}"/>
    <cellStyle name="Normal 5 15 4" xfId="6218" xr:uid="{811B68C0-75FB-4370-AEFB-6915F4B8043E}"/>
    <cellStyle name="Normal 5 15 4 2" xfId="21902" xr:uid="{1CE3CA88-0A1D-4810-8F54-180525DDE190}"/>
    <cellStyle name="Normal 5 15 5" xfId="18981" xr:uid="{4BD96652-8DFA-479B-BFA1-9AC69D06CBAC}"/>
    <cellStyle name="Normal 5 16" xfId="3249" xr:uid="{17313135-67DB-4B72-A89A-32E1943F2BA5}"/>
    <cellStyle name="Normal 5 17" xfId="5505" xr:uid="{F0601EF9-372F-4CE8-9B52-B34FD8D61891}"/>
    <cellStyle name="Normal 5 17 2" xfId="8439" xr:uid="{EC5D8013-ACA9-4DD3-AB0F-8C0572525096}"/>
    <cellStyle name="Normal 5 17 2 2" xfId="24123" xr:uid="{35722C4F-2A5F-444E-90CC-BBBCCE2C9A35}"/>
    <cellStyle name="Normal 5 17 3" xfId="21216" xr:uid="{6BCCE8D0-296C-488A-8DBC-84656D0AA2D0}"/>
    <cellStyle name="Normal 5 18" xfId="8461" xr:uid="{4250010A-5568-49A8-B618-E3314032E999}"/>
    <cellStyle name="Normal 5 18 2" xfId="24141" xr:uid="{C6FFB6E4-A30A-46BD-B1D3-676CC400CE05}"/>
    <cellStyle name="Normal 5 19" xfId="8472" xr:uid="{60885DA6-A119-4CE3-960E-8E4FF14FD0D2}"/>
    <cellStyle name="Normal 5 2" xfId="501" xr:uid="{ABC49637-3651-4987-8E65-0F59B5888409}"/>
    <cellStyle name="Normal 5 2 2" xfId="2483" xr:uid="{C5B802B4-9290-4E8E-BABC-DD766B5C07F7}"/>
    <cellStyle name="Normal 5 2 2 2" xfId="11421" xr:uid="{15C52C37-FA88-4E73-BB52-CD0980E86ADF}"/>
    <cellStyle name="Normal 5 2 3" xfId="11420" xr:uid="{94BC22FA-35B0-4560-ACF1-6B9D4DAFC053}"/>
    <cellStyle name="Normal 5 2 4" xfId="25333" xr:uid="{5F1EAA73-048D-47AC-9DC3-B40307A8DF83}"/>
    <cellStyle name="Normal 5 20" xfId="8478" xr:uid="{9B0D24C6-18BA-4855-BDBE-4D75ECAFBB54}"/>
    <cellStyle name="Normal 5 20 2" xfId="24150" xr:uid="{45D5F731-719B-4210-BB46-EC746874373C}"/>
    <cellStyle name="Normal 5 21" xfId="8507" xr:uid="{E6AD3FD5-5039-4B4A-9669-9127EBA62C0C}"/>
    <cellStyle name="Normal 5 22" xfId="11419" xr:uid="{F5C38A3B-E5C1-4958-9313-B36CEA815C65}"/>
    <cellStyle name="Normal 5 23" xfId="12133" xr:uid="{514B800C-35D0-4F44-A68D-83B4EEA5B40C}"/>
    <cellStyle name="Normal 5 24" xfId="25205" xr:uid="{1336A6C3-7982-4232-AAB3-1236D0BE482E}"/>
    <cellStyle name="Normal 5 25" xfId="25537" xr:uid="{A2789FAB-44C2-48D2-9FBF-C3A933E0D2F3}"/>
    <cellStyle name="Normal 5 3" xfId="502" xr:uid="{EC8C858A-3A87-4646-9CF6-E31E35560D71}"/>
    <cellStyle name="Normal 5 3 2" xfId="2484" xr:uid="{BF303C9B-B817-46CD-AB97-E9E2C8BC4602}"/>
    <cellStyle name="Normal 5 3 3" xfId="11422" xr:uid="{8DCD0906-ECF1-4F68-83E0-91749E36723E}"/>
    <cellStyle name="Normal 5 4" xfId="503" xr:uid="{9EECD84D-F72A-4CEF-A779-504B6EDFD986}"/>
    <cellStyle name="Normal 5 4 10" xfId="12211" xr:uid="{434C22B5-83D3-4D64-A572-55BA976D9E17}"/>
    <cellStyle name="Normal 5 4 11" xfId="17575" xr:uid="{97C2B466-1B7D-4632-B71C-075B19BFCF7A}"/>
    <cellStyle name="Normal 5 4 2" xfId="937" xr:uid="{B2D0DC6D-09E2-4BA7-BA52-2642E118FA5A}"/>
    <cellStyle name="Normal 5 4 2 10" xfId="17853" xr:uid="{123A722F-E5C9-4901-A430-104A150A4C96}"/>
    <cellStyle name="Normal 5 4 2 2" xfId="2380" xr:uid="{CCA04893-FA7B-4BD7-B1AB-44ABFBA05F05}"/>
    <cellStyle name="Normal 5 4 2 2 2" xfId="2968" xr:uid="{FBFBE141-A79D-479F-8E02-9F3E636628CD}"/>
    <cellStyle name="Normal 5 4 2 2 2 2" xfId="3841" xr:uid="{615CE1D6-C4DA-43A9-9A50-4ECC18E40E50}"/>
    <cellStyle name="Normal 5 4 2 2 2 2 2" xfId="5274" xr:uid="{D6C9E421-A3E8-4715-9607-5FE97803317A}"/>
    <cellStyle name="Normal 5 4 2 2 2 2 2 2" xfId="8210" xr:uid="{CAD3B4D4-CFA1-40EC-AA63-723654D72F69}"/>
    <cellStyle name="Normal 5 4 2 2 2 2 2 2 2" xfId="23894" xr:uid="{1D478694-FDD6-4AC8-87DD-A1071D48E7BB}"/>
    <cellStyle name="Normal 5 4 2 2 2 2 2 3" xfId="16722" xr:uid="{72C27683-5632-4C45-A8AC-93B62A5D3D50}"/>
    <cellStyle name="Normal 5 4 2 2 2 2 2 4" xfId="20987" xr:uid="{015D08F5-66B1-44D9-9671-54C1EAE83004}"/>
    <cellStyle name="Normal 5 4 2 2 2 2 3" xfId="6784" xr:uid="{C48D7A23-1B9D-4976-9B8A-3609B318B44E}"/>
    <cellStyle name="Normal 5 4 2 2 2 2 3 2" xfId="22468" xr:uid="{02E0ADE2-7D86-420F-AB5B-2CC60A6F7A51}"/>
    <cellStyle name="Normal 5 4 2 2 2 2 4" xfId="14077" xr:uid="{FC8F979C-3009-40D0-9CD7-93770CF7C6DB}"/>
    <cellStyle name="Normal 5 4 2 2 2 2 5" xfId="19560" xr:uid="{03DFB7BD-0217-40E4-90BA-7630FC8FD577}"/>
    <cellStyle name="Normal 5 4 2 2 2 3" xfId="4563" xr:uid="{C6F963D8-C3D5-475D-BDB8-DE101B303F46}"/>
    <cellStyle name="Normal 5 4 2 2 2 3 2" xfId="7499" xr:uid="{1129AB67-E823-4CBE-ABA4-547101521531}"/>
    <cellStyle name="Normal 5 4 2 2 2 3 2 2" xfId="23183" xr:uid="{3B8DE453-29A5-4330-9B0F-507BB24F448D}"/>
    <cellStyle name="Normal 5 4 2 2 2 3 3" xfId="16721" xr:uid="{76EC8A4F-5312-4CE8-BB65-1F035460E453}"/>
    <cellStyle name="Normal 5 4 2 2 2 3 4" xfId="20276" xr:uid="{A5BF3924-9A0B-4C29-AFD6-B660D867687A}"/>
    <cellStyle name="Normal 5 4 2 2 2 4" xfId="6073" xr:uid="{D05E69D7-0606-4301-82E4-F8C567E53D6F}"/>
    <cellStyle name="Normal 5 4 2 2 2 4 2" xfId="21757" xr:uid="{29477F15-4F0D-40CC-AEEF-2986D620AADC}"/>
    <cellStyle name="Normal 5 4 2 2 2 5" xfId="14076" xr:uid="{94FA5638-F4AC-400E-9226-97443FA6595C}"/>
    <cellStyle name="Normal 5 4 2 2 2 6" xfId="18822" xr:uid="{B5C379EA-2687-4200-BCA2-71D6FE81892F}"/>
    <cellStyle name="Normal 5 4 2 2 3" xfId="3546" xr:uid="{8D3DE2E5-4DAF-4A39-83B0-67FD68F0ADA9}"/>
    <cellStyle name="Normal 5 4 2 2 3 2" xfId="4981" xr:uid="{6CFD6AED-5048-4A57-849E-AD4DA4532877}"/>
    <cellStyle name="Normal 5 4 2 2 3 2 2" xfId="7917" xr:uid="{AF065415-8E68-4FA5-8048-F1B8D959F188}"/>
    <cellStyle name="Normal 5 4 2 2 3 2 2 2" xfId="23601" xr:uid="{00ECF34D-B6DA-4C92-BF57-59428F9D44C1}"/>
    <cellStyle name="Normal 5 4 2 2 3 2 3" xfId="16723" xr:uid="{D5294C39-E46E-4CC8-BB85-D2D7AD762F6C}"/>
    <cellStyle name="Normal 5 4 2 2 3 2 4" xfId="20694" xr:uid="{30ACEFA4-CF91-40FF-BBA0-2F664D583A6E}"/>
    <cellStyle name="Normal 5 4 2 2 3 3" xfId="6491" xr:uid="{1042243D-2CD2-4AFF-B4FA-37C896222A27}"/>
    <cellStyle name="Normal 5 4 2 2 3 3 2" xfId="22175" xr:uid="{DB60422C-2718-449E-A6FE-D4F808D826C4}"/>
    <cellStyle name="Normal 5 4 2 2 3 4" xfId="14078" xr:uid="{E84E753D-7877-4788-A58C-0D6CE9B990E6}"/>
    <cellStyle name="Normal 5 4 2 2 3 5" xfId="19267" xr:uid="{BAA653C7-180E-4135-B590-2BC9ADFCC06C}"/>
    <cellStyle name="Normal 5 4 2 2 4" xfId="4270" xr:uid="{5AE344E9-262B-4DA6-90AD-77E6761CCE2C}"/>
    <cellStyle name="Normal 5 4 2 2 4 2" xfId="7206" xr:uid="{D9EFF818-1A8E-4F60-A2A9-47F9D3692C90}"/>
    <cellStyle name="Normal 5 4 2 2 4 2 2" xfId="22890" xr:uid="{9F2F345F-388A-4414-B391-EDCD8BCB26FC}"/>
    <cellStyle name="Normal 5 4 2 2 4 3" xfId="16720" xr:uid="{F46E2369-E020-4934-AAA2-F62B921A5609}"/>
    <cellStyle name="Normal 5 4 2 2 4 4" xfId="19983" xr:uid="{56D965BF-8D6D-4917-A117-3D557D1C1E62}"/>
    <cellStyle name="Normal 5 4 2 2 5" xfId="5780" xr:uid="{281957FD-DE3A-4358-9409-754F3F688D5F}"/>
    <cellStyle name="Normal 5 4 2 2 5 2" xfId="21464" xr:uid="{5214C4D0-CC60-4041-A2BF-0B304D18DEE0}"/>
    <cellStyle name="Normal 5 4 2 2 6" xfId="14075" xr:uid="{6597E27C-BF6D-4EA6-B3C8-D910B644662C}"/>
    <cellStyle name="Normal 5 4 2 2 7" xfId="18459" xr:uid="{EA692509-8FD6-48D4-916E-F3385CA28E39}"/>
    <cellStyle name="Normal 5 4 2 3" xfId="2839" xr:uid="{C598F5C7-536E-40F0-9EC3-C100FEBC7FD5}"/>
    <cellStyle name="Normal 5 4 2 3 2" xfId="3712" xr:uid="{A1E269EE-54C8-4268-A2F4-51859DFA5446}"/>
    <cellStyle name="Normal 5 4 2 3 2 2" xfId="5145" xr:uid="{815AF404-9F47-44D2-98A2-E4D610ACA028}"/>
    <cellStyle name="Normal 5 4 2 3 2 2 2" xfId="8081" xr:uid="{3BD09900-AB3A-404F-9B0C-FD942AE06FB0}"/>
    <cellStyle name="Normal 5 4 2 3 2 2 2 2" xfId="23765" xr:uid="{20BAE6FC-D3FA-409F-873D-55D0A386268E}"/>
    <cellStyle name="Normal 5 4 2 3 2 2 3" xfId="16725" xr:uid="{F6817D5D-8489-4274-AFBC-025098C15DB4}"/>
    <cellStyle name="Normal 5 4 2 3 2 2 4" xfId="20858" xr:uid="{574021F5-E8DB-417F-99A9-4D091DB97A52}"/>
    <cellStyle name="Normal 5 4 2 3 2 3" xfId="6655" xr:uid="{A8000214-3E1A-4F5D-951F-C8F70C9B7BFA}"/>
    <cellStyle name="Normal 5 4 2 3 2 3 2" xfId="22339" xr:uid="{4544F403-C0C5-4A15-80E6-6FCA50C6AE91}"/>
    <cellStyle name="Normal 5 4 2 3 2 4" xfId="14080" xr:uid="{99E95F76-3732-4F33-B7FB-B3EC1B6612DF}"/>
    <cellStyle name="Normal 5 4 2 3 2 5" xfId="19431" xr:uid="{5CC067A9-075E-4B09-90EA-6B917F0C2F22}"/>
    <cellStyle name="Normal 5 4 2 3 3" xfId="4434" xr:uid="{C8DEF9FB-EEC4-402E-B9DB-7648F98BEA37}"/>
    <cellStyle name="Normal 5 4 2 3 3 2" xfId="7370" xr:uid="{A6671741-DAFF-4AE3-8916-7EC419A034B3}"/>
    <cellStyle name="Normal 5 4 2 3 3 2 2" xfId="23054" xr:uid="{FB1E3B8F-C615-4CA6-9C77-7895FC68CFE1}"/>
    <cellStyle name="Normal 5 4 2 3 3 3" xfId="16724" xr:uid="{DB857700-41EC-45D4-9324-278A0105FAE9}"/>
    <cellStyle name="Normal 5 4 2 3 3 4" xfId="20147" xr:uid="{538FA527-71AD-4D4A-A2A2-18CC4B219E47}"/>
    <cellStyle name="Normal 5 4 2 3 4" xfId="5944" xr:uid="{92EDDE8E-1793-4AFB-AA72-DE8093877C32}"/>
    <cellStyle name="Normal 5 4 2 3 4 2" xfId="21628" xr:uid="{40B7517A-E91A-42BE-8177-405BDD3E8BBE}"/>
    <cellStyle name="Normal 5 4 2 3 5" xfId="14079" xr:uid="{30AA6498-D3C9-4E5F-8091-14783D22247F}"/>
    <cellStyle name="Normal 5 4 2 3 6" xfId="18693" xr:uid="{E2B7EF76-DCB0-4ECE-9AA8-AE4021602FCB}"/>
    <cellStyle name="Normal 5 4 2 4" xfId="3417" xr:uid="{14D0E5E0-E17E-47D3-AD98-4D4A9621B6BE}"/>
    <cellStyle name="Normal 5 4 2 4 2" xfId="4852" xr:uid="{EAF04167-FCB6-42F8-B8E8-DB5A45C48BEE}"/>
    <cellStyle name="Normal 5 4 2 4 2 2" xfId="7788" xr:uid="{414BCA1C-A135-41BF-9BC8-1E734EA8F7CF}"/>
    <cellStyle name="Normal 5 4 2 4 2 2 2" xfId="23472" xr:uid="{018180BA-B661-4C14-8F3E-E6DDFF4E20D1}"/>
    <cellStyle name="Normal 5 4 2 4 2 3" xfId="16726" xr:uid="{3E51AC46-3B6C-4891-B758-EEE475B71BFE}"/>
    <cellStyle name="Normal 5 4 2 4 2 4" xfId="20565" xr:uid="{62C58FC0-D2AA-48ED-B6BA-FF853A9B0F75}"/>
    <cellStyle name="Normal 5 4 2 4 3" xfId="6362" xr:uid="{DD876ACA-3C7B-4877-8197-15EADE933401}"/>
    <cellStyle name="Normal 5 4 2 4 3 2" xfId="22046" xr:uid="{5CEA7456-06A5-4464-9086-3FE20185F5A2}"/>
    <cellStyle name="Normal 5 4 2 4 4" xfId="14081" xr:uid="{F0F07B3F-702E-415A-AF87-AC8F03C613E0}"/>
    <cellStyle name="Normal 5 4 2 4 5" xfId="19138" xr:uid="{FE1920AB-2629-4F16-A964-9BAE5988C1D7}"/>
    <cellStyle name="Normal 5 4 2 5" xfId="4141" xr:uid="{4DCF069F-2A77-40FF-8FB8-1BBF615FCC45}"/>
    <cellStyle name="Normal 5 4 2 5 2" xfId="7077" xr:uid="{E5D80546-7BBB-42A9-BF32-AD21E6ADD182}"/>
    <cellStyle name="Normal 5 4 2 5 2 2" xfId="22761" xr:uid="{EBCEA828-6D24-4288-980F-E4A2E1CFF875}"/>
    <cellStyle name="Normal 5 4 2 5 3" xfId="16719" xr:uid="{4F5539B3-9150-4FE2-A97C-6603BF495717}"/>
    <cellStyle name="Normal 5 4 2 5 4" xfId="19854" xr:uid="{CEBDF9A5-63A8-497C-B7E1-57E2CB28838B}"/>
    <cellStyle name="Normal 5 4 2 6" xfId="5651" xr:uid="{791D9056-D15E-4A76-B3CC-9A5E6792C3D6}"/>
    <cellStyle name="Normal 5 4 2 6 2" xfId="21335" xr:uid="{19EF1662-C834-4F2F-BFC1-91F7444C0F80}"/>
    <cellStyle name="Normal 5 4 2 7" xfId="11424" xr:uid="{5F9E99F3-DAB1-41CD-9465-2DFEBFF7983E}"/>
    <cellStyle name="Normal 5 4 2 7 2" xfId="24817" xr:uid="{704E63A9-FFB0-4EF5-8F37-B64E8137D9FF}"/>
    <cellStyle name="Normal 5 4 2 8" xfId="2234" xr:uid="{10DF3837-1A64-4D68-B64E-F83F8672A9F6}"/>
    <cellStyle name="Normal 5 4 2 8 2" xfId="18326" xr:uid="{24E4C59B-2777-4562-9A1D-E8719A714B50}"/>
    <cellStyle name="Normal 5 4 2 9" xfId="14074" xr:uid="{A91E05D2-9A10-4763-A0C3-E5F9F076D0B3}"/>
    <cellStyle name="Normal 5 4 3" xfId="2328" xr:uid="{51D32A1A-0C58-4EF7-ADAD-16A5C28CF9B1}"/>
    <cellStyle name="Normal 5 4 3 2" xfId="2918" xr:uid="{81EFAD3C-472D-4324-A9F1-37FB3F2D814A}"/>
    <cellStyle name="Normal 5 4 3 2 2" xfId="3791" xr:uid="{00C8A225-5D80-4B3A-A136-0090C1306411}"/>
    <cellStyle name="Normal 5 4 3 2 2 2" xfId="5224" xr:uid="{0323D5B0-65DC-4427-A5EB-8EB29A24B08F}"/>
    <cellStyle name="Normal 5 4 3 2 2 2 2" xfId="8160" xr:uid="{D2A508BA-E53B-45C5-AD00-12B9CE6A1BF5}"/>
    <cellStyle name="Normal 5 4 3 2 2 2 2 2" xfId="23844" xr:uid="{3D0CF89B-E1D8-4DE6-8868-5D04835AAB46}"/>
    <cellStyle name="Normal 5 4 3 2 2 2 3" xfId="16729" xr:uid="{B3BA1D14-DEB7-4B1A-98B5-3BFED49C4116}"/>
    <cellStyle name="Normal 5 4 3 2 2 2 4" xfId="20937" xr:uid="{A8E5E5BE-13E7-422C-AF64-05CD1688B767}"/>
    <cellStyle name="Normal 5 4 3 2 2 3" xfId="6734" xr:uid="{1951F9CC-A26D-44D2-A138-5CA7B61A48B3}"/>
    <cellStyle name="Normal 5 4 3 2 2 3 2" xfId="22418" xr:uid="{793EDA6C-CD1E-4BC1-95D3-1B12FC70DA37}"/>
    <cellStyle name="Normal 5 4 3 2 2 4" xfId="14084" xr:uid="{BE8F3DD8-09A3-4673-A7B8-506337782B4D}"/>
    <cellStyle name="Normal 5 4 3 2 2 5" xfId="19510" xr:uid="{AD054C90-A362-4990-8924-48368D3ADF71}"/>
    <cellStyle name="Normal 5 4 3 2 3" xfId="4513" xr:uid="{D35F4BE4-B6E6-4141-8112-6E1F4714C419}"/>
    <cellStyle name="Normal 5 4 3 2 3 2" xfId="7449" xr:uid="{BD199989-2E9E-4A01-BF78-7663BC920E5B}"/>
    <cellStyle name="Normal 5 4 3 2 3 2 2" xfId="23133" xr:uid="{1988A35C-5226-4A5E-BD4E-614637416CFE}"/>
    <cellStyle name="Normal 5 4 3 2 3 3" xfId="16728" xr:uid="{E083D618-5240-431F-97FF-A315EEF47F4E}"/>
    <cellStyle name="Normal 5 4 3 2 3 4" xfId="20226" xr:uid="{DB2230BF-86F8-4B1E-94B5-11880F91301E}"/>
    <cellStyle name="Normal 5 4 3 2 4" xfId="6023" xr:uid="{E186AB58-7EC2-4362-9021-D342AECDFA1A}"/>
    <cellStyle name="Normal 5 4 3 2 4 2" xfId="21707" xr:uid="{E046A215-A1DC-4888-B084-23CCCDD95169}"/>
    <cellStyle name="Normal 5 4 3 2 5" xfId="14083" xr:uid="{0E4AD8AB-BDDE-4907-8CCC-6061999EDF86}"/>
    <cellStyle name="Normal 5 4 3 2 6" xfId="18772" xr:uid="{122BAD2D-14A8-4D36-AA2E-EDC2565796A3}"/>
    <cellStyle name="Normal 5 4 3 3" xfId="3496" xr:uid="{6048BAFF-9399-4596-BDFC-5C801987AB9C}"/>
    <cellStyle name="Normal 5 4 3 3 2" xfId="4931" xr:uid="{4F79C42E-6544-409B-A545-FE8FC0A68C65}"/>
    <cellStyle name="Normal 5 4 3 3 2 2" xfId="7867" xr:uid="{E5118E3E-278F-4779-9722-DB05C67C7DA6}"/>
    <cellStyle name="Normal 5 4 3 3 2 2 2" xfId="23551" xr:uid="{2C2206CE-7E27-461B-B0FE-3267C97B9D20}"/>
    <cellStyle name="Normal 5 4 3 3 2 3" xfId="16730" xr:uid="{B2F558F9-59F6-43BD-87CA-867DC657D19F}"/>
    <cellStyle name="Normal 5 4 3 3 2 4" xfId="20644" xr:uid="{F11AD5C2-47CE-4088-A09C-981DD6DD2429}"/>
    <cellStyle name="Normal 5 4 3 3 3" xfId="6441" xr:uid="{80BCBD89-1B9E-44A5-B8B1-59EFFBF7170C}"/>
    <cellStyle name="Normal 5 4 3 3 3 2" xfId="22125" xr:uid="{2B9DA139-EDB8-4A3F-BC05-ADC4B87C2F74}"/>
    <cellStyle name="Normal 5 4 3 3 4" xfId="14085" xr:uid="{2A94693C-F130-4894-BDE2-0EC7F5EEE487}"/>
    <cellStyle name="Normal 5 4 3 3 5" xfId="19217" xr:uid="{EE9DB3D5-F28C-496C-911D-564420065B2C}"/>
    <cellStyle name="Normal 5 4 3 4" xfId="4220" xr:uid="{43763B38-95B1-4CDD-87CD-228363B73CFC}"/>
    <cellStyle name="Normal 5 4 3 4 2" xfId="7156" xr:uid="{E5730CB8-97B3-452D-88F2-16DBAD204860}"/>
    <cellStyle name="Normal 5 4 3 4 2 2" xfId="22840" xr:uid="{375F0DF0-38B7-40C5-BAA4-91BA1C368573}"/>
    <cellStyle name="Normal 5 4 3 4 3" xfId="16727" xr:uid="{6658C97E-85BC-432F-A50E-7606E154703C}"/>
    <cellStyle name="Normal 5 4 3 4 4" xfId="19933" xr:uid="{9F8F1E73-31FB-4B99-9559-67FEAD0982AE}"/>
    <cellStyle name="Normal 5 4 3 5" xfId="5730" xr:uid="{A652989F-BBAA-43CC-8D7E-8E0F4F7E0331}"/>
    <cellStyle name="Normal 5 4 3 5 2" xfId="21414" xr:uid="{915CDE61-6F42-4887-9111-4A75AE42D1A3}"/>
    <cellStyle name="Normal 5 4 3 6" xfId="14082" xr:uid="{3B3C754B-3B4A-489E-8CE3-03AD6A148812}"/>
    <cellStyle name="Normal 5 4 3 7" xfId="18409" xr:uid="{C2FB5706-A77D-4274-914C-F39C75115173}"/>
    <cellStyle name="Normal 5 4 4" xfId="2741" xr:uid="{BA464228-9614-4D0A-A6C3-F5933643C0C7}"/>
    <cellStyle name="Normal 5 4 4 2" xfId="3644" xr:uid="{B1FFA2B8-C0FE-4839-B1BA-74F32910DB00}"/>
    <cellStyle name="Normal 5 4 4 2 2" xfId="5077" xr:uid="{FB66712A-7B3C-4DBE-BE62-02381FBD2FA7}"/>
    <cellStyle name="Normal 5 4 4 2 2 2" xfId="8013" xr:uid="{266B4D0A-FF08-49DC-9982-D5AEBD406A08}"/>
    <cellStyle name="Normal 5 4 4 2 2 2 2" xfId="23697" xr:uid="{6EE53070-384E-4CFF-B81A-1AD221679A64}"/>
    <cellStyle name="Normal 5 4 4 2 2 3" xfId="16732" xr:uid="{F5F5A103-AB8D-458D-9D5D-BE2C76B49D10}"/>
    <cellStyle name="Normal 5 4 4 2 2 4" xfId="20790" xr:uid="{1D023F88-36A6-445E-8E02-41B4B5A6BBE2}"/>
    <cellStyle name="Normal 5 4 4 2 3" xfId="6587" xr:uid="{B77BC86E-6D36-4FF0-8CF3-D4860446B47D}"/>
    <cellStyle name="Normal 5 4 4 2 3 2" xfId="22271" xr:uid="{4966255F-44D0-4380-B58D-31A0A574BC47}"/>
    <cellStyle name="Normal 5 4 4 2 4" xfId="14087" xr:uid="{597B6C4C-A0E7-404D-A1A5-A992800F14E8}"/>
    <cellStyle name="Normal 5 4 4 2 5" xfId="19363" xr:uid="{09347A53-6118-4FDE-98CA-0079191B4E65}"/>
    <cellStyle name="Normal 5 4 4 3" xfId="4366" xr:uid="{6CA33563-FD11-4327-9536-9CB5AA4B672A}"/>
    <cellStyle name="Normal 5 4 4 3 2" xfId="7302" xr:uid="{1E24848C-68D7-4DA8-944F-3C8CC4145EEC}"/>
    <cellStyle name="Normal 5 4 4 3 2 2" xfId="22986" xr:uid="{33DD945C-8C88-4BAB-96BF-7A9F9B988C9B}"/>
    <cellStyle name="Normal 5 4 4 3 3" xfId="16731" xr:uid="{FFEEA746-BA3F-41CE-A41E-69B87E98123B}"/>
    <cellStyle name="Normal 5 4 4 3 4" xfId="20079" xr:uid="{AFAAA755-868A-475E-A3A2-F66C7ABB1F9B}"/>
    <cellStyle name="Normal 5 4 4 4" xfId="5876" xr:uid="{81765A7D-DB22-4DB4-9C4C-5757F8F50A2B}"/>
    <cellStyle name="Normal 5 4 4 4 2" xfId="21560" xr:uid="{79D099F5-1068-485D-A1EE-402102FA7B36}"/>
    <cellStyle name="Normal 5 4 4 5" xfId="14086" xr:uid="{8651D801-2A67-4FD4-8AE0-208AF47DD644}"/>
    <cellStyle name="Normal 5 4 4 6" xfId="18618" xr:uid="{E222F89F-0B8A-492F-BE79-F6B7B637CE2B}"/>
    <cellStyle name="Normal 5 4 5" xfId="3338" xr:uid="{8DDFD6EB-1536-47EB-A1D2-805BBB63F57D}"/>
    <cellStyle name="Normal 5 4 5 2" xfId="4773" xr:uid="{6FCCEF93-9159-4023-99B4-F1008615B3D5}"/>
    <cellStyle name="Normal 5 4 5 2 2" xfId="7709" xr:uid="{B1386946-0BC5-498E-82AC-EE04D900FDFD}"/>
    <cellStyle name="Normal 5 4 5 2 2 2" xfId="23393" xr:uid="{FB78D8F8-A37A-4B19-8342-F931EEB0FA98}"/>
    <cellStyle name="Normal 5 4 5 2 3" xfId="16733" xr:uid="{4D1F4340-6C84-4880-A9E2-9617593B52D0}"/>
    <cellStyle name="Normal 5 4 5 2 4" xfId="20486" xr:uid="{7FBA5E8A-0186-42BB-A332-9912F2207088}"/>
    <cellStyle name="Normal 5 4 5 3" xfId="6283" xr:uid="{E877FAFD-1916-48BE-A483-0A745AAB95E8}"/>
    <cellStyle name="Normal 5 4 5 3 2" xfId="21967" xr:uid="{D49FC4B7-8199-4493-9B8E-C6F56F992B25}"/>
    <cellStyle name="Normal 5 4 5 4" xfId="14088" xr:uid="{D4357CFC-6DA3-4658-9C39-3CC9AE2C61C5}"/>
    <cellStyle name="Normal 5 4 5 5" xfId="19059" xr:uid="{BED77EED-E586-4F40-9A98-05FB1615895C}"/>
    <cellStyle name="Normal 5 4 6" xfId="4062" xr:uid="{B275136A-66DB-4D04-A7A8-C52244B260C0}"/>
    <cellStyle name="Normal 5 4 6 2" xfId="6998" xr:uid="{B6617DF0-D7F9-43A9-BA9E-BB85784F63DF}"/>
    <cellStyle name="Normal 5 4 6 2 2" xfId="22682" xr:uid="{6EA86550-F1B7-4F51-83C9-D1C30A5F253F}"/>
    <cellStyle name="Normal 5 4 6 3" xfId="14857" xr:uid="{7E06898C-891A-4759-BE73-8E16648F7995}"/>
    <cellStyle name="Normal 5 4 6 4" xfId="19775" xr:uid="{D1D92819-35B9-484F-8C81-1929CEF59E0C}"/>
    <cellStyle name="Normal 5 4 7" xfId="5572" xr:uid="{107528DE-F7EE-4323-9FEC-9993C81F6AB2}"/>
    <cellStyle name="Normal 5 4 7 2" xfId="21256" xr:uid="{002CD963-E5DE-4B42-A9D9-BDA30C385E79}"/>
    <cellStyle name="Normal 5 4 8" xfId="11423" xr:uid="{1C913929-F5B8-405C-A210-24C77BBF908D}"/>
    <cellStyle name="Normal 5 4 8 2" xfId="24816" xr:uid="{3D274EFC-2A43-459F-B35D-CA913042CF70}"/>
    <cellStyle name="Normal 5 4 9" xfId="2089" xr:uid="{CDC00422-1B3B-4E36-ABED-F6F0F83E6E5C}"/>
    <cellStyle name="Normal 5 4 9 2" xfId="18231" xr:uid="{EA97490B-17E6-4487-ABAD-1843B4E7FFEB}"/>
    <cellStyle name="Normal 5 5" xfId="1155" xr:uid="{827A2B37-AFDE-472A-B6F4-47F5DC4280FF}"/>
    <cellStyle name="Normal 5 5 2" xfId="3274" xr:uid="{B0C693D5-6FC4-4055-98B3-8497ABC33F97}"/>
    <cellStyle name="Normal 5 5 3" xfId="3167" xr:uid="{19A9E565-8CA9-43E1-96A6-95518BD0A98E}"/>
    <cellStyle name="Normal 5 5 3 2" xfId="3971" xr:uid="{2C6876D7-3A23-400E-A05E-FF9029CCDD3D}"/>
    <cellStyle name="Normal 5 5 3 2 2" xfId="5404" xr:uid="{2FB38402-23ED-4E0F-BA0A-E48167E9739F}"/>
    <cellStyle name="Normal 5 5 3 2 2 2" xfId="8340" xr:uid="{C063E839-5C7D-4518-90B4-492C91F85C67}"/>
    <cellStyle name="Normal 5 5 3 2 2 2 2" xfId="24024" xr:uid="{64110A94-16B3-418B-8B5A-CB58031504F0}"/>
    <cellStyle name="Normal 5 5 3 2 2 3" xfId="21117" xr:uid="{06F91DD4-0594-4D34-B292-376DDD1C38B3}"/>
    <cellStyle name="Normal 5 5 3 2 3" xfId="6914" xr:uid="{6201301A-B91D-4DED-A4F4-392079CB4DC5}"/>
    <cellStyle name="Normal 5 5 3 2 3 2" xfId="22598" xr:uid="{DA348CDF-04FF-4791-88D6-7390F3EACF23}"/>
    <cellStyle name="Normal 5 5 3 2 4" xfId="19690" xr:uid="{5166EC25-167E-48ED-969D-5EE3755EF0E6}"/>
    <cellStyle name="Normal 5 5 3 3" xfId="4693" xr:uid="{05DED296-9F10-4787-BADF-23AF58643E56}"/>
    <cellStyle name="Normal 5 5 3 3 2" xfId="7629" xr:uid="{52194A90-D0D5-48E1-B499-043E29B3C6B9}"/>
    <cellStyle name="Normal 5 5 3 3 2 2" xfId="23313" xr:uid="{E59CE2C1-7D4F-4B73-AFB2-40E6D7954314}"/>
    <cellStyle name="Normal 5 5 3 3 3" xfId="20406" xr:uid="{680419A9-5EF8-4F9F-B788-4F841F85DDC1}"/>
    <cellStyle name="Normal 5 5 3 4" xfId="6203" xr:uid="{5F767B1F-656B-4F37-9517-67FA4BEBA993}"/>
    <cellStyle name="Normal 5 5 3 4 2" xfId="21887" xr:uid="{4C720100-796B-48C1-8150-7F9C16657831}"/>
    <cellStyle name="Normal 5 5 3 5" xfId="18966" xr:uid="{FD7CF1CF-95A9-4ED4-8A3B-9FD93ED18B71}"/>
    <cellStyle name="Normal 5 5 4" xfId="11425" xr:uid="{ECD19055-7236-47DE-A433-662663610361}"/>
    <cellStyle name="Normal 5 5 5" xfId="2147" xr:uid="{3149DAE3-F1FD-41A2-B52A-0EFFBCFF42DC}"/>
    <cellStyle name="Normal 5 6" xfId="2179" xr:uid="{6FF4916C-A0FA-4DF3-853D-C7720BA0E745}"/>
    <cellStyle name="Normal 5 6 2" xfId="3276" xr:uid="{21CBFBA6-1812-4C44-9296-8D3D5A083F30}"/>
    <cellStyle name="Normal 5 6 3" xfId="3168" xr:uid="{E64EDE28-91FD-4FCB-9020-92BB73655D49}"/>
    <cellStyle name="Normal 5 6 3 2" xfId="3972" xr:uid="{0BD9E9D1-2762-443C-AD2E-7B1FEBF89971}"/>
    <cellStyle name="Normal 5 6 3 2 2" xfId="5405" xr:uid="{1DE4E086-1651-44A7-B278-976A1B657A92}"/>
    <cellStyle name="Normal 5 6 3 2 2 2" xfId="8341" xr:uid="{987A7BBE-7613-421C-8CE0-02FB51E30897}"/>
    <cellStyle name="Normal 5 6 3 2 2 2 2" xfId="24025" xr:uid="{E141BA0C-1BC2-4783-AEAF-FF321247757D}"/>
    <cellStyle name="Normal 5 6 3 2 2 3" xfId="21118" xr:uid="{85903236-21E1-449F-9E1D-5CFCB7769F90}"/>
    <cellStyle name="Normal 5 6 3 2 3" xfId="6915" xr:uid="{45C5B565-D5BF-4CB2-8E03-CE5EC9F2042D}"/>
    <cellStyle name="Normal 5 6 3 2 3 2" xfId="22599" xr:uid="{A4C9209C-6EC5-403F-A8FC-C51C1208FC70}"/>
    <cellStyle name="Normal 5 6 3 2 4" xfId="19691" xr:uid="{5A8E2C99-5B70-40B5-94E8-C9447FBB7C2E}"/>
    <cellStyle name="Normal 5 6 3 3" xfId="4694" xr:uid="{E6E7E0B6-02A9-4CA3-8B28-E26D951686FD}"/>
    <cellStyle name="Normal 5 6 3 3 2" xfId="7630" xr:uid="{3AAE4CF9-3370-45FE-B9E1-0EDF2151DDCE}"/>
    <cellStyle name="Normal 5 6 3 3 2 2" xfId="23314" xr:uid="{C0DAA248-C4FB-43A6-A082-670649BA24EC}"/>
    <cellStyle name="Normal 5 6 3 3 3" xfId="20407" xr:uid="{71300DE4-FF16-45F0-B0C1-A1735970FD03}"/>
    <cellStyle name="Normal 5 6 3 4" xfId="6204" xr:uid="{BA4FD01A-FD23-471E-A344-83279D5B8BC6}"/>
    <cellStyle name="Normal 5 6 3 4 2" xfId="21888" xr:uid="{FDC73A76-995B-437F-971F-A4CF7A7863ED}"/>
    <cellStyle name="Normal 5 6 3 5" xfId="18967" xr:uid="{D281A2F1-98BE-448A-A5E4-7850752B3C2C}"/>
    <cellStyle name="Normal 5 7" xfId="2093" xr:uid="{5FFE2759-7E2C-431F-BB1D-8A5CCFD12C3C}"/>
    <cellStyle name="Normal 5 7 2" xfId="3169" xr:uid="{42914DF6-10F7-497A-BB2F-4E5C37D62B21}"/>
    <cellStyle name="Normal 5 7 2 2" xfId="3973" xr:uid="{9C6797FB-ED13-4691-B5D9-49C825F75C4A}"/>
    <cellStyle name="Normal 5 7 2 2 2" xfId="5406" xr:uid="{A6EF0FBE-3EC9-41D5-9A77-E3074F35CC1A}"/>
    <cellStyle name="Normal 5 7 2 2 2 2" xfId="8342" xr:uid="{B3650BEF-4064-4EFD-9D36-D825C17D279F}"/>
    <cellStyle name="Normal 5 7 2 2 2 2 2" xfId="24026" xr:uid="{AD95E5BC-F69C-40FD-88E0-4C2B72250A85}"/>
    <cellStyle name="Normal 5 7 2 2 2 3" xfId="21119" xr:uid="{A87B16FC-8BE9-4AAE-9A61-36D89E3C30E9}"/>
    <cellStyle name="Normal 5 7 2 2 3" xfId="6916" xr:uid="{92D59A88-B9BB-4538-A58F-790A541D1D10}"/>
    <cellStyle name="Normal 5 7 2 2 3 2" xfId="22600" xr:uid="{52BBBFE0-4FB8-43CE-A021-C0FDE5BD08A2}"/>
    <cellStyle name="Normal 5 7 2 2 4" xfId="19692" xr:uid="{E4126C8B-C4D2-41C6-83E3-475ACEFE4756}"/>
    <cellStyle name="Normal 5 7 2 3" xfId="4695" xr:uid="{FCF787D3-235D-4AA8-ACE0-F3ED43D77C43}"/>
    <cellStyle name="Normal 5 7 2 3 2" xfId="7631" xr:uid="{9BA4512B-C3B5-4F22-8EF7-7C23D534615C}"/>
    <cellStyle name="Normal 5 7 2 3 2 2" xfId="23315" xr:uid="{44715636-E455-4833-865E-7221E03733F7}"/>
    <cellStyle name="Normal 5 7 2 3 3" xfId="20408" xr:uid="{A4367E46-B49F-43DE-B3CD-7675EF6DA95B}"/>
    <cellStyle name="Normal 5 7 2 4" xfId="6205" xr:uid="{FF9D5058-C9C1-4628-A54B-CA69A6063902}"/>
    <cellStyle name="Normal 5 7 2 4 2" xfId="21889" xr:uid="{AA20759C-5755-45C0-893E-049E6ACD6DA2}"/>
    <cellStyle name="Normal 5 7 2 5" xfId="18968" xr:uid="{20E8B3A8-3D13-47A9-A3BB-7456498602C8}"/>
    <cellStyle name="Normal 5 8" xfId="3170" xr:uid="{324FE56F-6E49-4926-86C4-159FB2D392C5}"/>
    <cellStyle name="Normal 5 8 2" xfId="3974" xr:uid="{ECF20E63-8F72-4B17-8F4A-CC3E8F01F367}"/>
    <cellStyle name="Normal 5 8 2 2" xfId="5407" xr:uid="{42D47547-7B71-4BDA-8692-6F7ED7E8F8E0}"/>
    <cellStyle name="Normal 5 8 2 2 2" xfId="8343" xr:uid="{32849064-FF04-4A8B-AB0F-AFCCEC0FF4E6}"/>
    <cellStyle name="Normal 5 8 2 2 2 2" xfId="24027" xr:uid="{413ADC6D-888D-45D5-8F3C-F1BDB74C3CD8}"/>
    <cellStyle name="Normal 5 8 2 2 3" xfId="21120" xr:uid="{3F0E039D-4246-4AA6-BE45-8C2AAFF2F213}"/>
    <cellStyle name="Normal 5 8 2 3" xfId="6917" xr:uid="{5C0A8FB6-F334-42D4-B277-2F8A69640155}"/>
    <cellStyle name="Normal 5 8 2 3 2" xfId="22601" xr:uid="{1836FC8E-F60F-49F7-A088-A2A25DAE7220}"/>
    <cellStyle name="Normal 5 8 2 4" xfId="19693" xr:uid="{47175A6D-0A0B-45DD-B966-A8D1F5B6594B}"/>
    <cellStyle name="Normal 5 8 3" xfId="4696" xr:uid="{7C787C2A-86DE-44A8-ADFA-ACCEE4A6DC20}"/>
    <cellStyle name="Normal 5 8 3 2" xfId="7632" xr:uid="{25B108BF-C8CC-47C8-ACC6-06E674DDD708}"/>
    <cellStyle name="Normal 5 8 3 2 2" xfId="23316" xr:uid="{67195FC2-65B6-4E75-81B7-FC154DC15168}"/>
    <cellStyle name="Normal 5 8 3 3" xfId="20409" xr:uid="{A1E7D3EF-1ED4-4A55-B607-78905301F67F}"/>
    <cellStyle name="Normal 5 8 4" xfId="6206" xr:uid="{DEC204FF-CE17-4B1C-A07D-F3072A494C2A}"/>
    <cellStyle name="Normal 5 8 4 2" xfId="21890" xr:uid="{6B3E03E0-208D-4353-B489-099EB5C61D67}"/>
    <cellStyle name="Normal 5 8 5" xfId="18969" xr:uid="{C00665AF-6E46-4DF7-A6E4-BFD4F67337C8}"/>
    <cellStyle name="Normal 5 9" xfId="3171" xr:uid="{6037F72A-59C8-44F3-858C-143F351ABE6C}"/>
    <cellStyle name="Normal 5 9 2" xfId="3975" xr:uid="{F0918567-1030-45EF-97AA-13A04B8688C6}"/>
    <cellStyle name="Normal 5 9 2 2" xfId="5408" xr:uid="{152C57CF-5DFC-4DE3-9019-0BE8D1BDADA6}"/>
    <cellStyle name="Normal 5 9 2 2 2" xfId="8344" xr:uid="{6286D42D-342F-4F0B-9ED7-CF9247D45427}"/>
    <cellStyle name="Normal 5 9 2 2 2 2" xfId="24028" xr:uid="{E360CD53-9EAF-47DC-96DB-82769CC11A82}"/>
    <cellStyle name="Normal 5 9 2 2 3" xfId="21121" xr:uid="{CC4F82A3-10A7-4802-8956-34800F6C6D82}"/>
    <cellStyle name="Normal 5 9 2 3" xfId="6918" xr:uid="{714A5313-31FB-4B34-AC71-7024BAF22110}"/>
    <cellStyle name="Normal 5 9 2 3 2" xfId="22602" xr:uid="{69DCDBEC-5F4C-4F58-8817-AEC004FDBDCD}"/>
    <cellStyle name="Normal 5 9 2 4" xfId="19694" xr:uid="{94D6C19D-EF9C-423A-8275-31FF2C849806}"/>
    <cellStyle name="Normal 5 9 3" xfId="4697" xr:uid="{2EAB2028-DA0A-477E-8E2F-F81EB89FED34}"/>
    <cellStyle name="Normal 5 9 3 2" xfId="7633" xr:uid="{18343D6E-1354-4E7A-8393-411B76ACBAD7}"/>
    <cellStyle name="Normal 5 9 3 2 2" xfId="23317" xr:uid="{5928F795-62A5-42C0-B659-E9F5304460DF}"/>
    <cellStyle name="Normal 5 9 3 3" xfId="20410" xr:uid="{02B96ED0-CEBF-4541-8D4A-8A341B72844B}"/>
    <cellStyle name="Normal 5 9 4" xfId="6207" xr:uid="{2F88D57B-5FD9-4C26-921D-6BB12D5FC653}"/>
    <cellStyle name="Normal 5 9 4 2" xfId="21891" xr:uid="{340AEDCD-667F-4816-A0AE-9D4C6008418A}"/>
    <cellStyle name="Normal 5 9 5" xfId="18970" xr:uid="{FCC108DC-978B-411F-B450-64E8D0739712}"/>
    <cellStyle name="Normal 5_Line I Capacity" xfId="11426" xr:uid="{57523D65-1195-4483-A982-A2AA262FF3B2}"/>
    <cellStyle name="Normal 50" xfId="691" xr:uid="{5689BC50-F17E-495B-86AD-F66BDB40C086}"/>
    <cellStyle name="Normal 50 2" xfId="2517" xr:uid="{B46CA151-2819-49B7-B839-CCB75617E8A7}"/>
    <cellStyle name="Normal 50 2 2" xfId="8543" xr:uid="{EFEFB7E6-136A-4085-890A-ADF60089F316}"/>
    <cellStyle name="Normal 50 2 2 2" xfId="24192" xr:uid="{94FA4931-EAE1-410E-834B-5DEDEE8DFAFA}"/>
    <cellStyle name="Normal 50 3" xfId="8548" xr:uid="{44406050-1451-4778-8C0B-33900D3B4FDB}"/>
    <cellStyle name="Normal 50 3 2" xfId="24195" xr:uid="{2EE342CD-85D7-4840-959F-8B4C204F0549}"/>
    <cellStyle name="Normal 50 4" xfId="8530" xr:uid="{706E0A76-0D49-4E8B-BDA8-735C2875A836}"/>
    <cellStyle name="Normal 50 4 2" xfId="24185" xr:uid="{8DAA8EE4-9254-436B-9398-450EE19A693A}"/>
    <cellStyle name="Normal 51" xfId="692" xr:uid="{04342FEE-2945-44BB-BBA7-D6CDB94CFBE5}"/>
    <cellStyle name="Normal 51 2" xfId="2518" xr:uid="{8C321F2F-B533-4B54-9EB0-FB26F6B9AEAE}"/>
    <cellStyle name="Normal 51 2 2" xfId="11428" xr:uid="{99AC3914-64A1-4012-A38F-EC18CE4D65B2}"/>
    <cellStyle name="Normal 51 3" xfId="11427" xr:uid="{21C3CB47-891B-418B-9178-319DE40B4D10}"/>
    <cellStyle name="Normal 52" xfId="693" xr:uid="{9E2F60A4-2AED-4C57-B8FF-FFA528401669}"/>
    <cellStyle name="Normal 52 10" xfId="12283" xr:uid="{BBCF9451-6A50-41D6-AF9A-D58C28BF24D4}"/>
    <cellStyle name="Normal 52 11" xfId="17628" xr:uid="{6EF76338-150F-400F-9D3C-2B1BF734CCA7}"/>
    <cellStyle name="Normal 52 2" xfId="1021" xr:uid="{AFCEBC3D-5AE5-4F20-82A3-6674AADFEA7C}"/>
    <cellStyle name="Normal 52 2 10" xfId="17937" xr:uid="{E334AE9C-E04F-4B47-8B1D-9014BF8E7830}"/>
    <cellStyle name="Normal 52 2 2" xfId="2393" xr:uid="{7B9D5095-BE5E-4185-B239-D3185F5F3C2D}"/>
    <cellStyle name="Normal 52 2 2 2" xfId="2981" xr:uid="{53C38217-B2B7-4177-A8DA-B3F2E2977D57}"/>
    <cellStyle name="Normal 52 2 2 2 2" xfId="3854" xr:uid="{25F4B279-DEC2-499E-B5C8-7FDD31388D13}"/>
    <cellStyle name="Normal 52 2 2 2 2 2" xfId="5287" xr:uid="{63E5CEE3-209E-4558-BBE7-01B3A75BEE13}"/>
    <cellStyle name="Normal 52 2 2 2 2 2 2" xfId="8223" xr:uid="{8CE69967-7825-46E0-85ED-F79509A32D8C}"/>
    <cellStyle name="Normal 52 2 2 2 2 2 2 2" xfId="23907" xr:uid="{6C64E390-B90F-4A2A-9EA2-3DFD1B253C70}"/>
    <cellStyle name="Normal 52 2 2 2 2 2 3" xfId="16737" xr:uid="{266AA380-5DAD-48F7-8A9A-5304D1974781}"/>
    <cellStyle name="Normal 52 2 2 2 2 2 4" xfId="21000" xr:uid="{E80226FE-A4D4-40E1-B497-9EB67E181F2F}"/>
    <cellStyle name="Normal 52 2 2 2 2 3" xfId="6797" xr:uid="{66D52B74-18FA-4351-A151-664B8E37FBDE}"/>
    <cellStyle name="Normal 52 2 2 2 2 3 2" xfId="22481" xr:uid="{0AAB6EC0-1269-4865-AF11-4083EA145ED9}"/>
    <cellStyle name="Normal 52 2 2 2 2 4" xfId="14092" xr:uid="{BD0B956E-2CF7-4E6B-8B4F-2C574ED86901}"/>
    <cellStyle name="Normal 52 2 2 2 2 5" xfId="19573" xr:uid="{85B7FAB3-42D4-470F-A7AB-195BA6053B24}"/>
    <cellStyle name="Normal 52 2 2 2 3" xfId="4576" xr:uid="{59FB5838-4679-496B-8C4A-EA4DF875ACE2}"/>
    <cellStyle name="Normal 52 2 2 2 3 2" xfId="7512" xr:uid="{1AB7394A-AB63-4FF6-A8F3-7427C84DEA86}"/>
    <cellStyle name="Normal 52 2 2 2 3 2 2" xfId="23196" xr:uid="{D94AA1C0-F68E-4F92-A010-8C8CE81AE92C}"/>
    <cellStyle name="Normal 52 2 2 2 3 3" xfId="16736" xr:uid="{A097DC05-0680-4B29-A4DF-415C263E1EFF}"/>
    <cellStyle name="Normal 52 2 2 2 3 4" xfId="20289" xr:uid="{D6581FDE-1E47-46E6-8319-54659C9DF2D6}"/>
    <cellStyle name="Normal 52 2 2 2 4" xfId="6086" xr:uid="{6AA02D93-C955-41E2-8A6B-78D2988999FF}"/>
    <cellStyle name="Normal 52 2 2 2 4 2" xfId="21770" xr:uid="{14969D48-3DF7-45FB-A6CB-13FCC26C20BF}"/>
    <cellStyle name="Normal 52 2 2 2 5" xfId="14091" xr:uid="{C5290EC1-3B22-4FFB-B4D2-47D6C55464B8}"/>
    <cellStyle name="Normal 52 2 2 2 6" xfId="18835" xr:uid="{88BEEEC0-E839-4E8C-8A58-4005CA2C0801}"/>
    <cellStyle name="Normal 52 2 2 3" xfId="3559" xr:uid="{673395F4-5713-45D5-AECD-F46E764E23F3}"/>
    <cellStyle name="Normal 52 2 2 3 2" xfId="4994" xr:uid="{1798410E-53F1-4C99-8818-AAC96A225EC8}"/>
    <cellStyle name="Normal 52 2 2 3 2 2" xfId="7930" xr:uid="{9773C9BC-72E9-41A7-B8ED-97D261CE36BD}"/>
    <cellStyle name="Normal 52 2 2 3 2 2 2" xfId="23614" xr:uid="{E6BBA4CC-23F3-4C22-9C92-F429DEE15B5E}"/>
    <cellStyle name="Normal 52 2 2 3 2 3" xfId="16738" xr:uid="{FE2960D6-9E9D-4B04-848C-E275432128F5}"/>
    <cellStyle name="Normal 52 2 2 3 2 4" xfId="20707" xr:uid="{E07FB8AB-2E94-4F3D-ABC9-FA46BAC25396}"/>
    <cellStyle name="Normal 52 2 2 3 3" xfId="6504" xr:uid="{42342C87-62A3-4F18-BA46-18064970503B}"/>
    <cellStyle name="Normal 52 2 2 3 3 2" xfId="22188" xr:uid="{40286BF6-32D5-46D7-A014-D0FF2B08FB5F}"/>
    <cellStyle name="Normal 52 2 2 3 4" xfId="14093" xr:uid="{0DDC0FC6-E30F-4F55-BECE-1489C555E090}"/>
    <cellStyle name="Normal 52 2 2 3 5" xfId="19280" xr:uid="{1E4E2C04-AA63-48EA-8B37-427775676E10}"/>
    <cellStyle name="Normal 52 2 2 4" xfId="4283" xr:uid="{6F0A7953-45CD-4671-9292-D947AD84A50B}"/>
    <cellStyle name="Normal 52 2 2 4 2" xfId="7219" xr:uid="{D6C14867-4774-417B-9AA9-356BE340DCA8}"/>
    <cellStyle name="Normal 52 2 2 4 2 2" xfId="22903" xr:uid="{C8053C0F-A870-45A5-BFA6-EA59417D2224}"/>
    <cellStyle name="Normal 52 2 2 4 3" xfId="16735" xr:uid="{115564AF-B3C5-40D6-8F0A-6708FA7B7BA0}"/>
    <cellStyle name="Normal 52 2 2 4 4" xfId="19996" xr:uid="{10F72438-8EE0-462C-AFC3-F8491BA54ABA}"/>
    <cellStyle name="Normal 52 2 2 5" xfId="5793" xr:uid="{E0C550ED-2F8B-49E3-97AB-B87F2978C29B}"/>
    <cellStyle name="Normal 52 2 2 5 2" xfId="21477" xr:uid="{B4A0B59C-38F4-4C57-B234-785D61EB5693}"/>
    <cellStyle name="Normal 52 2 2 6" xfId="14090" xr:uid="{4FD23E76-48BF-4DE7-AEB6-01EB19B324ED}"/>
    <cellStyle name="Normal 52 2 2 7" xfId="18472" xr:uid="{F0B281C9-627F-4CB8-A33A-4C4F8C76FD6E}"/>
    <cellStyle name="Normal 52 2 3" xfId="2856" xr:uid="{284C0A5D-60D5-4DE3-A072-379712FD9E69}"/>
    <cellStyle name="Normal 52 2 3 2" xfId="3729" xr:uid="{9FC7AAF8-5814-4820-92E7-297A27D3AD55}"/>
    <cellStyle name="Normal 52 2 3 2 2" xfId="5162" xr:uid="{2475C1F2-7626-4BC2-84EE-2DA3E38B313C}"/>
    <cellStyle name="Normal 52 2 3 2 2 2" xfId="8098" xr:uid="{2BE53312-D8C3-4018-8741-8803FBB06165}"/>
    <cellStyle name="Normal 52 2 3 2 2 2 2" xfId="23782" xr:uid="{52D7C495-AC5A-40EB-8879-1C4DCA554554}"/>
    <cellStyle name="Normal 52 2 3 2 2 3" xfId="16740" xr:uid="{D187D7EE-108C-46B2-AC94-FD966360040E}"/>
    <cellStyle name="Normal 52 2 3 2 2 4" xfId="20875" xr:uid="{747B7740-D10F-4FD6-8743-33F5151B0B1B}"/>
    <cellStyle name="Normal 52 2 3 2 3" xfId="6672" xr:uid="{B4197B8A-C213-4CA9-B233-AAFFFEB529FC}"/>
    <cellStyle name="Normal 52 2 3 2 3 2" xfId="22356" xr:uid="{B5985AEE-75DE-4C95-BDFD-32C7EDD51FE0}"/>
    <cellStyle name="Normal 52 2 3 2 4" xfId="14095" xr:uid="{A1C5466A-7B86-47A3-B303-1F1FCB5A1CC6}"/>
    <cellStyle name="Normal 52 2 3 2 5" xfId="19448" xr:uid="{27063109-9A1A-4B1C-9D7B-22BA28304855}"/>
    <cellStyle name="Normal 52 2 3 3" xfId="4451" xr:uid="{2654FF94-154F-448D-813D-BBF214BC2F91}"/>
    <cellStyle name="Normal 52 2 3 3 2" xfId="7387" xr:uid="{FF85F4D4-4916-498C-84D8-F72E65D08978}"/>
    <cellStyle name="Normal 52 2 3 3 2 2" xfId="23071" xr:uid="{EBCC3DDC-C72B-4CAC-A7AA-270B3196A314}"/>
    <cellStyle name="Normal 52 2 3 3 3" xfId="16739" xr:uid="{237B41EF-B6C9-4FDD-A40D-6F78290661D1}"/>
    <cellStyle name="Normal 52 2 3 3 4" xfId="20164" xr:uid="{13B90520-ACCD-45FD-A898-989332ED00D8}"/>
    <cellStyle name="Normal 52 2 3 4" xfId="5961" xr:uid="{9F81A7ED-38D1-411D-9976-8A3B12D536AD}"/>
    <cellStyle name="Normal 52 2 3 4 2" xfId="21645" xr:uid="{3667087E-044B-4083-BE2F-7D595531CC43}"/>
    <cellStyle name="Normal 52 2 3 5" xfId="14094" xr:uid="{3EC54BC7-082E-48FD-B264-A1D211E1AADA}"/>
    <cellStyle name="Normal 52 2 3 6" xfId="18710" xr:uid="{DB9ACD9C-65A1-4C4E-BA35-0979CAC195B9}"/>
    <cellStyle name="Normal 52 2 4" xfId="3434" xr:uid="{EFF386F0-1E5E-431F-B4F6-0FBE443BE4B1}"/>
    <cellStyle name="Normal 52 2 4 2" xfId="4869" xr:uid="{E26AC546-D11C-4A3F-A5EC-80E12F165467}"/>
    <cellStyle name="Normal 52 2 4 2 2" xfId="7805" xr:uid="{9629CCA3-177F-45DE-A6A6-8CCB7EAE1BCF}"/>
    <cellStyle name="Normal 52 2 4 2 2 2" xfId="23489" xr:uid="{AB932E6B-5A9B-4DC1-B9F8-B59A4668B9D6}"/>
    <cellStyle name="Normal 52 2 4 2 3" xfId="16741" xr:uid="{D055DC0C-6B76-4AFC-9C11-32FA24D6D750}"/>
    <cellStyle name="Normal 52 2 4 2 4" xfId="20582" xr:uid="{99EBB7AA-4CFB-4EAF-AC7B-081E11B8B82C}"/>
    <cellStyle name="Normal 52 2 4 3" xfId="6379" xr:uid="{B4032F17-3B61-49C5-953F-BC4333711DAB}"/>
    <cellStyle name="Normal 52 2 4 3 2" xfId="22063" xr:uid="{C29BE762-3F3B-4AD5-844C-B1B028301749}"/>
    <cellStyle name="Normal 52 2 4 4" xfId="14096" xr:uid="{5C8427BB-D506-4882-923A-534616E05FAB}"/>
    <cellStyle name="Normal 52 2 4 5" xfId="19155" xr:uid="{CBA5CD5C-B1DE-41EE-9DC5-1200CBA3D836}"/>
    <cellStyle name="Normal 52 2 5" xfId="4158" xr:uid="{AC9AE9B5-B8BA-4956-933B-1C7B874E3A48}"/>
    <cellStyle name="Normal 52 2 5 2" xfId="7094" xr:uid="{9A1A0EB1-5074-49B1-B9C2-2869A920F6A2}"/>
    <cellStyle name="Normal 52 2 5 2 2" xfId="22778" xr:uid="{15D59DF6-F6AF-4296-B0BB-1000A85F427F}"/>
    <cellStyle name="Normal 52 2 5 3" xfId="16734" xr:uid="{B560BCAC-A258-4638-9B0F-D6F79B0E1FFB}"/>
    <cellStyle name="Normal 52 2 5 4" xfId="19871" xr:uid="{503E7511-CFAC-4426-B949-C957D36DCEBD}"/>
    <cellStyle name="Normal 52 2 6" xfId="5668" xr:uid="{D91A9F36-E836-4553-B677-A380579A9B8E}"/>
    <cellStyle name="Normal 52 2 6 2" xfId="21352" xr:uid="{4CB1DC2D-8838-4280-8165-4FAF1772859F}"/>
    <cellStyle name="Normal 52 2 7" xfId="11430" xr:uid="{10C9F3C3-8888-4B5E-8540-B49A4DA5A11B}"/>
    <cellStyle name="Normal 52 2 7 2" xfId="24819" xr:uid="{989CB99E-8A30-40F4-88CB-C572CEF344D2}"/>
    <cellStyle name="Normal 52 2 8" xfId="2253" xr:uid="{CFFD40E5-280F-4D91-B809-DC1E2805CEB4}"/>
    <cellStyle name="Normal 52 2 8 2" xfId="18344" xr:uid="{154D6E73-8A48-4DA0-BB02-353DA4B448DA}"/>
    <cellStyle name="Normal 52 2 9" xfId="14089" xr:uid="{BCD5D262-0449-408A-89D8-C150B978378B}"/>
    <cellStyle name="Normal 52 3" xfId="2345" xr:uid="{210FF8B2-AEF1-4A3F-9994-18A6002AC36F}"/>
    <cellStyle name="Normal 52 3 2" xfId="2935" xr:uid="{43D6F4A3-72E8-499D-AE3B-23A5A12E89BF}"/>
    <cellStyle name="Normal 52 3 2 2" xfId="3808" xr:uid="{209DA120-5F76-408A-9C5A-9DE63ACC9B2F}"/>
    <cellStyle name="Normal 52 3 2 2 2" xfId="5241" xr:uid="{3FAECAE6-CE2A-4DD2-8950-32C9E6E9EACD}"/>
    <cellStyle name="Normal 52 3 2 2 2 2" xfId="8177" xr:uid="{18286953-BE68-489D-993B-521905A7CF8B}"/>
    <cellStyle name="Normal 52 3 2 2 2 2 2" xfId="23861" xr:uid="{EAFBC143-C43C-4645-8DF8-EF1E81131B7E}"/>
    <cellStyle name="Normal 52 3 2 2 2 3" xfId="16744" xr:uid="{DD56AEF7-27D1-430F-8A31-DB314DA4A8DB}"/>
    <cellStyle name="Normal 52 3 2 2 2 4" xfId="20954" xr:uid="{2E661D3C-91CD-4883-9E6B-7C5B90500AFA}"/>
    <cellStyle name="Normal 52 3 2 2 3" xfId="6751" xr:uid="{4CEEBC0C-0781-4687-8F2D-F072AFC88197}"/>
    <cellStyle name="Normal 52 3 2 2 3 2" xfId="22435" xr:uid="{A150B2B4-DF37-435E-8A3A-78738058717C}"/>
    <cellStyle name="Normal 52 3 2 2 4" xfId="14099" xr:uid="{97F649D3-C1B2-4097-882D-F6A9A867234B}"/>
    <cellStyle name="Normal 52 3 2 2 5" xfId="19527" xr:uid="{9761B580-C9E1-43CF-B145-A20517A1E572}"/>
    <cellStyle name="Normal 52 3 2 3" xfId="4530" xr:uid="{8CA12EC6-6BB8-42F1-89D0-297F0C0D4BE8}"/>
    <cellStyle name="Normal 52 3 2 3 2" xfId="7466" xr:uid="{2ADA238A-6D51-4154-80D9-65CC2BAD4C57}"/>
    <cellStyle name="Normal 52 3 2 3 2 2" xfId="23150" xr:uid="{B31B5A3E-752C-471D-BAD8-961EE9F1BF8C}"/>
    <cellStyle name="Normal 52 3 2 3 3" xfId="16743" xr:uid="{BCD635D7-9322-406A-818A-218E5C002829}"/>
    <cellStyle name="Normal 52 3 2 3 4" xfId="20243" xr:uid="{F009C9B2-B74A-4145-87F1-ADFB9F69C3B5}"/>
    <cellStyle name="Normal 52 3 2 4" xfId="6040" xr:uid="{998C95E8-C4DB-4020-A39B-B45AE2D9E5C9}"/>
    <cellStyle name="Normal 52 3 2 4 2" xfId="21724" xr:uid="{6EBB87EB-B5F2-477C-B113-1550C1927C7B}"/>
    <cellStyle name="Normal 52 3 2 5" xfId="14098" xr:uid="{7F959B29-43E8-4297-ACCA-EB25AEA4BC55}"/>
    <cellStyle name="Normal 52 3 2 6" xfId="18789" xr:uid="{8D289427-B58D-4B63-AB02-0691D6D66C30}"/>
    <cellStyle name="Normal 52 3 3" xfId="3513" xr:uid="{5A754012-2F51-40C4-9628-902366D5B60A}"/>
    <cellStyle name="Normal 52 3 3 2" xfId="4948" xr:uid="{D63DA6FC-6EC9-4A72-A5C5-BF3101D8FD26}"/>
    <cellStyle name="Normal 52 3 3 2 2" xfId="7884" xr:uid="{5A950B4C-EAC5-43FF-AC5A-33F4B3CB24E2}"/>
    <cellStyle name="Normal 52 3 3 2 2 2" xfId="23568" xr:uid="{6B566E3A-C776-4F96-8A9A-4BCFEF183B72}"/>
    <cellStyle name="Normal 52 3 3 2 3" xfId="16745" xr:uid="{C363079E-C7C8-4291-A0AF-74C590F905B7}"/>
    <cellStyle name="Normal 52 3 3 2 4" xfId="20661" xr:uid="{AF03AD82-2F22-425E-AF89-BBADFA1CE62B}"/>
    <cellStyle name="Normal 52 3 3 3" xfId="6458" xr:uid="{43936962-89F1-4B70-8225-63F119040F72}"/>
    <cellStyle name="Normal 52 3 3 3 2" xfId="22142" xr:uid="{FF45EF2E-BAA8-4E1D-9C5F-412F3D86751D}"/>
    <cellStyle name="Normal 52 3 3 4" xfId="14100" xr:uid="{1B0E3ACD-D79E-4FA1-8A30-6E431A8E510A}"/>
    <cellStyle name="Normal 52 3 3 5" xfId="19234" xr:uid="{F9BE777C-CD76-4988-B30B-5AFAE9CE3387}"/>
    <cellStyle name="Normal 52 3 4" xfId="4237" xr:uid="{B7402484-3A77-4474-B161-734E2136877C}"/>
    <cellStyle name="Normal 52 3 4 2" xfId="7173" xr:uid="{EFA8405A-1598-430D-9BFC-E2D3D16E5914}"/>
    <cellStyle name="Normal 52 3 4 2 2" xfId="22857" xr:uid="{5BA6E4EC-A296-4DD0-80E9-2D98A980B4A1}"/>
    <cellStyle name="Normal 52 3 4 3" xfId="16742" xr:uid="{4626BFF4-3522-4D43-8B8D-5D59BF46E231}"/>
    <cellStyle name="Normal 52 3 4 4" xfId="19950" xr:uid="{858C10FC-B980-422B-A4C3-AF7905A1841D}"/>
    <cellStyle name="Normal 52 3 5" xfId="5747" xr:uid="{9EEE0FB6-35C1-4DFA-9DD9-018BB46B1173}"/>
    <cellStyle name="Normal 52 3 5 2" xfId="21431" xr:uid="{7C0E6E97-B31D-4A91-A883-C94A1D4F5F51}"/>
    <cellStyle name="Normal 52 3 6" xfId="14097" xr:uid="{36ABC756-5C47-4195-AB80-5B33B6A89AE8}"/>
    <cellStyle name="Normal 52 3 7" xfId="18426" xr:uid="{9513A73D-CE15-4D29-85D9-E6C8E0267DEC}"/>
    <cellStyle name="Normal 52 4" xfId="2776" xr:uid="{FFB7F558-5D5D-48CA-BE61-F155596EA67D}"/>
    <cellStyle name="Normal 52 4 2" xfId="3665" xr:uid="{6ABA2983-E70A-4D7A-8726-A550E03FC741}"/>
    <cellStyle name="Normal 52 4 2 2" xfId="5098" xr:uid="{69146B73-F827-4270-9B94-11EFBBC9933C}"/>
    <cellStyle name="Normal 52 4 2 2 2" xfId="8034" xr:uid="{77C5EE80-C00E-4339-8B75-733379AA9A0D}"/>
    <cellStyle name="Normal 52 4 2 2 2 2" xfId="23718" xr:uid="{DB3ED502-36EA-4767-8BA4-1CCD39021C40}"/>
    <cellStyle name="Normal 52 4 2 2 3" xfId="16747" xr:uid="{0AF827E3-6EE9-43F2-B650-CA18A16C2242}"/>
    <cellStyle name="Normal 52 4 2 2 4" xfId="20811" xr:uid="{A8681D09-CB85-46BC-8557-D81E707E85C7}"/>
    <cellStyle name="Normal 52 4 2 3" xfId="6608" xr:uid="{936943FF-51E5-459B-AE3F-CAC5400BF73F}"/>
    <cellStyle name="Normal 52 4 2 3 2" xfId="22292" xr:uid="{9B7B1571-00A9-45AA-ABD6-7C0F9C4ACC9E}"/>
    <cellStyle name="Normal 52 4 2 4" xfId="14102" xr:uid="{28A8FCC0-52F0-487A-8A4F-4D321FFBBF49}"/>
    <cellStyle name="Normal 52 4 2 5" xfId="19384" xr:uid="{47FDDB0D-CCFC-4501-8614-2D52774BA77F}"/>
    <cellStyle name="Normal 52 4 3" xfId="4387" xr:uid="{16086588-391B-42BC-AB41-E2463FD6976C}"/>
    <cellStyle name="Normal 52 4 3 2" xfId="7323" xr:uid="{BB6D6FFE-0B10-4149-93D0-B8D834BDB457}"/>
    <cellStyle name="Normal 52 4 3 2 2" xfId="23007" xr:uid="{0E49AB82-75EB-44E9-8667-BA2AC68CD924}"/>
    <cellStyle name="Normal 52 4 3 3" xfId="16746" xr:uid="{985D395A-E6A1-498D-8CFB-B15E54FF7F19}"/>
    <cellStyle name="Normal 52 4 3 4" xfId="20100" xr:uid="{868E80B0-E39E-4A92-BE84-AD649C6122CA}"/>
    <cellStyle name="Normal 52 4 4" xfId="5897" xr:uid="{44962349-4553-4366-BE87-2D95AB03783B}"/>
    <cellStyle name="Normal 52 4 4 2" xfId="21581" xr:uid="{9B812B1F-F80D-4736-B1DE-E13062C54A18}"/>
    <cellStyle name="Normal 52 4 5" xfId="14101" xr:uid="{9316354D-38EF-481F-9B9B-623E24EA742F}"/>
    <cellStyle name="Normal 52 4 6" xfId="18643" xr:uid="{53B0EBF5-AAE8-4D25-AAAC-6383DC404462}"/>
    <cellStyle name="Normal 52 5" xfId="3356" xr:uid="{8741409C-2C13-431F-8545-16C1A8BC6318}"/>
    <cellStyle name="Normal 52 5 2" xfId="4791" xr:uid="{D0B90EB9-8C5D-47DB-8F14-87205FF8FEDE}"/>
    <cellStyle name="Normal 52 5 2 2" xfId="7727" xr:uid="{F0A5FC99-31C1-4402-83D1-F7401AB52C45}"/>
    <cellStyle name="Normal 52 5 2 2 2" xfId="23411" xr:uid="{8435D3A0-3C89-4BCC-9958-8C3D8C24ECDD}"/>
    <cellStyle name="Normal 52 5 2 3" xfId="16748" xr:uid="{E0C938AE-D264-433A-9B79-F9EB3FA7934E}"/>
    <cellStyle name="Normal 52 5 2 4" xfId="20504" xr:uid="{EAC64E6A-3083-47DC-B87B-A44B9538413A}"/>
    <cellStyle name="Normal 52 5 3" xfId="6301" xr:uid="{B21F17D7-3206-48F5-875A-1C9E351C7EDF}"/>
    <cellStyle name="Normal 52 5 3 2" xfId="21985" xr:uid="{E8F5D6BF-72A6-40CD-BB22-4864B560A4C5}"/>
    <cellStyle name="Normal 52 5 4" xfId="14103" xr:uid="{60762745-5946-4695-9F11-C5C39685306D}"/>
    <cellStyle name="Normal 52 5 5" xfId="19077" xr:uid="{D4D87AB9-523E-450C-9E79-0FCCB7E3FFFF}"/>
    <cellStyle name="Normal 52 6" xfId="4080" xr:uid="{F0A95999-CCAC-46DB-BE5C-09E759EB79F9}"/>
    <cellStyle name="Normal 52 6 2" xfId="7016" xr:uid="{29789F82-5345-44B9-BB9C-AD99FB127596}"/>
    <cellStyle name="Normal 52 6 2 2" xfId="22700" xr:uid="{75EA8D68-F5AB-4402-BCF2-19E78BF1D060}"/>
    <cellStyle name="Normal 52 6 3" xfId="14940" xr:uid="{5998DB67-1BF2-44A2-880C-E619BC257706}"/>
    <cellStyle name="Normal 52 6 4" xfId="19793" xr:uid="{2B612680-8D65-4361-80AA-2D0EF61756EE}"/>
    <cellStyle name="Normal 52 7" xfId="5590" xr:uid="{7B5E6224-A003-424F-800B-CC717BD4A144}"/>
    <cellStyle name="Normal 52 7 2" xfId="21274" xr:uid="{286AB4CF-0824-4E33-9B9D-143A87B908DE}"/>
    <cellStyle name="Normal 52 8" xfId="11429" xr:uid="{8CAB7B91-33A8-47A8-B023-1B4882E0821B}"/>
    <cellStyle name="Normal 52 8 2" xfId="24818" xr:uid="{26C5E15F-08DB-4E56-9ADC-63333C1531FA}"/>
    <cellStyle name="Normal 52 9" xfId="2119" xr:uid="{31F0FBFB-CFA5-4799-A4AB-747FB6ADBC4C}"/>
    <cellStyle name="Normal 52 9 2" xfId="18252" xr:uid="{002785E4-1908-4EBA-945A-A02692231145}"/>
    <cellStyle name="Normal 53" xfId="576" xr:uid="{D9B4D5E1-3EB0-4B6A-B08F-38CFAD942490}"/>
    <cellStyle name="Normal 53 2" xfId="977" xr:uid="{50CF9273-2A3D-4C32-9BE5-B0912E02A41F}"/>
    <cellStyle name="Normal 53 2 2" xfId="11431" xr:uid="{0D43F1BB-3AA4-485F-A353-06739A61CBBD}"/>
    <cellStyle name="Normal 53 2 2 2" xfId="14106" xr:uid="{371C4528-9955-411D-B9FE-60C2A884F62E}"/>
    <cellStyle name="Normal 53 2 2 2 2" xfId="14107" xr:uid="{8C9316D2-3666-4695-9927-9DF00F325919}"/>
    <cellStyle name="Normal 53 2 2 2 2 2" xfId="16752" xr:uid="{604ED978-5B9F-4806-A855-F7A559A1342D}"/>
    <cellStyle name="Normal 53 2 2 2 3" xfId="16751" xr:uid="{D3F5D08A-547B-43D2-B7DE-72E9152626DD}"/>
    <cellStyle name="Normal 53 2 2 3" xfId="14108" xr:uid="{54BAC81F-BC6A-472E-96A7-E7C151F33A82}"/>
    <cellStyle name="Normal 53 2 2 3 2" xfId="16753" xr:uid="{52FC3179-5BF5-4886-A058-C927D4CD744D}"/>
    <cellStyle name="Normal 53 2 2 4" xfId="16750" xr:uid="{AF276D4D-0D32-4895-8416-65864CC5DAEB}"/>
    <cellStyle name="Normal 53 2 2 5" xfId="14105" xr:uid="{7A57D79C-2A54-4D99-B9C1-A08D3B446028}"/>
    <cellStyle name="Normal 53 2 3" xfId="2543" xr:uid="{A83C0FCE-20F6-4222-9BD3-9D1FB3EEC52D}"/>
    <cellStyle name="Normal 53 2 3 2" xfId="14110" xr:uid="{43D92D3F-1E00-4600-8CE4-2081BA9FEFBC}"/>
    <cellStyle name="Normal 53 2 3 2 2" xfId="16755" xr:uid="{4A38A1A6-FFCE-418F-BE11-AFE24FD74D29}"/>
    <cellStyle name="Normal 53 2 3 3" xfId="16754" xr:uid="{E0CD52A5-5358-4CD0-96BE-8BF3AB6B768F}"/>
    <cellStyle name="Normal 53 2 3 4" xfId="14109" xr:uid="{10B260A1-0608-477E-A6E1-00E99CD580E3}"/>
    <cellStyle name="Normal 53 2 4" xfId="14111" xr:uid="{96334584-8FE5-4742-8E22-AE0404BD22F0}"/>
    <cellStyle name="Normal 53 2 4 2" xfId="16756" xr:uid="{CEAD7060-CF75-48DD-9ABA-5AAFF292E7AE}"/>
    <cellStyle name="Normal 53 2 5" xfId="16749" xr:uid="{3E96E773-24C6-4577-9536-782B2E536CAF}"/>
    <cellStyle name="Normal 53 2 6" xfId="14104" xr:uid="{137463EB-0F89-4A18-B55B-1D8A334F528F}"/>
    <cellStyle name="Normal 53 2 7" xfId="17893" xr:uid="{E853DEBF-82E8-48CD-BDED-6BEAC99DA52B}"/>
    <cellStyle name="Normal 53 3" xfId="8528" xr:uid="{95E24BBD-7432-4591-A6EC-6812BF9B7772}"/>
    <cellStyle name="Normal 53 3 2" xfId="14113" xr:uid="{59136091-8CF5-4922-86C2-ABBD2CA7AA30}"/>
    <cellStyle name="Normal 53 3 2 2" xfId="14114" xr:uid="{ED75B035-A811-41B2-BB4F-9F48BA5306B6}"/>
    <cellStyle name="Normal 53 3 2 2 2" xfId="16759" xr:uid="{D7538507-A139-4E01-9CC9-C98FB6987B42}"/>
    <cellStyle name="Normal 53 3 2 3" xfId="16758" xr:uid="{194B7F9E-C830-4F1D-AB93-07163240AE06}"/>
    <cellStyle name="Normal 53 3 3" xfId="14115" xr:uid="{37246062-F884-4B5A-B48A-11751223DF29}"/>
    <cellStyle name="Normal 53 3 3 2" xfId="16760" xr:uid="{954F3C5C-C799-4D4E-9A1F-E8263B5E57CB}"/>
    <cellStyle name="Normal 53 3 4" xfId="16757" xr:uid="{4EB42878-8B90-4F56-B450-5CF534F1EE89}"/>
    <cellStyle name="Normal 53 3 5" xfId="14112" xr:uid="{D9731765-1357-4581-B6D0-DFC8C7279B9A}"/>
    <cellStyle name="Normal 53 4" xfId="2132" xr:uid="{F9340268-FA46-48B0-A6CD-924CD6993B1A}"/>
    <cellStyle name="Normal 53 4 2" xfId="14117" xr:uid="{CFCFF818-58F2-4C73-BF3E-F7A6DE3737EF}"/>
    <cellStyle name="Normal 53 4 2 2" xfId="16762" xr:uid="{D2CEB2FE-6401-4657-8857-B150ECA14DE9}"/>
    <cellStyle name="Normal 53 4 3" xfId="16761" xr:uid="{98D38578-7978-4C13-A0B4-46653CD2857A}"/>
    <cellStyle name="Normal 53 4 4" xfId="14116" xr:uid="{13424643-00D5-4C00-A78C-AA5CF440DCF7}"/>
    <cellStyle name="Normal 53 5" xfId="14118" xr:uid="{CE47AC53-3578-44D9-ADD3-D9E292419CF8}"/>
    <cellStyle name="Normal 53 5 2" xfId="16763" xr:uid="{B6B9D45F-AFA3-48E7-AF22-B973CF2E1A0E}"/>
    <cellStyle name="Normal 53 6" xfId="14891" xr:uid="{437CA26B-8363-4E00-B5B3-8DC3FA0CED3D}"/>
    <cellStyle name="Normal 53 7" xfId="12244" xr:uid="{C7F2429A-FE1D-4A45-AF15-2E76EF5D6A21}"/>
    <cellStyle name="Normal 53 8" xfId="17585" xr:uid="{CC245403-0867-485B-8B11-D056CBD29EF3}"/>
    <cellStyle name="Normal 54" xfId="694" xr:uid="{B8BAF4D3-28F4-4022-9801-FF7034905ACC}"/>
    <cellStyle name="Normal 54 10" xfId="12284" xr:uid="{1AFB754C-D1B2-44C3-84F4-72A2D86D0FC2}"/>
    <cellStyle name="Normal 54 11" xfId="17629" xr:uid="{C551E587-D332-4C36-9CA6-817550D2313A}"/>
    <cellStyle name="Normal 54 2" xfId="1022" xr:uid="{9F88918E-E336-45D6-BB20-5C600F644DDA}"/>
    <cellStyle name="Normal 54 2 10" xfId="17938" xr:uid="{92FE170E-4CD0-4B7A-B4CD-21FB140DF057}"/>
    <cellStyle name="Normal 54 2 2" xfId="2394" xr:uid="{D01547C8-33CC-49F8-BEC6-2A6CFCA68304}"/>
    <cellStyle name="Normal 54 2 2 2" xfId="2982" xr:uid="{68593FA6-8A5C-42F1-AE33-6B7F666E1B95}"/>
    <cellStyle name="Normal 54 2 2 2 2" xfId="3855" xr:uid="{8775DECB-9438-4076-A8C9-7CDBF4A1B654}"/>
    <cellStyle name="Normal 54 2 2 2 2 2" xfId="5288" xr:uid="{3FF66480-4737-4918-B43B-09A98B88C142}"/>
    <cellStyle name="Normal 54 2 2 2 2 2 2" xfId="8224" xr:uid="{645F5814-9F46-48DB-8D1D-A984E56B8A24}"/>
    <cellStyle name="Normal 54 2 2 2 2 2 2 2" xfId="23908" xr:uid="{91D67BDD-92DB-42EA-B10F-CFC153CEF3A4}"/>
    <cellStyle name="Normal 54 2 2 2 2 2 3" xfId="16767" xr:uid="{1863FA30-841D-4209-9339-47064332E261}"/>
    <cellStyle name="Normal 54 2 2 2 2 2 4" xfId="21001" xr:uid="{2A4CC154-4CF7-4DD4-B371-1D66C512BC5D}"/>
    <cellStyle name="Normal 54 2 2 2 2 3" xfId="6798" xr:uid="{2D05BB0C-CB29-4F8B-BA07-79D16F16D6A7}"/>
    <cellStyle name="Normal 54 2 2 2 2 3 2" xfId="22482" xr:uid="{D3FD846E-EB12-40C3-B33B-E7AC2681192B}"/>
    <cellStyle name="Normal 54 2 2 2 2 4" xfId="14122" xr:uid="{7776457C-0CE0-4E26-A9CC-02E0C146EC82}"/>
    <cellStyle name="Normal 54 2 2 2 2 5" xfId="19574" xr:uid="{E0206BE2-1E16-4D85-B3E5-B3A62D474049}"/>
    <cellStyle name="Normal 54 2 2 2 3" xfId="4577" xr:uid="{25E7C7D8-66B9-4A84-8571-D4A87067AA98}"/>
    <cellStyle name="Normal 54 2 2 2 3 2" xfId="7513" xr:uid="{84CC97A9-4BBB-4A0E-806B-175474DB0B99}"/>
    <cellStyle name="Normal 54 2 2 2 3 2 2" xfId="23197" xr:uid="{06BAD33E-2DB2-452F-8359-F0611B197748}"/>
    <cellStyle name="Normal 54 2 2 2 3 3" xfId="16766" xr:uid="{D270A21C-1AC5-4E25-9FEE-D0015B3F9C36}"/>
    <cellStyle name="Normal 54 2 2 2 3 4" xfId="20290" xr:uid="{D28448D6-74F7-4E0E-9068-457AA83AB8C0}"/>
    <cellStyle name="Normal 54 2 2 2 4" xfId="6087" xr:uid="{690B59A9-EA3E-4F07-9166-8B6B47FF46F3}"/>
    <cellStyle name="Normal 54 2 2 2 4 2" xfId="21771" xr:uid="{49EDFC5E-D68B-47DD-A69F-34E3A5035558}"/>
    <cellStyle name="Normal 54 2 2 2 5" xfId="14121" xr:uid="{1C10C69C-DE87-4CDD-800F-A429315F70BE}"/>
    <cellStyle name="Normal 54 2 2 2 6" xfId="18836" xr:uid="{DC0DAE0A-32D7-43E2-B5BF-02BC0194BAB1}"/>
    <cellStyle name="Normal 54 2 2 3" xfId="3560" xr:uid="{F84BC2F8-E29F-4ED3-BAD7-FAF528268A12}"/>
    <cellStyle name="Normal 54 2 2 3 2" xfId="4995" xr:uid="{375157E6-00E3-4D9A-BD37-99DA320FB96B}"/>
    <cellStyle name="Normal 54 2 2 3 2 2" xfId="7931" xr:uid="{6875B1F8-F611-4B4E-B213-C2CCDF1E3699}"/>
    <cellStyle name="Normal 54 2 2 3 2 2 2" xfId="23615" xr:uid="{EF5E088A-AE50-4D00-BE08-985190E5B7E4}"/>
    <cellStyle name="Normal 54 2 2 3 2 3" xfId="16768" xr:uid="{3AD1F74A-163E-4E04-8407-042DB1798F52}"/>
    <cellStyle name="Normal 54 2 2 3 2 4" xfId="20708" xr:uid="{17989BA2-E0EB-4759-9C6E-78258A353AC5}"/>
    <cellStyle name="Normal 54 2 2 3 3" xfId="6505" xr:uid="{62B8D0AA-B8EE-440C-9E1C-A1A549679AAF}"/>
    <cellStyle name="Normal 54 2 2 3 3 2" xfId="22189" xr:uid="{A3429066-3DE4-4995-9134-D1A5BC502657}"/>
    <cellStyle name="Normal 54 2 2 3 4" xfId="14123" xr:uid="{D20BAF7F-4D21-4340-A34C-7521D6E7DCE3}"/>
    <cellStyle name="Normal 54 2 2 3 5" xfId="19281" xr:uid="{77505B1A-7905-46E8-9D83-A4F8391B22F1}"/>
    <cellStyle name="Normal 54 2 2 4" xfId="4284" xr:uid="{327CB570-8889-4C13-80D3-BA6EDF3178E7}"/>
    <cellStyle name="Normal 54 2 2 4 2" xfId="7220" xr:uid="{A8ECC008-5995-4D28-AAD3-E31C634BCC17}"/>
    <cellStyle name="Normal 54 2 2 4 2 2" xfId="22904" xr:uid="{4A2C01CC-1576-4452-A8DE-1A0F34D4985D}"/>
    <cellStyle name="Normal 54 2 2 4 3" xfId="16765" xr:uid="{0655BB49-9D3E-405C-9667-ADE7C095BF4A}"/>
    <cellStyle name="Normal 54 2 2 4 4" xfId="19997" xr:uid="{B157A7C2-9E9E-412D-84E3-F707E8C9BE45}"/>
    <cellStyle name="Normal 54 2 2 5" xfId="5794" xr:uid="{32D0D129-BB80-48E5-A5FA-5081E231CEA6}"/>
    <cellStyle name="Normal 54 2 2 5 2" xfId="21478" xr:uid="{8133B6CE-B9DF-4389-825E-35047F68AD8A}"/>
    <cellStyle name="Normal 54 2 2 6" xfId="14120" xr:uid="{0BE001AA-02B6-4300-AE54-E8E5603BF0CC}"/>
    <cellStyle name="Normal 54 2 2 7" xfId="18473" xr:uid="{BA41372A-2802-4EAA-8968-7519E027B92B}"/>
    <cellStyle name="Normal 54 2 3" xfId="2857" xr:uid="{318B4F6F-BA21-423E-B1C4-C40DC65665F9}"/>
    <cellStyle name="Normal 54 2 3 2" xfId="3730" xr:uid="{855F9B5E-7783-4913-9799-4C1CDDC22C4E}"/>
    <cellStyle name="Normal 54 2 3 2 2" xfId="5163" xr:uid="{940B9819-5F37-491E-8678-4450986E095B}"/>
    <cellStyle name="Normal 54 2 3 2 2 2" xfId="8099" xr:uid="{EEE7DEDF-2BE7-489B-980A-77F1B3A342AE}"/>
    <cellStyle name="Normal 54 2 3 2 2 2 2" xfId="23783" xr:uid="{0C21A1A7-00A1-4E44-AABA-DB077422D7BB}"/>
    <cellStyle name="Normal 54 2 3 2 2 3" xfId="16770" xr:uid="{E6D8B5B1-E57E-4194-AED3-4EB639C38A58}"/>
    <cellStyle name="Normal 54 2 3 2 2 4" xfId="20876" xr:uid="{F8BE49E6-C22B-44B0-B2F4-5A8D1FC18C5B}"/>
    <cellStyle name="Normal 54 2 3 2 3" xfId="6673" xr:uid="{C964360A-8698-4EAA-A651-A134B027FA8F}"/>
    <cellStyle name="Normal 54 2 3 2 3 2" xfId="22357" xr:uid="{6E549162-C8CE-4EC9-A884-AE4E20DF0E97}"/>
    <cellStyle name="Normal 54 2 3 2 4" xfId="14125" xr:uid="{AF1CE378-CCF6-4591-A25A-1391A7EBD7A2}"/>
    <cellStyle name="Normal 54 2 3 2 5" xfId="19449" xr:uid="{2A5CF500-9353-4F6B-AAAE-367DD2D26558}"/>
    <cellStyle name="Normal 54 2 3 3" xfId="4452" xr:uid="{FAE23894-B697-49C5-BFDD-A0EFC0033833}"/>
    <cellStyle name="Normal 54 2 3 3 2" xfId="7388" xr:uid="{3CDCDAD4-E16F-45FE-94B7-88D6FD6A6DD4}"/>
    <cellStyle name="Normal 54 2 3 3 2 2" xfId="23072" xr:uid="{60E661DE-8576-452C-88C1-42273218E1FE}"/>
    <cellStyle name="Normal 54 2 3 3 3" xfId="16769" xr:uid="{A47E2FAB-1465-4352-A858-57177A9896C1}"/>
    <cellStyle name="Normal 54 2 3 3 4" xfId="20165" xr:uid="{864724BE-942A-41D5-9360-EEA694C359E8}"/>
    <cellStyle name="Normal 54 2 3 4" xfId="5962" xr:uid="{2580FABE-EE6D-4124-B739-CB1282322435}"/>
    <cellStyle name="Normal 54 2 3 4 2" xfId="21646" xr:uid="{8883891A-E633-4672-9A0B-826ED244AD7A}"/>
    <cellStyle name="Normal 54 2 3 5" xfId="14124" xr:uid="{5749A73B-8B31-4DD4-95FE-535C29A69E7D}"/>
    <cellStyle name="Normal 54 2 3 6" xfId="18711" xr:uid="{4127EA64-DAC0-4C0C-9336-38849BCC1175}"/>
    <cellStyle name="Normal 54 2 4" xfId="3435" xr:uid="{9E58B7A7-BF95-463D-94FF-50126591B1AA}"/>
    <cellStyle name="Normal 54 2 4 2" xfId="4870" xr:uid="{3E07D104-A4BC-42E3-B56A-96E436D485FA}"/>
    <cellStyle name="Normal 54 2 4 2 2" xfId="7806" xr:uid="{F44EC1DB-9241-42B2-9A1B-3D0056094C54}"/>
    <cellStyle name="Normal 54 2 4 2 2 2" xfId="23490" xr:uid="{711F1C80-4C51-4561-8A03-8A1DBB01D368}"/>
    <cellStyle name="Normal 54 2 4 2 3" xfId="16771" xr:uid="{B80FDF0C-F5AB-440D-9AF0-3A55009AAB14}"/>
    <cellStyle name="Normal 54 2 4 2 4" xfId="20583" xr:uid="{933D66C4-4073-4779-985F-8C3625D96F86}"/>
    <cellStyle name="Normal 54 2 4 3" xfId="6380" xr:uid="{AE2F361E-F7EC-46D8-BEA9-FD7AF07CE658}"/>
    <cellStyle name="Normal 54 2 4 3 2" xfId="22064" xr:uid="{5375C3DE-E339-4247-964D-58D323595311}"/>
    <cellStyle name="Normal 54 2 4 4" xfId="14126" xr:uid="{83D1618E-0CC7-4CC0-9932-16D72159A2F9}"/>
    <cellStyle name="Normal 54 2 4 5" xfId="19156" xr:uid="{6E951343-5244-4794-854A-58AB57079E27}"/>
    <cellStyle name="Normal 54 2 5" xfId="4159" xr:uid="{BBE4044B-A8C8-4FA0-B765-FBF7620A28FF}"/>
    <cellStyle name="Normal 54 2 5 2" xfId="7095" xr:uid="{55780A28-B590-495B-9269-8145C8489B1C}"/>
    <cellStyle name="Normal 54 2 5 2 2" xfId="22779" xr:uid="{E07E8AE9-B00F-4400-B7B2-8958F68A0C87}"/>
    <cellStyle name="Normal 54 2 5 3" xfId="16764" xr:uid="{F242A653-9062-4070-8238-676158D8C5D1}"/>
    <cellStyle name="Normal 54 2 5 4" xfId="19872" xr:uid="{3D31136F-8F4A-4893-8D24-F014B4AC2179}"/>
    <cellStyle name="Normal 54 2 6" xfId="5669" xr:uid="{CCF24AEE-E2BD-4FF8-AED2-6BAB21EC41C2}"/>
    <cellStyle name="Normal 54 2 6 2" xfId="21353" xr:uid="{F78D7BA9-4950-4C18-8E7F-82A5BB4AA908}"/>
    <cellStyle name="Normal 54 2 7" xfId="11433" xr:uid="{D480EF48-D297-4169-90D7-23A3F6E374F9}"/>
    <cellStyle name="Normal 54 2 7 2" xfId="24821" xr:uid="{0B2B5657-0A00-4787-9F87-1983C6072C0E}"/>
    <cellStyle name="Normal 54 2 8" xfId="2254" xr:uid="{3ACD7E0F-2CFB-4203-BBC9-42D17B9B1C24}"/>
    <cellStyle name="Normal 54 2 8 2" xfId="18345" xr:uid="{4095A0CD-1849-4016-AB21-9D186BA748BF}"/>
    <cellStyle name="Normal 54 2 9" xfId="14119" xr:uid="{D3867BB5-FC32-4253-9D96-782C1643283E}"/>
    <cellStyle name="Normal 54 3" xfId="2346" xr:uid="{FE536DDA-C7CA-4A50-8D32-2B6B59538EE8}"/>
    <cellStyle name="Normal 54 3 2" xfId="2936" xr:uid="{068A7064-B63C-444C-91D7-674818212945}"/>
    <cellStyle name="Normal 54 3 2 2" xfId="3809" xr:uid="{4C14C186-6FCB-41EA-BCC5-E40C6CE38101}"/>
    <cellStyle name="Normal 54 3 2 2 2" xfId="5242" xr:uid="{85575CED-079D-4525-A2DE-31E7712DCBB5}"/>
    <cellStyle name="Normal 54 3 2 2 2 2" xfId="8178" xr:uid="{7CBC2447-8E89-4B37-88BA-AAE9103AABF6}"/>
    <cellStyle name="Normal 54 3 2 2 2 2 2" xfId="23862" xr:uid="{7D9A6AB6-95EF-4A04-AFA4-B9D28F3A684C}"/>
    <cellStyle name="Normal 54 3 2 2 2 3" xfId="16774" xr:uid="{81316DB4-3BD3-42F2-AA8B-366A84A2947A}"/>
    <cellStyle name="Normal 54 3 2 2 2 4" xfId="20955" xr:uid="{482332FB-AEC1-4F10-BAB6-D2A263640D57}"/>
    <cellStyle name="Normal 54 3 2 2 3" xfId="6752" xr:uid="{2FD15982-FCA5-44CF-A7CD-77359C22E7D0}"/>
    <cellStyle name="Normal 54 3 2 2 3 2" xfId="22436" xr:uid="{B0C1B263-22B3-4609-866A-DFCC6FE23C8A}"/>
    <cellStyle name="Normal 54 3 2 2 4" xfId="14129" xr:uid="{46CC3B7C-530F-419D-83E0-8C3891EF74E9}"/>
    <cellStyle name="Normal 54 3 2 2 5" xfId="19528" xr:uid="{FAFBCB7C-3895-4A46-91BD-DC9D4A99B662}"/>
    <cellStyle name="Normal 54 3 2 3" xfId="4531" xr:uid="{D2AEF084-2E83-481C-AAAB-DF976BF5468A}"/>
    <cellStyle name="Normal 54 3 2 3 2" xfId="7467" xr:uid="{5EEB981D-B387-49FA-99FD-7AC735F0CA9F}"/>
    <cellStyle name="Normal 54 3 2 3 2 2" xfId="23151" xr:uid="{50C4304A-8694-419D-B26E-DB9377972821}"/>
    <cellStyle name="Normal 54 3 2 3 3" xfId="16773" xr:uid="{BC1B5E70-49CC-4356-99CF-4336E9898274}"/>
    <cellStyle name="Normal 54 3 2 3 4" xfId="20244" xr:uid="{717CB12C-CB7E-457E-BEF9-C6DA4A00EC94}"/>
    <cellStyle name="Normal 54 3 2 4" xfId="6041" xr:uid="{7850A0A4-5026-4790-B064-BEC42DCA9876}"/>
    <cellStyle name="Normal 54 3 2 4 2" xfId="21725" xr:uid="{1D7F5F85-49C9-4FA2-9635-669DF12FD07E}"/>
    <cellStyle name="Normal 54 3 2 5" xfId="14128" xr:uid="{BA72C079-ED2E-4FF4-A482-1091F3BE205F}"/>
    <cellStyle name="Normal 54 3 2 6" xfId="18790" xr:uid="{E2F493C9-9A2C-48D7-9C14-EF43065F434B}"/>
    <cellStyle name="Normal 54 3 3" xfId="3514" xr:uid="{65DD74B1-2363-4ACC-9530-8DDB88F66F3F}"/>
    <cellStyle name="Normal 54 3 3 2" xfId="4949" xr:uid="{88EBA8F7-D07C-4A8C-9F15-3B45068B756A}"/>
    <cellStyle name="Normal 54 3 3 2 2" xfId="7885" xr:uid="{E5AD6A77-9700-414D-B0A1-C54492607303}"/>
    <cellStyle name="Normal 54 3 3 2 2 2" xfId="23569" xr:uid="{C95E0E75-3A84-41FA-B589-6D85FA670356}"/>
    <cellStyle name="Normal 54 3 3 2 3" xfId="16775" xr:uid="{8AE80572-0335-4410-80F6-CA29012F3D54}"/>
    <cellStyle name="Normal 54 3 3 2 4" xfId="20662" xr:uid="{D55630B5-6024-405B-981A-9A4D0E449D7E}"/>
    <cellStyle name="Normal 54 3 3 3" xfId="6459" xr:uid="{1B61C5F9-6352-4F04-BBE3-4A8EC20262CF}"/>
    <cellStyle name="Normal 54 3 3 3 2" xfId="22143" xr:uid="{94CF8174-78D1-4E98-86F8-73ED3D4D5499}"/>
    <cellStyle name="Normal 54 3 3 4" xfId="14130" xr:uid="{06D3954B-A98B-41F8-9953-360F6B21A67B}"/>
    <cellStyle name="Normal 54 3 3 5" xfId="19235" xr:uid="{9B392FD9-C0CD-4888-BCF6-3627888F5BCC}"/>
    <cellStyle name="Normal 54 3 4" xfId="4238" xr:uid="{B9DF8739-20E9-4C76-8051-7ABD238CF092}"/>
    <cellStyle name="Normal 54 3 4 2" xfId="7174" xr:uid="{C30C9A2C-756A-4A56-A08F-D4A0EF971334}"/>
    <cellStyle name="Normal 54 3 4 2 2" xfId="22858" xr:uid="{D861F855-5CBF-40F1-85D0-286639E819F4}"/>
    <cellStyle name="Normal 54 3 4 3" xfId="16772" xr:uid="{17026ECE-06C9-4D26-BDD2-2C5A474C69FD}"/>
    <cellStyle name="Normal 54 3 4 4" xfId="19951" xr:uid="{EF7C9BB2-8515-4897-866A-3074DE0437E0}"/>
    <cellStyle name="Normal 54 3 5" xfId="5748" xr:uid="{1115324D-9EC8-4411-910D-7AEAE9252B19}"/>
    <cellStyle name="Normal 54 3 5 2" xfId="21432" xr:uid="{892F3FF0-1AC2-45F5-BE0F-3A35FC64B603}"/>
    <cellStyle name="Normal 54 3 6" xfId="14127" xr:uid="{03533B28-CCDC-49C8-BB3C-CCE83C49DFCD}"/>
    <cellStyle name="Normal 54 3 7" xfId="18427" xr:uid="{90C3FC72-12DE-4C7C-AD3A-220ECD8796AA}"/>
    <cellStyle name="Normal 54 4" xfId="2777" xr:uid="{145485F4-7DFC-4BF8-81B8-7DAC83C4AFBA}"/>
    <cellStyle name="Normal 54 4 2" xfId="3666" xr:uid="{C2B3FA29-9C4D-43EF-9AE2-65FC49496D45}"/>
    <cellStyle name="Normal 54 4 2 2" xfId="5099" xr:uid="{9BEEEAD6-FDD5-41EE-9182-DE1F9671D029}"/>
    <cellStyle name="Normal 54 4 2 2 2" xfId="8035" xr:uid="{7A60E55E-19CB-450B-86F2-C353FFFC7557}"/>
    <cellStyle name="Normal 54 4 2 2 2 2" xfId="23719" xr:uid="{37F010C3-622F-4BFB-88E5-28C194B99CD3}"/>
    <cellStyle name="Normal 54 4 2 2 3" xfId="16777" xr:uid="{644D624B-4EEA-482E-8589-22868B07B02D}"/>
    <cellStyle name="Normal 54 4 2 2 4" xfId="20812" xr:uid="{63FB8B17-F094-46C2-9A31-EB9F333FEC98}"/>
    <cellStyle name="Normal 54 4 2 3" xfId="6609" xr:uid="{26E7FF11-C281-4088-8B15-0024C8964E5A}"/>
    <cellStyle name="Normal 54 4 2 3 2" xfId="22293" xr:uid="{8F63EA8C-CB77-4B92-B946-0CC9629793DC}"/>
    <cellStyle name="Normal 54 4 2 4" xfId="14132" xr:uid="{17096CC9-E845-4B8F-B17D-28ECA80A5F52}"/>
    <cellStyle name="Normal 54 4 2 5" xfId="19385" xr:uid="{22A9A870-8798-4593-8423-E4FB1C8F435F}"/>
    <cellStyle name="Normal 54 4 3" xfId="4388" xr:uid="{96EA0E6C-060E-469A-AAF9-FEE1598C0AB8}"/>
    <cellStyle name="Normal 54 4 3 2" xfId="7324" xr:uid="{A346CDB6-9C0C-4CC3-B56D-AAD83848984D}"/>
    <cellStyle name="Normal 54 4 3 2 2" xfId="23008" xr:uid="{19BAEBF9-42D9-486E-BE04-C6CEEED38A9B}"/>
    <cellStyle name="Normal 54 4 3 3" xfId="16776" xr:uid="{5C6121D5-DDBB-402F-8C54-EA36F815435B}"/>
    <cellStyle name="Normal 54 4 3 4" xfId="20101" xr:uid="{998574E7-5501-4345-A75C-8D4094327937}"/>
    <cellStyle name="Normal 54 4 4" xfId="5898" xr:uid="{98677DE1-2779-4821-A64A-F3E71DF40DB3}"/>
    <cellStyle name="Normal 54 4 4 2" xfId="21582" xr:uid="{ED6C75BA-1014-483D-9D48-0B83D698172E}"/>
    <cellStyle name="Normal 54 4 5" xfId="14131" xr:uid="{078D62D7-52D4-4EA5-8522-347F46DA5635}"/>
    <cellStyle name="Normal 54 4 6" xfId="18644" xr:uid="{69F8F386-C8CA-4520-8716-5803321228C2}"/>
    <cellStyle name="Normal 54 5" xfId="3357" xr:uid="{C3BE741B-3079-4636-9CCD-68725BEA2E5C}"/>
    <cellStyle name="Normal 54 5 2" xfId="4792" xr:uid="{9D04D535-66DD-4EAF-BFDD-54485028130A}"/>
    <cellStyle name="Normal 54 5 2 2" xfId="7728" xr:uid="{B23394FC-7074-433B-9DF0-590370C80EEE}"/>
    <cellStyle name="Normal 54 5 2 2 2" xfId="23412" xr:uid="{C2A84AB7-90B7-415D-A122-809668202359}"/>
    <cellStyle name="Normal 54 5 2 3" xfId="16778" xr:uid="{E8FF5EA2-BFF2-4009-8557-9DE597D3DDCD}"/>
    <cellStyle name="Normal 54 5 2 4" xfId="20505" xr:uid="{A64A0C39-8638-4B02-B88F-94F082727AF1}"/>
    <cellStyle name="Normal 54 5 3" xfId="6302" xr:uid="{B45B4A33-E689-4095-B2C9-E52F86B424FC}"/>
    <cellStyle name="Normal 54 5 3 2" xfId="21986" xr:uid="{8D11A61B-412B-4BCE-B2BE-B68B7EF55B83}"/>
    <cellStyle name="Normal 54 5 4" xfId="14133" xr:uid="{2240BED8-0790-4D15-ADEF-D7603C70C9D3}"/>
    <cellStyle name="Normal 54 5 5" xfId="19078" xr:uid="{4F2C997A-D106-43B6-9665-A5EA00E9A461}"/>
    <cellStyle name="Normal 54 6" xfId="4081" xr:uid="{08036598-EFA3-46EA-A6F7-5F1798B56CBB}"/>
    <cellStyle name="Normal 54 6 2" xfId="7017" xr:uid="{9CA8D8F9-2870-471F-9D8E-0B46974BDE62}"/>
    <cellStyle name="Normal 54 6 2 2" xfId="22701" xr:uid="{5E22D10D-FEA3-4280-81D8-90C113D19E05}"/>
    <cellStyle name="Normal 54 6 3" xfId="14941" xr:uid="{0866F6C3-5BC8-47E2-8D8A-C588C408FE49}"/>
    <cellStyle name="Normal 54 6 4" xfId="19794" xr:uid="{F5587CC5-D44E-46C7-95FD-15B5C7573E60}"/>
    <cellStyle name="Normal 54 7" xfId="5591" xr:uid="{E9EEFC61-3522-4616-9E60-22E69BA8F1F7}"/>
    <cellStyle name="Normal 54 7 2" xfId="21275" xr:uid="{2A01706C-EFF4-4970-B923-1E848DEBBE0B}"/>
    <cellStyle name="Normal 54 8" xfId="11432" xr:uid="{4E62F23E-A9D9-4290-ABAC-7635D3E0AA2B}"/>
    <cellStyle name="Normal 54 8 2" xfId="24820" xr:uid="{049258C5-22AB-40BA-9821-FD05775CF3F8}"/>
    <cellStyle name="Normal 54 9" xfId="2120" xr:uid="{FE4DD4B9-606B-43CE-BED8-B40E72F54387}"/>
    <cellStyle name="Normal 54 9 2" xfId="18253" xr:uid="{2539B52A-E24C-4D1E-BF28-26DB7747AAEE}"/>
    <cellStyle name="Normal 55" xfId="695" xr:uid="{C80EC8C3-1DD1-4594-9F71-7A7D64372655}"/>
    <cellStyle name="Normal 55 10" xfId="12285" xr:uid="{931439F8-5928-4523-B832-94D8D97C1A6F}"/>
    <cellStyle name="Normal 55 11" xfId="17630" xr:uid="{74646C1A-24E7-4EFD-808B-8AF1F4BECFD4}"/>
    <cellStyle name="Normal 55 2" xfId="1023" xr:uid="{F9F27A0E-7FCA-4C01-A734-D7391A4444FC}"/>
    <cellStyle name="Normal 55 2 10" xfId="17939" xr:uid="{6B16B55E-558C-48D5-9F16-6B29B3DE0CAC}"/>
    <cellStyle name="Normal 55 2 2" xfId="2395" xr:uid="{A6EEB6D5-109C-4F9B-82AD-BB138F82FED3}"/>
    <cellStyle name="Normal 55 2 2 2" xfId="2983" xr:uid="{FCD54948-79E0-4AAB-8074-723CDF623607}"/>
    <cellStyle name="Normal 55 2 2 2 2" xfId="3856" xr:uid="{E38EAE1F-2899-42AA-A790-B8F5E93B86BC}"/>
    <cellStyle name="Normal 55 2 2 2 2 2" xfId="5289" xr:uid="{FFC7ADB1-39C1-4E4B-8405-26EC76CDAB1B}"/>
    <cellStyle name="Normal 55 2 2 2 2 2 2" xfId="8225" xr:uid="{14353DB2-68C9-485B-9E64-0695408E1707}"/>
    <cellStyle name="Normal 55 2 2 2 2 2 2 2" xfId="23909" xr:uid="{30E0887C-41B2-47BB-B26F-BB425E7A26D4}"/>
    <cellStyle name="Normal 55 2 2 2 2 2 3" xfId="16782" xr:uid="{2039CA78-CA6F-411F-89D0-4E33A14FA25A}"/>
    <cellStyle name="Normal 55 2 2 2 2 2 4" xfId="21002" xr:uid="{181C08C9-2883-4037-9297-868DCFAD696B}"/>
    <cellStyle name="Normal 55 2 2 2 2 3" xfId="6799" xr:uid="{C96A19F4-5D3C-4137-9DA7-5CDC47CA56FC}"/>
    <cellStyle name="Normal 55 2 2 2 2 3 2" xfId="22483" xr:uid="{A95AB20B-952A-4244-B7F4-05ED6C5465D3}"/>
    <cellStyle name="Normal 55 2 2 2 2 4" xfId="14137" xr:uid="{E6423FAC-C11A-49E3-B0A8-0814B704D4A9}"/>
    <cellStyle name="Normal 55 2 2 2 2 5" xfId="19575" xr:uid="{A6ADA578-EC9D-429A-BB79-A9B612AC9963}"/>
    <cellStyle name="Normal 55 2 2 2 3" xfId="4578" xr:uid="{FC205E51-84C7-4F71-8367-58D179616158}"/>
    <cellStyle name="Normal 55 2 2 2 3 2" xfId="7514" xr:uid="{4586013F-D41F-4EAC-9E06-40FDD869F906}"/>
    <cellStyle name="Normal 55 2 2 2 3 2 2" xfId="23198" xr:uid="{2813238A-6275-437A-BAB2-B31DA80FD7F6}"/>
    <cellStyle name="Normal 55 2 2 2 3 3" xfId="16781" xr:uid="{10500491-1744-4AE0-8594-9867A33C4ACB}"/>
    <cellStyle name="Normal 55 2 2 2 3 4" xfId="20291" xr:uid="{EA2B2B7A-DBB8-4DDD-927F-51C7C7CE354D}"/>
    <cellStyle name="Normal 55 2 2 2 4" xfId="6088" xr:uid="{D9B40CCD-2A64-46E7-A1AB-440664CDA448}"/>
    <cellStyle name="Normal 55 2 2 2 4 2" xfId="21772" xr:uid="{88ECEB2B-7F0B-43E8-80E5-257306876319}"/>
    <cellStyle name="Normal 55 2 2 2 5" xfId="14136" xr:uid="{F02466D0-B4D2-4E40-BD81-CC368127C9C1}"/>
    <cellStyle name="Normal 55 2 2 2 6" xfId="18837" xr:uid="{9DFA9DFC-D6EC-4626-A76C-0561A5A0174C}"/>
    <cellStyle name="Normal 55 2 2 3" xfId="3561" xr:uid="{DB2F5286-E08C-46AB-A3AD-6FF10DC3A8AD}"/>
    <cellStyle name="Normal 55 2 2 3 2" xfId="4996" xr:uid="{6033ADE6-C65D-4706-9250-11FB69FE190D}"/>
    <cellStyle name="Normal 55 2 2 3 2 2" xfId="7932" xr:uid="{81B8477E-FB65-4975-A1B4-130B73BFE18B}"/>
    <cellStyle name="Normal 55 2 2 3 2 2 2" xfId="23616" xr:uid="{FE048626-77D2-4514-8FA1-23EEF11FFBBB}"/>
    <cellStyle name="Normal 55 2 2 3 2 3" xfId="16783" xr:uid="{4A0C4078-3028-49D8-B94B-89B0A95B25CF}"/>
    <cellStyle name="Normal 55 2 2 3 2 4" xfId="20709" xr:uid="{F863C0A0-E27A-43F6-9A40-E2ADE205DE28}"/>
    <cellStyle name="Normal 55 2 2 3 3" xfId="6506" xr:uid="{2CA9097A-1D76-435A-8684-592B1B4C7199}"/>
    <cellStyle name="Normal 55 2 2 3 3 2" xfId="22190" xr:uid="{1DE1959C-85D3-4872-92CD-A97CF6130113}"/>
    <cellStyle name="Normal 55 2 2 3 4" xfId="14138" xr:uid="{4B7B0885-044B-4D8B-941A-582CEDA0017D}"/>
    <cellStyle name="Normal 55 2 2 3 5" xfId="19282" xr:uid="{554766B7-0852-4F00-985A-7654050564C6}"/>
    <cellStyle name="Normal 55 2 2 4" xfId="4285" xr:uid="{D811EDFC-4E7E-4BB4-9ECC-9A3FE11B80E6}"/>
    <cellStyle name="Normal 55 2 2 4 2" xfId="7221" xr:uid="{1606BE9A-73A5-42AE-BFCE-B066BC9D9464}"/>
    <cellStyle name="Normal 55 2 2 4 2 2" xfId="22905" xr:uid="{FCDD7DB4-E05B-44AC-9B9F-1409CA7AB5A7}"/>
    <cellStyle name="Normal 55 2 2 4 3" xfId="16780" xr:uid="{DAF3A2A5-D829-4965-9CD5-7FE99869F766}"/>
    <cellStyle name="Normal 55 2 2 4 4" xfId="19998" xr:uid="{3EE997B7-59CD-494D-A463-489293D04215}"/>
    <cellStyle name="Normal 55 2 2 5" xfId="5795" xr:uid="{80A43508-E0C8-4B94-B67B-36D324604FCC}"/>
    <cellStyle name="Normal 55 2 2 5 2" xfId="21479" xr:uid="{941C5764-0125-4E23-BD95-8BC775A85A27}"/>
    <cellStyle name="Normal 55 2 2 6" xfId="14135" xr:uid="{B33FF33A-7A50-4F8C-8D85-011762F0C9BE}"/>
    <cellStyle name="Normal 55 2 2 7" xfId="18474" xr:uid="{40FF4108-92C7-4792-A5A4-F4DEBC1C3567}"/>
    <cellStyle name="Normal 55 2 3" xfId="2858" xr:uid="{32B96A0E-D88A-45D5-A244-97D6C1CDEBF4}"/>
    <cellStyle name="Normal 55 2 3 2" xfId="3731" xr:uid="{6C0E4EF5-B0F9-4B3E-8667-6687211B5701}"/>
    <cellStyle name="Normal 55 2 3 2 2" xfId="5164" xr:uid="{1AF9DD34-B5F8-4FC9-9985-683060727171}"/>
    <cellStyle name="Normal 55 2 3 2 2 2" xfId="8100" xr:uid="{1C3D7DDA-66D3-4525-93B5-F018FD8FB1F3}"/>
    <cellStyle name="Normal 55 2 3 2 2 2 2" xfId="23784" xr:uid="{F0111143-6574-47B9-8813-A9387524F4C0}"/>
    <cellStyle name="Normal 55 2 3 2 2 3" xfId="16785" xr:uid="{7CED83FE-F67C-4622-B485-E4B6C20B1D6A}"/>
    <cellStyle name="Normal 55 2 3 2 2 4" xfId="20877" xr:uid="{09CE0991-75D2-4751-B3A3-6D857376777A}"/>
    <cellStyle name="Normal 55 2 3 2 3" xfId="6674" xr:uid="{03174BCF-1BF5-48D6-A206-35ECD5DD0257}"/>
    <cellStyle name="Normal 55 2 3 2 3 2" xfId="22358" xr:uid="{EC69BD79-20DB-4468-962A-2F2D1E8AC080}"/>
    <cellStyle name="Normal 55 2 3 2 4" xfId="14140" xr:uid="{53798354-6FD6-426A-BF1C-D4251FA1FAD2}"/>
    <cellStyle name="Normal 55 2 3 2 5" xfId="19450" xr:uid="{6CCC2419-86C2-402D-9E1A-30CAE93AD461}"/>
    <cellStyle name="Normal 55 2 3 3" xfId="4453" xr:uid="{D862C0D1-B797-4055-9484-9016CDF4E09C}"/>
    <cellStyle name="Normal 55 2 3 3 2" xfId="7389" xr:uid="{E15ECC3D-5E8C-4889-B7E0-DBDFB0934014}"/>
    <cellStyle name="Normal 55 2 3 3 2 2" xfId="23073" xr:uid="{9D117A36-2975-4B09-B9D6-51844FDDA370}"/>
    <cellStyle name="Normal 55 2 3 3 3" xfId="16784" xr:uid="{BB7D697D-4B02-49EA-A15C-8DD809ABC8FB}"/>
    <cellStyle name="Normal 55 2 3 3 4" xfId="20166" xr:uid="{3DC428B9-670A-422E-81B1-B0D419D063E1}"/>
    <cellStyle name="Normal 55 2 3 4" xfId="5963" xr:uid="{40B8F0CD-4984-437B-AB14-346953C870E1}"/>
    <cellStyle name="Normal 55 2 3 4 2" xfId="21647" xr:uid="{614511E0-94D3-4655-ACCB-691F041B0DD2}"/>
    <cellStyle name="Normal 55 2 3 5" xfId="14139" xr:uid="{B2EB518F-7F3B-480B-A6B8-C48C3D32AB88}"/>
    <cellStyle name="Normal 55 2 3 6" xfId="18712" xr:uid="{B10D3DC1-AEDE-4251-833C-09B0F56F4729}"/>
    <cellStyle name="Normal 55 2 4" xfId="3436" xr:uid="{B2EEB88A-2C01-45C9-AE81-B907445AADC6}"/>
    <cellStyle name="Normal 55 2 4 2" xfId="4871" xr:uid="{F9B187BD-FF21-4787-97AA-86D65235488F}"/>
    <cellStyle name="Normal 55 2 4 2 2" xfId="7807" xr:uid="{7BBAB171-B17D-48C4-BADA-A5D66A3C1CC1}"/>
    <cellStyle name="Normal 55 2 4 2 2 2" xfId="23491" xr:uid="{5E28E241-2379-4FC5-A6A4-F72E911DC240}"/>
    <cellStyle name="Normal 55 2 4 2 3" xfId="16786" xr:uid="{13D31F19-1E9E-4CCC-847A-B79173A80601}"/>
    <cellStyle name="Normal 55 2 4 2 4" xfId="20584" xr:uid="{B366C36D-4743-4C40-A32E-D146241B8299}"/>
    <cellStyle name="Normal 55 2 4 3" xfId="6381" xr:uid="{0E24E92A-FAC9-45F8-8B36-6D80FAA9529D}"/>
    <cellStyle name="Normal 55 2 4 3 2" xfId="22065" xr:uid="{4646BE00-023C-4636-8319-3948B344BAFF}"/>
    <cellStyle name="Normal 55 2 4 4" xfId="14141" xr:uid="{201425A3-56D4-4BDC-A41F-6ACC813AF0B2}"/>
    <cellStyle name="Normal 55 2 4 5" xfId="19157" xr:uid="{FA024085-345B-451F-9FB8-9B0C8813FAC1}"/>
    <cellStyle name="Normal 55 2 5" xfId="4160" xr:uid="{9555B0DB-CE4C-4EFE-9D77-945D9471DDC7}"/>
    <cellStyle name="Normal 55 2 5 2" xfId="7096" xr:uid="{7E283296-C960-4822-9CF1-0016813856F7}"/>
    <cellStyle name="Normal 55 2 5 2 2" xfId="22780" xr:uid="{7BE90A27-E814-4DB0-946B-466E9F220926}"/>
    <cellStyle name="Normal 55 2 5 3" xfId="16779" xr:uid="{E3880D36-EBE4-4712-B93A-4A045ABFE91B}"/>
    <cellStyle name="Normal 55 2 5 4" xfId="19873" xr:uid="{4C4B4ADD-8C38-4A7C-8C1E-DF32608B476E}"/>
    <cellStyle name="Normal 55 2 6" xfId="5670" xr:uid="{9A3175DA-6B1C-4B01-A55D-F9BBF9B6FD3B}"/>
    <cellStyle name="Normal 55 2 6 2" xfId="21354" xr:uid="{C94419B2-38EC-4C73-83DD-E70CBD1BE12A}"/>
    <cellStyle name="Normal 55 2 7" xfId="11435" xr:uid="{3BB3FB90-96FB-40ED-A2B4-3BC1CE6B07A3}"/>
    <cellStyle name="Normal 55 2 7 2" xfId="24822" xr:uid="{75CC6A33-1E0F-4CA9-A82D-71A7C72FDBFE}"/>
    <cellStyle name="Normal 55 2 8" xfId="2255" xr:uid="{6CA8E7C1-BEFA-4F44-8AA9-6082A19AD09A}"/>
    <cellStyle name="Normal 55 2 8 2" xfId="18346" xr:uid="{44D68720-8F7E-4050-B80E-40F3B1EE83BA}"/>
    <cellStyle name="Normal 55 2 9" xfId="14134" xr:uid="{4A5231DB-45BB-4915-A998-DCCF6E9911BC}"/>
    <cellStyle name="Normal 55 3" xfId="2347" xr:uid="{E066320D-462B-47CC-BEDA-8C1D9037D35E}"/>
    <cellStyle name="Normal 55 3 2" xfId="2937" xr:uid="{94DCEA82-6ACF-45A1-97D1-8AEE6BF5E54D}"/>
    <cellStyle name="Normal 55 3 2 2" xfId="3810" xr:uid="{A8626E73-2DA2-42C2-BD17-C0B10AE7FF1D}"/>
    <cellStyle name="Normal 55 3 2 2 2" xfId="5243" xr:uid="{FA46DA2C-A8FA-4839-8675-736A0F5946C4}"/>
    <cellStyle name="Normal 55 3 2 2 2 2" xfId="8179" xr:uid="{062348A6-A459-463D-B44B-70906917AD75}"/>
    <cellStyle name="Normal 55 3 2 2 2 2 2" xfId="23863" xr:uid="{A4B703FE-DE2B-421F-A167-33F348AE999B}"/>
    <cellStyle name="Normal 55 3 2 2 2 3" xfId="16789" xr:uid="{3FCB7DD5-5B2C-42B7-90FA-9DCE4CA0EC94}"/>
    <cellStyle name="Normal 55 3 2 2 2 4" xfId="20956" xr:uid="{C96A15C2-F1DA-42F6-8BAB-9503A7EA9975}"/>
    <cellStyle name="Normal 55 3 2 2 3" xfId="6753" xr:uid="{0E713C62-8BAA-4B03-B89D-40ADF35DC1E5}"/>
    <cellStyle name="Normal 55 3 2 2 3 2" xfId="22437" xr:uid="{8012CCD2-48D1-40FA-9E3F-880FABACB1C3}"/>
    <cellStyle name="Normal 55 3 2 2 4" xfId="14144" xr:uid="{2812734D-5E74-4662-BE38-215CFF97BD17}"/>
    <cellStyle name="Normal 55 3 2 2 5" xfId="19529" xr:uid="{09EE9BD7-88E6-4D90-B294-FD62AAB58F87}"/>
    <cellStyle name="Normal 55 3 2 3" xfId="4532" xr:uid="{B074DCCF-8F77-4F1B-84AD-E010EC90146D}"/>
    <cellStyle name="Normal 55 3 2 3 2" xfId="7468" xr:uid="{D6773A63-0C83-44C3-8179-27E4FC2BA23D}"/>
    <cellStyle name="Normal 55 3 2 3 2 2" xfId="23152" xr:uid="{30A5B3D1-EA65-47F5-BB88-5F80B9ED22ED}"/>
    <cellStyle name="Normal 55 3 2 3 3" xfId="16788" xr:uid="{844C25F1-CBC6-41CF-9720-FEFBC4965197}"/>
    <cellStyle name="Normal 55 3 2 3 4" xfId="20245" xr:uid="{FF49C85C-31AA-4DE6-9137-96DD89DA14A1}"/>
    <cellStyle name="Normal 55 3 2 4" xfId="6042" xr:uid="{B02F7812-BB1A-4431-809F-0A82F7FDFA24}"/>
    <cellStyle name="Normal 55 3 2 4 2" xfId="21726" xr:uid="{ECCE01EF-5B69-4A4F-8A35-361A74ACF404}"/>
    <cellStyle name="Normal 55 3 2 5" xfId="14143" xr:uid="{B06EDA37-9AA2-496F-9892-853D1F3156D9}"/>
    <cellStyle name="Normal 55 3 2 6" xfId="18791" xr:uid="{218D922E-973F-460A-BA28-464300D38A30}"/>
    <cellStyle name="Normal 55 3 3" xfId="3515" xr:uid="{50F1FB24-06FE-49FA-B651-837CAEC2D93D}"/>
    <cellStyle name="Normal 55 3 3 2" xfId="4950" xr:uid="{A13809A9-84AB-4145-A7B4-1B89B9589B3B}"/>
    <cellStyle name="Normal 55 3 3 2 2" xfId="7886" xr:uid="{39275223-AE01-4968-835E-E624233AED6D}"/>
    <cellStyle name="Normal 55 3 3 2 2 2" xfId="23570" xr:uid="{93C2DB99-60B8-48B7-A970-CC796A9A0518}"/>
    <cellStyle name="Normal 55 3 3 2 3" xfId="16790" xr:uid="{C49C1F1F-BF6A-4BEF-B287-CF53F1F3318A}"/>
    <cellStyle name="Normal 55 3 3 2 4" xfId="20663" xr:uid="{98FA1C80-714A-462E-96E7-10BAAFCE1D29}"/>
    <cellStyle name="Normal 55 3 3 3" xfId="6460" xr:uid="{B5AC1369-4ED6-47C5-B23A-532B4EF94A34}"/>
    <cellStyle name="Normal 55 3 3 3 2" xfId="22144" xr:uid="{9F0FEE98-DB67-4839-B813-2D91C210E931}"/>
    <cellStyle name="Normal 55 3 3 4" xfId="14145" xr:uid="{01BECBC8-FB93-446C-BF61-9F5B4536AF36}"/>
    <cellStyle name="Normal 55 3 3 5" xfId="19236" xr:uid="{89AC82A2-7554-4E02-A321-49D23F61AE19}"/>
    <cellStyle name="Normal 55 3 4" xfId="4239" xr:uid="{D7F079FD-9C0D-41DA-9C72-AF6B966C0C29}"/>
    <cellStyle name="Normal 55 3 4 2" xfId="7175" xr:uid="{774C801A-4907-43ED-AEC9-D2486EDF1F46}"/>
    <cellStyle name="Normal 55 3 4 2 2" xfId="22859" xr:uid="{D1863651-7FFB-456E-AF7B-17EC237F07EE}"/>
    <cellStyle name="Normal 55 3 4 3" xfId="16787" xr:uid="{9E7730B8-AE99-44C9-BBFA-8931987BF04B}"/>
    <cellStyle name="Normal 55 3 4 4" xfId="19952" xr:uid="{E2E7D795-8873-456E-9F44-37C8FB2A2C26}"/>
    <cellStyle name="Normal 55 3 5" xfId="5749" xr:uid="{549C11FC-38F4-4E1D-89CA-94E0D9BEAA46}"/>
    <cellStyle name="Normal 55 3 5 2" xfId="21433" xr:uid="{C4814D51-E3FA-4F6A-A4C3-A53058BF21E8}"/>
    <cellStyle name="Normal 55 3 6" xfId="14142" xr:uid="{9B587F28-B87F-4E73-B2A1-8D3D2EB5A423}"/>
    <cellStyle name="Normal 55 3 7" xfId="18428" xr:uid="{13F199F8-D788-4F63-8B1A-651FCEBD934B}"/>
    <cellStyle name="Normal 55 4" xfId="2778" xr:uid="{2780076C-A0AF-40DD-8974-39266C12CFD1}"/>
    <cellStyle name="Normal 55 4 2" xfId="3667" xr:uid="{B5AD7C67-C839-42B8-B673-268635350A30}"/>
    <cellStyle name="Normal 55 4 2 2" xfId="5100" xr:uid="{935276CC-EC49-4D08-9FA7-9BD0C26EA904}"/>
    <cellStyle name="Normal 55 4 2 2 2" xfId="8036" xr:uid="{6A826B8A-0F2C-4E78-8407-28773C10FADB}"/>
    <cellStyle name="Normal 55 4 2 2 2 2" xfId="23720" xr:uid="{978BA83F-434E-4D76-B2D0-1ED55FD04E35}"/>
    <cellStyle name="Normal 55 4 2 2 3" xfId="16792" xr:uid="{2B606FAB-4D56-4BFF-9FF7-280116B34B85}"/>
    <cellStyle name="Normal 55 4 2 2 4" xfId="20813" xr:uid="{C2CD458B-F383-4FB7-A6F1-91FEF0E81FCE}"/>
    <cellStyle name="Normal 55 4 2 3" xfId="6610" xr:uid="{864B137B-9B1B-40B6-9231-877C031E74BA}"/>
    <cellStyle name="Normal 55 4 2 3 2" xfId="22294" xr:uid="{2D0BB4D8-5089-4D4E-A3FA-915B9D89E49C}"/>
    <cellStyle name="Normal 55 4 2 4" xfId="14147" xr:uid="{93F0C65F-1C76-4C40-B397-64C102490509}"/>
    <cellStyle name="Normal 55 4 2 5" xfId="19386" xr:uid="{D5BE2A89-3F5A-41CA-8833-A117610327A4}"/>
    <cellStyle name="Normal 55 4 3" xfId="4389" xr:uid="{C87B109F-4418-42F9-BB20-B1F6F04ED739}"/>
    <cellStyle name="Normal 55 4 3 2" xfId="7325" xr:uid="{27748ADB-BCD2-45F9-B182-1B705E6A36CA}"/>
    <cellStyle name="Normal 55 4 3 2 2" xfId="23009" xr:uid="{46D7C39B-EDE2-40EC-A714-D513D4FE7E42}"/>
    <cellStyle name="Normal 55 4 3 3" xfId="16791" xr:uid="{3692009A-A495-4346-BCDE-ADD6006A9DC3}"/>
    <cellStyle name="Normal 55 4 3 4" xfId="20102" xr:uid="{8F97A756-B7CB-4AB6-9D2B-D504046696E8}"/>
    <cellStyle name="Normal 55 4 4" xfId="5899" xr:uid="{C5FA39D5-69EA-478F-ACB4-268FA547DD32}"/>
    <cellStyle name="Normal 55 4 4 2" xfId="21583" xr:uid="{CAEE9577-EAE8-437C-A397-89BC36CADD42}"/>
    <cellStyle name="Normal 55 4 5" xfId="14146" xr:uid="{CFFA92AD-DDDF-4329-B7C2-3E2A1C533CC5}"/>
    <cellStyle name="Normal 55 4 6" xfId="18645" xr:uid="{690BFC9D-E3D7-47D9-B046-6FA64C4C8414}"/>
    <cellStyle name="Normal 55 5" xfId="3358" xr:uid="{B2E20ADB-F0BB-46E2-B100-09D72B765015}"/>
    <cellStyle name="Normal 55 5 2" xfId="4793" xr:uid="{17E20ADF-1601-44AD-A656-872CE8B0C121}"/>
    <cellStyle name="Normal 55 5 2 2" xfId="7729" xr:uid="{412DE0A8-4024-4CCB-9734-E88A3327D09B}"/>
    <cellStyle name="Normal 55 5 2 2 2" xfId="23413" xr:uid="{5F25F3AD-306D-4207-885F-3E4EBAB55DB4}"/>
    <cellStyle name="Normal 55 5 2 3" xfId="16793" xr:uid="{EBD0CE58-B22D-4E44-846B-49FD784D41BD}"/>
    <cellStyle name="Normal 55 5 2 4" xfId="20506" xr:uid="{93B5C86B-8DF4-4DDF-AEFF-93D1BA5367D7}"/>
    <cellStyle name="Normal 55 5 3" xfId="6303" xr:uid="{F84BABC7-0C2B-4FC1-AD76-A747DF72D3EE}"/>
    <cellStyle name="Normal 55 5 3 2" xfId="21987" xr:uid="{B13A679C-0440-4A0C-B0DC-96883DAFBC6F}"/>
    <cellStyle name="Normal 55 5 4" xfId="14148" xr:uid="{0FCEB783-0536-4C90-B6E8-17E7096D674C}"/>
    <cellStyle name="Normal 55 5 5" xfId="19079" xr:uid="{F80C34E1-D899-4E52-B51E-DA6BCB45F535}"/>
    <cellStyle name="Normal 55 6" xfId="4082" xr:uid="{DCC7FDFF-132B-4F00-A6AE-32F21F6345E9}"/>
    <cellStyle name="Normal 55 6 2" xfId="7018" xr:uid="{720DEF94-B9A0-46BE-846E-3FF54ED1B3A8}"/>
    <cellStyle name="Normal 55 6 2 2" xfId="22702" xr:uid="{BC2CC01E-FEAE-4573-A566-F19AD7C7B2DC}"/>
    <cellStyle name="Normal 55 6 3" xfId="14942" xr:uid="{614C4571-F5BF-4063-9F91-A0239F14E500}"/>
    <cellStyle name="Normal 55 6 4" xfId="19795" xr:uid="{1CBAE9E2-D7B1-41E5-823A-33B3DF691240}"/>
    <cellStyle name="Normal 55 7" xfId="5592" xr:uid="{CF769C8F-0B1D-487F-B6A7-5A56360AC220}"/>
    <cellStyle name="Normal 55 7 2" xfId="21276" xr:uid="{02DF23DD-2D33-462F-BA55-51AC1B00FDB1}"/>
    <cellStyle name="Normal 55 8" xfId="11434" xr:uid="{58695CE2-00A1-4EEC-813B-30326A4AAE8F}"/>
    <cellStyle name="Normal 55 9" xfId="2121" xr:uid="{52B45BAF-485A-4D56-A443-DCFF09488772}"/>
    <cellStyle name="Normal 55 9 2" xfId="18254" xr:uid="{EC3460B5-0111-4490-9417-75660BC665D4}"/>
    <cellStyle name="Normal 56" xfId="696" xr:uid="{8C5A07DC-87C2-421A-8E5E-5E64CB7EA240}"/>
    <cellStyle name="Normal 56 2" xfId="2544" xr:uid="{694B0882-40EF-4FD4-841E-F85FAED65417}"/>
    <cellStyle name="Normal 56 2 2" xfId="11436" xr:uid="{A788F4E2-F435-4390-B5C5-DFC7C32A35C9}"/>
    <cellStyle name="Normal 56 2 2 2" xfId="24823" xr:uid="{581D1DC0-F9B0-4D19-9EC3-7DFF19F109DC}"/>
    <cellStyle name="Normal 56 3" xfId="8536" xr:uid="{7B457900-443D-43F8-A349-43FDF8F53704}"/>
    <cellStyle name="Normal 56 3 2" xfId="24187" xr:uid="{4EBA878F-E1F1-4710-BF50-17D342E1EB28}"/>
    <cellStyle name="Normal 57" xfId="697" xr:uid="{9A6B1525-367F-4607-B3FD-D206E03C4B98}"/>
    <cellStyle name="Normal 57 2" xfId="2519" xr:uid="{910918CE-6DCA-45BC-B448-C5A997C8C805}"/>
    <cellStyle name="Normal 57 3" xfId="11437" xr:uid="{3E60A930-4ADA-43DA-81D9-0AB6C0497F77}"/>
    <cellStyle name="Normal 58" xfId="698" xr:uid="{D1A0A852-F98C-4FFE-AAC5-6A1A768588C5}"/>
    <cellStyle name="Normal 58 2" xfId="747" xr:uid="{3D5F91BF-F49D-434B-921F-40BB77B4D643}"/>
    <cellStyle name="Normal 59" xfId="699" xr:uid="{33D39D95-BA3E-4E32-9A3E-6F7ABA50F2FF}"/>
    <cellStyle name="Normal 59 2" xfId="2520" xr:uid="{0B33DDD6-0A8A-41DA-A813-5D85091263BF}"/>
    <cellStyle name="Normal 59 3" xfId="11438" xr:uid="{780E34EF-B0C1-4979-9FC6-BDF8E1758AE7}"/>
    <cellStyle name="Normal 59 3 2" xfId="24824" xr:uid="{FC7DD885-CB74-4C48-B420-EEC2C168589E}"/>
    <cellStyle name="Normal 6" xfId="577" xr:uid="{3AE83587-CF03-4526-B89C-F1F2639911F6}"/>
    <cellStyle name="Normal 6 10" xfId="3136" xr:uid="{E04CAA2A-ABA7-4145-BF29-589ADB8FEB93}"/>
    <cellStyle name="Normal 6 11" xfId="3303" xr:uid="{7241A748-EDA2-4751-AD82-A087A0D9919E}"/>
    <cellStyle name="Normal 6 11 2" xfId="4018" xr:uid="{C9595A30-838C-4305-9CAD-54A0BE9340EF}"/>
    <cellStyle name="Normal 6 11 2 2" xfId="5451" xr:uid="{D27F9403-B4DF-49D3-B943-9823ECD69230}"/>
    <cellStyle name="Normal 6 11 2 2 2" xfId="8387" xr:uid="{8A4A821A-DFE9-4CF9-B97D-272292385CD2}"/>
    <cellStyle name="Normal 6 11 2 2 2 2" xfId="24071" xr:uid="{303ABE12-AC0E-4B0F-B81A-7B4D8359F305}"/>
    <cellStyle name="Normal 6 11 2 2 3" xfId="21164" xr:uid="{00AED5FA-316E-4EC9-A10E-8916BDC63B27}"/>
    <cellStyle name="Normal 6 11 2 3" xfId="6961" xr:uid="{A3015B94-2D84-4ECA-BB7A-27E2F3B1F21D}"/>
    <cellStyle name="Normal 6 11 2 3 2" xfId="22645" xr:uid="{0B2B9182-8599-4142-A094-E351F2BE2C03}"/>
    <cellStyle name="Normal 6 11 2 4" xfId="19737" xr:uid="{41C6A510-0489-4927-88CE-B81545B17D85}"/>
    <cellStyle name="Normal 6 11 3" xfId="4740" xr:uid="{246687AC-8537-474A-B41C-EEFEE2286F37}"/>
    <cellStyle name="Normal 6 11 3 2" xfId="7676" xr:uid="{0A259113-5507-4A42-ADC2-CBED89358138}"/>
    <cellStyle name="Normal 6 11 3 2 2" xfId="23360" xr:uid="{A66CBA1E-7BB3-4F53-85DD-75D9ACF59056}"/>
    <cellStyle name="Normal 6 11 3 3" xfId="20453" xr:uid="{0E4F26DE-0E4D-4F51-B92D-E2F49A391599}"/>
    <cellStyle name="Normal 6 11 4" xfId="6250" xr:uid="{90CAAFA1-DA7F-40F4-828C-220CE5C85CAD}"/>
    <cellStyle name="Normal 6 11 4 2" xfId="21934" xr:uid="{0238AF67-097B-4CF1-8042-E6DA5A2CDCF5}"/>
    <cellStyle name="Normal 6 11 5" xfId="19026" xr:uid="{10423100-1DD1-49F9-B3DB-CD04997C31F0}"/>
    <cellStyle name="Normal 6 12" xfId="8470" xr:uid="{D44D91B1-0E73-4A33-998E-6285DE7E259C}"/>
    <cellStyle name="Normal 6 13" xfId="11439" xr:uid="{7CA9B054-2D39-407F-BD89-1C76D76DDAAB}"/>
    <cellStyle name="Normal 6 2" xfId="504" xr:uid="{4454373A-5762-44A4-89A6-1D768DE60CB0}"/>
    <cellStyle name="Normal 6 2 2" xfId="2485" xr:uid="{F835BCB8-95FC-4063-8059-BB61528BE8CF}"/>
    <cellStyle name="Normal 6 2 2 2" xfId="11441" xr:uid="{09EC4FEE-CB40-4A5A-A2F9-A8C1492D7EBA}"/>
    <cellStyle name="Normal 6 2 2 2 2" xfId="17370" xr:uid="{E4DF8DE6-1C7A-48D3-8135-526F3130744B}"/>
    <cellStyle name="Normal 6 2 2 3" xfId="14746" xr:uid="{3120D8E7-858C-479D-98D9-3AF3D2331164}"/>
    <cellStyle name="Normal 6 2 3" xfId="3242" xr:uid="{5F193EF2-66A6-423D-816C-74BF7D36EE9D}"/>
    <cellStyle name="Normal 6 2 3 2" xfId="17384" xr:uid="{00B3EC04-8A1C-4E4D-8291-52C068DE4207}"/>
    <cellStyle name="Normal 6 2 3 3" xfId="14760" xr:uid="{CFE99A64-8DBF-433B-BC04-DCECB0B81BC2}"/>
    <cellStyle name="Normal 6 2 4" xfId="3137" xr:uid="{F06859F5-CA74-4281-8FE9-22B3624BC1B8}"/>
    <cellStyle name="Normal 6 2 5" xfId="11440" xr:uid="{5CE29E44-301C-4752-90B2-3840C8369B0F}"/>
    <cellStyle name="Normal 6 2 6" xfId="25332" xr:uid="{5275D0E6-7C57-411C-9A44-DA265E974416}"/>
    <cellStyle name="Normal 6 3" xfId="505" xr:uid="{15BB08DC-1C11-4A37-9AEB-E96CB9377956}"/>
    <cellStyle name="Normal 6 3 2" xfId="2486" xr:uid="{41E12411-4AF1-4CF1-AD49-CBE1059576D2}"/>
    <cellStyle name="Normal 6 3 3" xfId="11442" xr:uid="{DD54E4F9-2E3A-4318-91B3-A4B2977DAD15}"/>
    <cellStyle name="Normal 6 3 3 2" xfId="24826" xr:uid="{7D9EEE14-9827-4B05-BC21-D2B22FFB6348}"/>
    <cellStyle name="Normal 6 4" xfId="1152" xr:uid="{6386E634-4BA6-406F-9A85-1F72EF217497}"/>
    <cellStyle name="Normal 6 4 2" xfId="2289" xr:uid="{35855114-63AC-497E-8E37-9A4AF2AD8A56}"/>
    <cellStyle name="Normal 6 4 2 2" xfId="2885" xr:uid="{AF58A6EC-93DE-4B6B-80C2-FF9F03B4F5D3}"/>
    <cellStyle name="Normal 6 4 2 2 2" xfId="3758" xr:uid="{1147338A-8072-42A1-83B6-ED65B830CEEA}"/>
    <cellStyle name="Normal 6 4 2 2 2 2" xfId="5191" xr:uid="{817BAB33-3272-49F5-A1CE-BAC3C6FA5FC5}"/>
    <cellStyle name="Normal 6 4 2 2 2 2 2" xfId="8127" xr:uid="{4E428C0B-C951-44FA-BF30-CDADCE9EE9E1}"/>
    <cellStyle name="Normal 6 4 2 2 2 2 2 2" xfId="23811" xr:uid="{18B0B82E-15D8-41EA-9E48-A2E93F226A50}"/>
    <cellStyle name="Normal 6 4 2 2 2 2 3" xfId="20904" xr:uid="{C8F67A76-3DA6-4C2F-B13A-E81F23B2A4D9}"/>
    <cellStyle name="Normal 6 4 2 2 2 3" xfId="6701" xr:uid="{48BD4A56-5398-49F9-9B84-35DDC34C6B5E}"/>
    <cellStyle name="Normal 6 4 2 2 2 3 2" xfId="22385" xr:uid="{248A84F1-858E-40FF-B2AE-50A32EF57FE0}"/>
    <cellStyle name="Normal 6 4 2 2 2 4" xfId="19477" xr:uid="{804869C1-9082-4445-9EC1-07EBF9F7D4B7}"/>
    <cellStyle name="Normal 6 4 2 2 3" xfId="4480" xr:uid="{0374242C-47FC-478B-B057-41912A87097B}"/>
    <cellStyle name="Normal 6 4 2 2 3 2" xfId="7416" xr:uid="{A5857ED4-1C9E-4A1B-BADA-242482A7F5A0}"/>
    <cellStyle name="Normal 6 4 2 2 3 2 2" xfId="23100" xr:uid="{D9150C43-C421-42AA-82F6-8824D5CF9599}"/>
    <cellStyle name="Normal 6 4 2 2 3 3" xfId="20193" xr:uid="{79A74D60-AF95-45D8-B57C-1A6D76369D14}"/>
    <cellStyle name="Normal 6 4 2 2 4" xfId="5990" xr:uid="{63D8EDD1-EA4F-4B53-9E33-37704E3C41A7}"/>
    <cellStyle name="Normal 6 4 2 2 4 2" xfId="21674" xr:uid="{DAB6E9DA-9BFF-4D15-82FB-3A6680B7FAC3}"/>
    <cellStyle name="Normal 6 4 2 2 5" xfId="18739" xr:uid="{3228E431-9879-4C6E-B78B-5008AB1093E3}"/>
    <cellStyle name="Normal 6 4 2 3" xfId="3463" xr:uid="{5E9FF819-0B33-4936-B057-357B4BD03A86}"/>
    <cellStyle name="Normal 6 4 2 3 2" xfId="4898" xr:uid="{804A13A8-7517-4AEF-9691-DA4A7FB3A73C}"/>
    <cellStyle name="Normal 6 4 2 3 2 2" xfId="7834" xr:uid="{706F22EC-43DC-4FA8-84C7-7433F89F3A61}"/>
    <cellStyle name="Normal 6 4 2 3 2 2 2" xfId="23518" xr:uid="{18E782B0-4367-4794-AA8B-D95604935877}"/>
    <cellStyle name="Normal 6 4 2 3 2 3" xfId="20611" xr:uid="{24CA4556-385B-41EE-8BF6-69A6B5A6E0E8}"/>
    <cellStyle name="Normal 6 4 2 3 3" xfId="6408" xr:uid="{5B1D501B-FEC7-452B-A664-7B1F3827896E}"/>
    <cellStyle name="Normal 6 4 2 3 3 2" xfId="22092" xr:uid="{865515B7-882A-422A-9B21-0D0F4529DA67}"/>
    <cellStyle name="Normal 6 4 2 3 4" xfId="19184" xr:uid="{0C3BDD99-F0A3-4C0A-B6A4-D3FD2A330715}"/>
    <cellStyle name="Normal 6 4 2 4" xfId="4187" xr:uid="{D0840D66-4BB4-4044-AF1C-D5BC145AF93B}"/>
    <cellStyle name="Normal 6 4 2 4 2" xfId="7123" xr:uid="{CE9C47EF-3B51-45C9-83B3-D3EEC1F1C7CC}"/>
    <cellStyle name="Normal 6 4 2 4 2 2" xfId="22807" xr:uid="{CFD322B3-AD8F-4187-9BF4-485F587380BC}"/>
    <cellStyle name="Normal 6 4 2 4 3" xfId="19900" xr:uid="{BCFCEA1A-6FA4-4C0A-8367-1CB42F252F39}"/>
    <cellStyle name="Normal 6 4 2 5" xfId="5697" xr:uid="{6DE9BFD1-0926-4AF3-9E42-F2DC348E0195}"/>
    <cellStyle name="Normal 6 4 2 5 2" xfId="21381" xr:uid="{4979278F-6E81-48EE-8ED2-C12E23A748B5}"/>
    <cellStyle name="Normal 6 4 2 6" xfId="11444" xr:uid="{03407CC5-FF66-4C30-A8A4-8F6955B84741}"/>
    <cellStyle name="Normal 6 4 2 7" xfId="18374" xr:uid="{3C3328B7-2153-436A-887F-441C4B85EF21}"/>
    <cellStyle name="Normal 6 4 3" xfId="2365" xr:uid="{9E0AB59D-89E2-4925-BC3E-D450370389A0}"/>
    <cellStyle name="Normal 6 4 3 2" xfId="2954" xr:uid="{74A3142F-8F17-4B44-A637-ED0FD3DBB0AD}"/>
    <cellStyle name="Normal 6 4 3 2 2" xfId="3827" xr:uid="{2C6E3E77-0740-4F76-82AC-D9BCF0DE6F3D}"/>
    <cellStyle name="Normal 6 4 3 2 2 2" xfId="5260" xr:uid="{7F33B4B7-92D5-485E-82C0-36662B74EFCF}"/>
    <cellStyle name="Normal 6 4 3 2 2 2 2" xfId="8196" xr:uid="{EE9A46F7-3504-43BE-8AF9-F3870C649C5E}"/>
    <cellStyle name="Normal 6 4 3 2 2 2 2 2" xfId="23880" xr:uid="{ADECF9F5-A90D-48C0-9739-5B54F6A7DB6C}"/>
    <cellStyle name="Normal 6 4 3 2 2 2 3" xfId="20973" xr:uid="{08956042-D53D-4FEC-A333-B5730A2FFE54}"/>
    <cellStyle name="Normal 6 4 3 2 2 3" xfId="6770" xr:uid="{0B865321-FE0B-4CB5-A409-0305FF271E69}"/>
    <cellStyle name="Normal 6 4 3 2 2 3 2" xfId="22454" xr:uid="{736A29B8-C383-49C4-AB2D-1004D58B1AA6}"/>
    <cellStyle name="Normal 6 4 3 2 2 4" xfId="19546" xr:uid="{A5BFAF1C-A1C4-48FC-BDA1-E24C16397E86}"/>
    <cellStyle name="Normal 6 4 3 2 3" xfId="4549" xr:uid="{40CB101C-A3D9-4FA7-9588-F86420813175}"/>
    <cellStyle name="Normal 6 4 3 2 3 2" xfId="7485" xr:uid="{9C56B521-E81B-436F-A603-AE61242C6BA5}"/>
    <cellStyle name="Normal 6 4 3 2 3 2 2" xfId="23169" xr:uid="{35B88947-FB4D-41B6-9DCD-20E973444182}"/>
    <cellStyle name="Normal 6 4 3 2 3 3" xfId="20262" xr:uid="{CB3B9EA7-6440-47ED-AF77-091E0C4819F8}"/>
    <cellStyle name="Normal 6 4 3 2 4" xfId="6059" xr:uid="{D0B62E0F-42A1-4CCA-8447-5EFE0EEB60C3}"/>
    <cellStyle name="Normal 6 4 3 2 4 2" xfId="21743" xr:uid="{FB3F14DF-8138-467D-A7AA-358DB6EA2D2F}"/>
    <cellStyle name="Normal 6 4 3 2 5" xfId="18808" xr:uid="{7C998B81-12AC-429D-83AD-ECDDD2006496}"/>
    <cellStyle name="Normal 6 4 3 3" xfId="3532" xr:uid="{DF5500CD-E0A1-44AF-BED8-5EBC3F2D59CB}"/>
    <cellStyle name="Normal 6 4 3 3 2" xfId="4967" xr:uid="{24DA112E-6ED0-4CD9-A73A-CA0078BF5627}"/>
    <cellStyle name="Normal 6 4 3 3 2 2" xfId="7903" xr:uid="{78E49494-D2D9-470A-A2BC-7DE5DC9E3F1C}"/>
    <cellStyle name="Normal 6 4 3 3 2 2 2" xfId="23587" xr:uid="{4338F2E5-0943-44F5-B9E1-9954FD6DC7FB}"/>
    <cellStyle name="Normal 6 4 3 3 2 3" xfId="20680" xr:uid="{C4BA120C-B73E-4F47-B924-E51DA6311823}"/>
    <cellStyle name="Normal 6 4 3 3 3" xfId="6477" xr:uid="{1A977B72-C845-491E-AD6C-18DBD3EDC87E}"/>
    <cellStyle name="Normal 6 4 3 3 3 2" xfId="22161" xr:uid="{54ABDD40-F764-4C50-9D4A-91749527F123}"/>
    <cellStyle name="Normal 6 4 3 3 4" xfId="19253" xr:uid="{49EC71DF-F4DC-44E8-8132-8DDE8E0E2E7A}"/>
    <cellStyle name="Normal 6 4 3 4" xfId="4256" xr:uid="{D2A634B2-BB78-4439-B61C-A7BB522987D0}"/>
    <cellStyle name="Normal 6 4 3 4 2" xfId="7192" xr:uid="{E47D5E33-1488-4413-9BDC-2B5283972DB5}"/>
    <cellStyle name="Normal 6 4 3 4 2 2" xfId="22876" xr:uid="{26888172-1DEE-4C4D-88DA-DC140D0FC336}"/>
    <cellStyle name="Normal 6 4 3 4 3" xfId="19969" xr:uid="{7758766D-E929-4DC8-8843-CAC9A4C38128}"/>
    <cellStyle name="Normal 6 4 3 5" xfId="5766" xr:uid="{53F0781C-0901-4B47-9AC0-3BD6C8E40BEA}"/>
    <cellStyle name="Normal 6 4 3 5 2" xfId="21450" xr:uid="{2B18996A-6612-47CF-85FC-4BC1588124B8}"/>
    <cellStyle name="Normal 6 4 3 6" xfId="18445" xr:uid="{DA775F08-52D0-4B95-B3E6-CDFF9212806D}"/>
    <cellStyle name="Normal 6 4 4" xfId="2814" xr:uid="{CA18F2F3-F3CE-46FC-A9A5-F9AAAEFDBFE9}"/>
    <cellStyle name="Normal 6 4 4 2" xfId="3688" xr:uid="{CAB4D426-3D9A-4E33-A12B-6CD4CA7E44C9}"/>
    <cellStyle name="Normal 6 4 4 2 2" xfId="5121" xr:uid="{E2A22540-68D2-410E-9C20-25102C423099}"/>
    <cellStyle name="Normal 6 4 4 2 2 2" xfId="8057" xr:uid="{529659AE-1415-4D54-9DBB-A6560BF5A0D7}"/>
    <cellStyle name="Normal 6 4 4 2 2 2 2" xfId="23741" xr:uid="{A5F3BB38-AD98-450E-9FA9-2FE3DE963F88}"/>
    <cellStyle name="Normal 6 4 4 2 2 3" xfId="20834" xr:uid="{C8A5EE98-A8A1-40BC-BB5B-D7A34433D9B0}"/>
    <cellStyle name="Normal 6 4 4 2 3" xfId="6631" xr:uid="{F16AEB20-66A9-42D3-AB74-FCD3956C1883}"/>
    <cellStyle name="Normal 6 4 4 2 3 2" xfId="22315" xr:uid="{EF870F9E-3B56-4AEA-A78E-4482748040C7}"/>
    <cellStyle name="Normal 6 4 4 2 4" xfId="19407" xr:uid="{DF7E35F6-9788-43D1-9246-77A09E7E50C5}"/>
    <cellStyle name="Normal 6 4 4 3" xfId="4410" xr:uid="{5B03A3A8-F52B-43E7-B7AE-0A3FDDF9EE20}"/>
    <cellStyle name="Normal 6 4 4 3 2" xfId="7346" xr:uid="{B3155B92-B2DB-47FA-979D-9E9EA4608278}"/>
    <cellStyle name="Normal 6 4 4 3 2 2" xfId="23030" xr:uid="{1D3DE340-E521-4313-A74E-7AE3B5368C18}"/>
    <cellStyle name="Normal 6 4 4 3 3" xfId="20123" xr:uid="{4A9584E5-8AAB-4A1E-9B85-0E8C4155A823}"/>
    <cellStyle name="Normal 6 4 4 4" xfId="5920" xr:uid="{29256015-DC3B-46FA-A648-EA47939571B3}"/>
    <cellStyle name="Normal 6 4 4 4 2" xfId="21604" xr:uid="{3BEEE745-22AB-43A5-823F-9982BD5D5C8B}"/>
    <cellStyle name="Normal 6 4 4 5" xfId="18669" xr:uid="{9C77AF70-F298-4334-91A3-281895B801C0}"/>
    <cellStyle name="Normal 6 4 5" xfId="3393" xr:uid="{7F3E279C-348C-4A4F-8878-9A4E0798F006}"/>
    <cellStyle name="Normal 6 4 5 2" xfId="4828" xr:uid="{7E1776FF-6301-4DD0-BC22-E84A28BF26A4}"/>
    <cellStyle name="Normal 6 4 5 2 2" xfId="7764" xr:uid="{4107C8CB-6966-47A1-94CC-D639A4F0BF81}"/>
    <cellStyle name="Normal 6 4 5 2 2 2" xfId="23448" xr:uid="{C442984E-9BA6-489C-A194-848116ECD839}"/>
    <cellStyle name="Normal 6 4 5 2 3" xfId="20541" xr:uid="{4E1D8A6C-C8AA-4A57-8464-87F5132E7F3A}"/>
    <cellStyle name="Normal 6 4 5 3" xfId="6338" xr:uid="{74BEE066-6CC6-4DFD-BF0C-624010CCC4B1}"/>
    <cellStyle name="Normal 6 4 5 3 2" xfId="22022" xr:uid="{249D7478-66A4-431D-A143-A485DC856446}"/>
    <cellStyle name="Normal 6 4 5 4" xfId="19114" xr:uid="{7A277BCA-0834-4A41-B01C-B7F3AB4FAEDA}"/>
    <cellStyle name="Normal 6 4 6" xfId="4117" xr:uid="{3FDE5A9E-C4E4-4702-92DA-964B08AB144F}"/>
    <cellStyle name="Normal 6 4 6 2" xfId="7053" xr:uid="{09388C14-4A3E-4048-B53F-B7746907B204}"/>
    <cellStyle name="Normal 6 4 6 2 2" xfId="22737" xr:uid="{013510AE-F3FD-45B3-94A1-DF0FAD29DF9B}"/>
    <cellStyle name="Normal 6 4 6 3" xfId="19830" xr:uid="{0ED7D054-301F-4719-9A1C-1F217B295704}"/>
    <cellStyle name="Normal 6 4 7" xfId="5627" xr:uid="{96F87F6E-D031-44AA-8A64-09C7885CA169}"/>
    <cellStyle name="Normal 6 4 7 2" xfId="21311" xr:uid="{69833BC4-CA7C-4D64-A50E-902F19DC9BAB}"/>
    <cellStyle name="Normal 6 4 8" xfId="11443" xr:uid="{1FC31C28-C5A7-42E4-BE09-0EF50A00777C}"/>
    <cellStyle name="Normal 6 4 9" xfId="2181" xr:uid="{FE8EFFBC-E351-4F38-82CD-38299118BADF}"/>
    <cellStyle name="Normal 6 4 9 2" xfId="18293" xr:uid="{247AE397-E0F3-4390-95BB-9744FAAE2861}"/>
    <cellStyle name="Normal 6 5" xfId="2242" xr:uid="{AD4546A1-3236-431A-87E9-3B5DF5FFB797}"/>
    <cellStyle name="Normal 6 5 2" xfId="2847" xr:uid="{769A3BCE-6949-472C-AC67-785ADED47238}"/>
    <cellStyle name="Normal 6 5 2 2" xfId="3720" xr:uid="{72C54BC8-6FE6-479A-9FC7-D6E06B969802}"/>
    <cellStyle name="Normal 6 5 2 2 2" xfId="5153" xr:uid="{DBF5B864-5936-42FE-97C2-ED93CDEAFB7A}"/>
    <cellStyle name="Normal 6 5 2 2 2 2" xfId="8089" xr:uid="{11CFA319-73AA-439E-BA0F-F812C4B00EE7}"/>
    <cellStyle name="Normal 6 5 2 2 2 2 2" xfId="23773" xr:uid="{46D53118-2DD1-4CEA-81FB-F75A362449B2}"/>
    <cellStyle name="Normal 6 5 2 2 2 3" xfId="20866" xr:uid="{0A50CA1B-FD87-4B15-92E8-102C57D77B8C}"/>
    <cellStyle name="Normal 6 5 2 2 3" xfId="6663" xr:uid="{C381A422-31E3-4EDA-97A9-0226EF9DA73F}"/>
    <cellStyle name="Normal 6 5 2 2 3 2" xfId="22347" xr:uid="{97E9A178-B432-4B9E-9C24-000AD331871B}"/>
    <cellStyle name="Normal 6 5 2 2 4" xfId="19439" xr:uid="{B31163D3-78FF-481C-B9A8-6C540F422FD5}"/>
    <cellStyle name="Normal 6 5 2 3" xfId="4442" xr:uid="{4131F1D7-4EC6-4930-B33D-63991E7FD8D1}"/>
    <cellStyle name="Normal 6 5 2 3 2" xfId="7378" xr:uid="{8A704740-F8B6-4B7B-8142-08B70C637672}"/>
    <cellStyle name="Normal 6 5 2 3 2 2" xfId="23062" xr:uid="{0626ABA8-41C4-4AE6-9371-48C183945D99}"/>
    <cellStyle name="Normal 6 5 2 3 3" xfId="20155" xr:uid="{C5403B4A-46EE-4713-85D5-D4290D130757}"/>
    <cellStyle name="Normal 6 5 2 4" xfId="5952" xr:uid="{DE4B8EBA-FA81-4A81-A6BB-0D5D3D438365}"/>
    <cellStyle name="Normal 6 5 2 4 2" xfId="21636" xr:uid="{4F31A854-7CE3-4FC9-AE91-92B76C04DC64}"/>
    <cellStyle name="Normal 6 5 2 5" xfId="18701" xr:uid="{92DF3FF6-98C1-4BF0-8BBD-8196EDD277C3}"/>
    <cellStyle name="Normal 6 5 3" xfId="3425" xr:uid="{4D8810F4-B9EB-48BA-B836-2FD293FC5B45}"/>
    <cellStyle name="Normal 6 5 3 2" xfId="4860" xr:uid="{23179376-12BE-4715-975F-F2234C789355}"/>
    <cellStyle name="Normal 6 5 3 2 2" xfId="7796" xr:uid="{2E9C9D80-2A3C-49D0-A6C8-904FEA75D787}"/>
    <cellStyle name="Normal 6 5 3 2 2 2" xfId="23480" xr:uid="{0A76F3B0-B309-4D6B-9111-8FF41DC71E6C}"/>
    <cellStyle name="Normal 6 5 3 2 3" xfId="20573" xr:uid="{40AF0951-B94C-4547-8DCD-0A7EC64D526D}"/>
    <cellStyle name="Normal 6 5 3 3" xfId="6370" xr:uid="{E148FB1C-93BA-45D1-A6DC-2DF2BFC810FD}"/>
    <cellStyle name="Normal 6 5 3 3 2" xfId="22054" xr:uid="{9E50BA4D-CD20-4445-9E0D-F3D9B311F5F1}"/>
    <cellStyle name="Normal 6 5 3 4" xfId="19146" xr:uid="{24A8EE78-3F41-4C36-9E78-409D8B72B3C8}"/>
    <cellStyle name="Normal 6 5 4" xfId="4149" xr:uid="{31C24F9C-BC5B-445B-8459-B5C6DF6B29FB}"/>
    <cellStyle name="Normal 6 5 4 2" xfId="7085" xr:uid="{FF8205B7-B4DA-4708-8A40-88F89AADC0EE}"/>
    <cellStyle name="Normal 6 5 4 2 2" xfId="22769" xr:uid="{20153ACA-911B-4251-87EB-25AE2919F672}"/>
    <cellStyle name="Normal 6 5 4 3" xfId="19862" xr:uid="{F2B611DF-D665-481D-A4D9-9203BC3432B4}"/>
    <cellStyle name="Normal 6 5 5" xfId="5659" xr:uid="{C189EB7C-5E87-46D2-B37E-802910AE03A5}"/>
    <cellStyle name="Normal 6 5 5 2" xfId="21343" xr:uid="{759815A2-81C9-4747-997D-DC258DE4B5A5}"/>
    <cellStyle name="Normal 6 5 6" xfId="18334" xr:uid="{88C93A89-3AF6-43B4-8BE7-4A4C7BB2FE17}"/>
    <cellStyle name="Normal 6 6" xfId="2336" xr:uid="{03B96693-2EFD-406B-86A5-90F9B5FF1497}"/>
    <cellStyle name="Normal 6 6 2" xfId="2926" xr:uid="{D08EAF31-90F4-45FF-86A4-626E58FECD6D}"/>
    <cellStyle name="Normal 6 6 2 2" xfId="3799" xr:uid="{590E64D3-E809-443A-BAB0-34D41C45A120}"/>
    <cellStyle name="Normal 6 6 2 2 2" xfId="5232" xr:uid="{0E83AECE-163C-4181-BF55-3914C0CD6889}"/>
    <cellStyle name="Normal 6 6 2 2 2 2" xfId="8168" xr:uid="{F61DF2B7-CB84-4535-8768-314BCA2037FE}"/>
    <cellStyle name="Normal 6 6 2 2 2 2 2" xfId="23852" xr:uid="{B16E08B3-DB46-40A6-9CA0-B59B42D2A511}"/>
    <cellStyle name="Normal 6 6 2 2 2 3" xfId="20945" xr:uid="{0706B31A-66F8-4A8B-9E59-38D7C743CE7E}"/>
    <cellStyle name="Normal 6 6 2 2 3" xfId="6742" xr:uid="{303B30D0-89F8-4E68-9FF5-E28F28448023}"/>
    <cellStyle name="Normal 6 6 2 2 3 2" xfId="22426" xr:uid="{5A1BB9CB-7B0E-4549-A666-7F3E0D133713}"/>
    <cellStyle name="Normal 6 6 2 2 4" xfId="19518" xr:uid="{E69F3741-6C31-4612-ABD3-E5CF3B8C51BD}"/>
    <cellStyle name="Normal 6 6 2 3" xfId="4521" xr:uid="{09AAB6DF-3CD8-40E4-8264-23CE33A35AC6}"/>
    <cellStyle name="Normal 6 6 2 3 2" xfId="7457" xr:uid="{274B93DC-9266-4E68-9AB8-736DB33579D7}"/>
    <cellStyle name="Normal 6 6 2 3 2 2" xfId="23141" xr:uid="{979DA1D5-7976-45EC-B7D7-608676370E70}"/>
    <cellStyle name="Normal 6 6 2 3 3" xfId="20234" xr:uid="{9DB40F94-9366-42EC-999D-5FE368D2F707}"/>
    <cellStyle name="Normal 6 6 2 4" xfId="6031" xr:uid="{17EC5DA7-5352-4F47-BAC0-1751BC4D8124}"/>
    <cellStyle name="Normal 6 6 2 4 2" xfId="21715" xr:uid="{9862CDB0-0D07-41FD-8D60-56E7E779D470}"/>
    <cellStyle name="Normal 6 6 2 5" xfId="18780" xr:uid="{2C064776-94B0-4DEE-BF7B-B5D04F489E23}"/>
    <cellStyle name="Normal 6 6 3" xfId="3504" xr:uid="{6127650B-42D5-49F6-89FD-06C472ED1BC8}"/>
    <cellStyle name="Normal 6 6 3 2" xfId="4939" xr:uid="{C21A89E5-1F1C-480B-BFE8-ED74768044F2}"/>
    <cellStyle name="Normal 6 6 3 2 2" xfId="7875" xr:uid="{194BD478-2EAA-493C-9F5B-8C2C84052838}"/>
    <cellStyle name="Normal 6 6 3 2 2 2" xfId="23559" xr:uid="{303E8749-7941-4524-80B5-C2BA0EDFF81C}"/>
    <cellStyle name="Normal 6 6 3 2 3" xfId="20652" xr:uid="{BC09F8BB-B653-42FB-8CB9-FCC1F5C24191}"/>
    <cellStyle name="Normal 6 6 3 3" xfId="6449" xr:uid="{CE33A8D2-5FB1-4924-BD98-A1B2FC9828C5}"/>
    <cellStyle name="Normal 6 6 3 3 2" xfId="22133" xr:uid="{1D7FD632-9F6C-4829-B9F3-C46DDC534D54}"/>
    <cellStyle name="Normal 6 6 3 4" xfId="19225" xr:uid="{DA89582A-863E-44F6-AD23-9835C615F0B6}"/>
    <cellStyle name="Normal 6 6 4" xfId="4228" xr:uid="{E944A869-3262-47DB-AAAA-27393A0C9039}"/>
    <cellStyle name="Normal 6 6 4 2" xfId="7164" xr:uid="{C3768989-00DC-4D75-BC06-54D04AEE51B2}"/>
    <cellStyle name="Normal 6 6 4 2 2" xfId="22848" xr:uid="{7906AEEA-97DB-4993-B06C-F6E97D349C35}"/>
    <cellStyle name="Normal 6 6 4 3" xfId="19941" xr:uid="{ADAF85CF-7321-4A5A-9CE9-6F8E05C1ED01}"/>
    <cellStyle name="Normal 6 6 5" xfId="5738" xr:uid="{5DD1E7C5-E0C2-41D5-87B8-F81358FFF63B}"/>
    <cellStyle name="Normal 6 6 5 2" xfId="21422" xr:uid="{AECE4498-932E-4818-A41D-17CC5F5C6266}"/>
    <cellStyle name="Normal 6 6 6" xfId="18417" xr:uid="{FF92CA42-A281-4461-A3BB-800D5CBF9D32}"/>
    <cellStyle name="Normal 6 7" xfId="2103" xr:uid="{8133A107-5E55-48BE-951B-4DA260572CBB}"/>
    <cellStyle name="Normal 6 7 2" xfId="3258" xr:uid="{2C69B66D-FBDA-48B3-804C-8E76DBC39E45}"/>
    <cellStyle name="Normal 6 7 2 2" xfId="4003" xr:uid="{3BA47303-7B34-46BD-88C5-2FFB5989B7B7}"/>
    <cellStyle name="Normal 6 7 2 2 2" xfId="5436" xr:uid="{F6425400-E971-4D68-9C07-3D295D1429EB}"/>
    <cellStyle name="Normal 6 7 2 2 2 2" xfId="8372" xr:uid="{C2A533C0-55D3-4F0C-9EB6-5C044AE93541}"/>
    <cellStyle name="Normal 6 7 2 2 2 2 2" xfId="24056" xr:uid="{7CD413BE-8AE4-4579-ABB8-18FBCE9CB8EC}"/>
    <cellStyle name="Normal 6 7 2 2 2 3" xfId="21149" xr:uid="{6BAC37D6-F8D0-4EB8-9137-00373F7BAAC6}"/>
    <cellStyle name="Normal 6 7 2 2 3" xfId="6946" xr:uid="{3EE4E7A6-65AF-4A8B-8A4E-5F6B1D25F8F3}"/>
    <cellStyle name="Normal 6 7 2 2 3 2" xfId="22630" xr:uid="{0B390DB5-7E10-4FB4-95BE-451034163FDD}"/>
    <cellStyle name="Normal 6 7 2 2 4" xfId="19722" xr:uid="{FCADDA40-87A2-4713-8218-9575E6F87A4C}"/>
    <cellStyle name="Normal 6 7 2 3" xfId="4725" xr:uid="{EBE099BE-67B4-4661-9AF2-23B77231E75C}"/>
    <cellStyle name="Normal 6 7 2 3 2" xfId="7661" xr:uid="{94C859F0-5BB3-488E-80E6-5B8D8AAB74F3}"/>
    <cellStyle name="Normal 6 7 2 3 2 2" xfId="23345" xr:uid="{A4DE88FB-EFED-43F6-9298-C2DB4E798696}"/>
    <cellStyle name="Normal 6 7 2 3 3" xfId="20438" xr:uid="{59EFEFB5-92B7-4B8E-9A17-5989D45E89D6}"/>
    <cellStyle name="Normal 6 7 2 4" xfId="6235" xr:uid="{9BC3A2FF-7B88-4620-B314-F4B82241183E}"/>
    <cellStyle name="Normal 6 7 2 4 2" xfId="21919" xr:uid="{7F8B1F9B-9AEF-43A4-B89F-B0B97C9BBF00}"/>
    <cellStyle name="Normal 6 7 2 5" xfId="19006" xr:uid="{9D82D521-5613-4ACC-8741-D1359F3780FF}"/>
    <cellStyle name="Normal 6 7 3" xfId="3347" xr:uid="{F58A82BE-E2E1-4206-9028-5B243C5F264A}"/>
    <cellStyle name="Normal 6 7 3 2" xfId="4782" xr:uid="{D95C46ED-53DF-4061-9376-575167E44894}"/>
    <cellStyle name="Normal 6 7 3 2 2" xfId="7718" xr:uid="{1EFFB640-B9B8-4C52-9835-9E3FA71BF8F1}"/>
    <cellStyle name="Normal 6 7 3 2 2 2" xfId="23402" xr:uid="{D5FC05F2-5F87-4474-B754-07F5D30B8544}"/>
    <cellStyle name="Normal 6 7 3 2 3" xfId="20495" xr:uid="{5ED47BCA-DDC0-4804-A4AA-CA23592B0D47}"/>
    <cellStyle name="Normal 6 7 3 3" xfId="6292" xr:uid="{6EF39CA7-8D85-4A52-A259-0ECE31ED4A5F}"/>
    <cellStyle name="Normal 6 7 3 3 2" xfId="21976" xr:uid="{CE6681A9-D139-4A81-BEBC-967C6FEEF254}"/>
    <cellStyle name="Normal 6 7 3 4" xfId="19068" xr:uid="{E4907E1B-432B-4FEB-B96C-7208B50BB3E0}"/>
    <cellStyle name="Normal 6 7 4" xfId="4071" xr:uid="{A0491D53-7440-4DE2-A1CC-2211AD7507F8}"/>
    <cellStyle name="Normal 6 7 4 2" xfId="7007" xr:uid="{9C7E43FA-D65E-491B-82D0-9482246E0DBA}"/>
    <cellStyle name="Normal 6 7 4 2 2" xfId="22691" xr:uid="{0C101285-BA1D-489F-B5DE-8E5C2211500C}"/>
    <cellStyle name="Normal 6 7 4 3" xfId="19784" xr:uid="{71047375-13A0-4E85-A5F7-AA0F1EA41791}"/>
    <cellStyle name="Normal 6 7 5" xfId="5581" xr:uid="{795A477A-C587-4195-8F76-0D73D959DDD1}"/>
    <cellStyle name="Normal 6 7 5 2" xfId="21265" xr:uid="{CC78443F-3C1C-49A6-8BB7-C495F85F8719}"/>
    <cellStyle name="Normal 6 7 6" xfId="18242" xr:uid="{8FC0E8D6-A828-489B-8A18-405D165495C0}"/>
    <cellStyle name="Normal 6 8" xfId="2759" xr:uid="{0B49FF8D-C554-4D2E-81F5-397EE21C9212}"/>
    <cellStyle name="Normal 6 8 2" xfId="3654" xr:uid="{1E1F005F-F301-4500-93B3-04458450027C}"/>
    <cellStyle name="Normal 6 8 2 2" xfId="5087" xr:uid="{04A8AE18-88F5-48A7-AF57-92E83B5F9420}"/>
    <cellStyle name="Normal 6 8 2 2 2" xfId="8023" xr:uid="{3A8A321B-E7DB-4202-BB37-59EA649973A3}"/>
    <cellStyle name="Normal 6 8 2 2 2 2" xfId="23707" xr:uid="{0441331E-1A9A-4C94-BBB4-7D372F329E68}"/>
    <cellStyle name="Normal 6 8 2 2 3" xfId="20800" xr:uid="{C5AC8C03-4BCC-4A59-B658-BD8397D4658F}"/>
    <cellStyle name="Normal 6 8 2 3" xfId="6597" xr:uid="{EF5B9C9A-7DBD-460E-9CFC-90F83AC3C328}"/>
    <cellStyle name="Normal 6 8 2 3 2" xfId="22281" xr:uid="{A88CC584-1782-4F7D-8270-3C8D7E4198A1}"/>
    <cellStyle name="Normal 6 8 2 4" xfId="19373" xr:uid="{182E0B32-05FE-42F2-8079-3DED24422853}"/>
    <cellStyle name="Normal 6 8 3" xfId="4376" xr:uid="{F02A0D88-97E9-49D4-81BA-E126C2191A5B}"/>
    <cellStyle name="Normal 6 8 3 2" xfId="7312" xr:uid="{EB635A37-C367-498E-ADAF-05ED9D10BC64}"/>
    <cellStyle name="Normal 6 8 3 2 2" xfId="22996" xr:uid="{7B4A28CA-193E-4D68-A772-A029F100DEF4}"/>
    <cellStyle name="Normal 6 8 3 3" xfId="20089" xr:uid="{8B9CD261-A0C8-4AAD-8A4B-28D09EFEB3A7}"/>
    <cellStyle name="Normal 6 8 4" xfId="5886" xr:uid="{E7E3B910-FDB0-4B10-A112-9CA83968CAD2}"/>
    <cellStyle name="Normal 6 8 4 2" xfId="21570" xr:uid="{6F583B3A-5C59-43CA-BE80-26974E4097D3}"/>
    <cellStyle name="Normal 6 8 5" xfId="18631" xr:uid="{8D65E104-B90D-4131-9E69-AC3952129097}"/>
    <cellStyle name="Normal 6 9" xfId="3030" xr:uid="{225BD6B4-F069-4F4B-B194-E6EAFE52E610}"/>
    <cellStyle name="Normal 60" xfId="700" xr:uid="{CDA4E655-4B31-410B-84A3-F97203C192A8}"/>
    <cellStyle name="Normal 60 2" xfId="2545" xr:uid="{06AAD8C4-D8D5-4811-AF84-A6FAA30B1E55}"/>
    <cellStyle name="Normal 60 3" xfId="11445" xr:uid="{6557D575-0256-4129-AE59-50B10F55A8A0}"/>
    <cellStyle name="Normal 60 3 2" xfId="24827" xr:uid="{8D475C9F-9039-42D2-8ED3-B2863042F6A6}"/>
    <cellStyle name="Normal 61" xfId="701" xr:uid="{5FD83D52-C292-4BA5-9EE6-C072B0A60B08}"/>
    <cellStyle name="Normal 61 2" xfId="2549" xr:uid="{BC87460A-E5AF-4D93-8C28-24C5A8F31BEF}"/>
    <cellStyle name="Normal 61 3" xfId="11446" xr:uid="{5251DA6B-122F-421F-A9D9-5FCFFE996C46}"/>
    <cellStyle name="Normal 61 3 2" xfId="24828" xr:uid="{B0851418-B37E-44D2-A94E-5B9F74FF0582}"/>
    <cellStyle name="Normal 62" xfId="702" xr:uid="{D372F5FB-1817-4E7C-AE4A-A87D302455FA}"/>
    <cellStyle name="Normal 62 2" xfId="2546" xr:uid="{8E337201-D758-4676-87E0-8C146FEFC344}"/>
    <cellStyle name="Normal 62 3" xfId="8538" xr:uid="{CDC4E1C3-C0BC-4569-9457-C5DE9205774F}"/>
    <cellStyle name="Normal 63" xfId="703" xr:uid="{3F608967-A8D0-4687-8EF1-463CFF841B24}"/>
    <cellStyle name="Normal 63 2" xfId="578" xr:uid="{9E11C114-B168-4913-9A97-080B2B0AB259}"/>
    <cellStyle name="Normal 63 3" xfId="2414" xr:uid="{66B7728A-95BA-437E-9026-538415BEE800}"/>
    <cellStyle name="Normal 63 4" xfId="2405" xr:uid="{5629F428-3A2A-4F15-9466-29051D431144}"/>
    <cellStyle name="Normal 63 5" xfId="2421" xr:uid="{BC99DB20-0854-4C3A-B759-043DA548975C}"/>
    <cellStyle name="Normal 63 6" xfId="3085" xr:uid="{B9569520-B304-4413-83A4-A0765B9B707F}"/>
    <cellStyle name="Normal 63 7" xfId="8551" xr:uid="{83983773-358B-475E-9DE1-45883ACE5F3D}"/>
    <cellStyle name="Normal 64" xfId="704" xr:uid="{974B28A8-BF7F-4EDC-A7B5-6F625EF7C446}"/>
    <cellStyle name="Normal 64 2" xfId="2555" xr:uid="{B5A2B059-2876-46FE-B8C5-16D436C4E4A3}"/>
    <cellStyle name="Normal 64 3" xfId="2415" xr:uid="{C93AB757-B81B-4BF8-A835-5FAC8CF30A4B}"/>
    <cellStyle name="Normal 64 4" xfId="2404" xr:uid="{1AFCE53C-E2BE-41DF-AF41-7EC6711CFFEC}"/>
    <cellStyle name="Normal 64 5" xfId="2418" xr:uid="{23F86E37-AB2A-4802-AA30-7A0AC4CED781}"/>
    <cellStyle name="Normal 64 6" xfId="3084" xr:uid="{3DEAB0C5-3668-4216-9FD1-8633EDC221AC}"/>
    <cellStyle name="Normal 65" xfId="581" xr:uid="{7C6CA418-2F63-4FF1-A095-0C3C4B95AA57}"/>
    <cellStyle name="Normal 65 10" xfId="17587" xr:uid="{A1CCB163-DEE6-4D3C-845E-5E05BB1DD66A}"/>
    <cellStyle name="Normal 65 2" xfId="979" xr:uid="{8C17166A-B255-4C73-99A3-332CBF4FB668}"/>
    <cellStyle name="Normal 65 2 2" xfId="2822" xr:uid="{C366C60F-A30E-4836-8BE9-AF1CB78F8255}"/>
    <cellStyle name="Normal 65 2 2 2" xfId="3695" xr:uid="{D2A0B4A7-1A7F-4B36-8816-74DCE18DD773}"/>
    <cellStyle name="Normal 65 2 2 2 2" xfId="5128" xr:uid="{5BC10278-AFC2-4F04-A75D-290E36B9215C}"/>
    <cellStyle name="Normal 65 2 2 2 2 2" xfId="8064" xr:uid="{1D8BA452-E2CA-49E3-B69D-EB0C50951984}"/>
    <cellStyle name="Normal 65 2 2 2 2 2 2" xfId="16797" xr:uid="{D19CACA1-5626-409E-BE6A-F8C068F95BC6}"/>
    <cellStyle name="Normal 65 2 2 2 2 2 3" xfId="23748" xr:uid="{BD2F6A0B-3A8D-448E-A2B9-225FEC304950}"/>
    <cellStyle name="Normal 65 2 2 2 2 3" xfId="14152" xr:uid="{B233CB89-5444-46AE-8CD6-56608E307E77}"/>
    <cellStyle name="Normal 65 2 2 2 2 4" xfId="20841" xr:uid="{B685A3F4-9949-431D-9E59-D36E04859DF8}"/>
    <cellStyle name="Normal 65 2 2 2 3" xfId="6638" xr:uid="{D8C1EEF7-F91B-4CC8-B208-B6405A87E658}"/>
    <cellStyle name="Normal 65 2 2 2 3 2" xfId="16796" xr:uid="{202604DF-46EE-40A4-B32E-55491A8B9CFE}"/>
    <cellStyle name="Normal 65 2 2 2 3 3" xfId="22322" xr:uid="{CE0026E3-DEB5-4016-BD8D-90036DA799F6}"/>
    <cellStyle name="Normal 65 2 2 2 4" xfId="14151" xr:uid="{D1D2E278-CE10-4C97-BF9A-C354A57FF54F}"/>
    <cellStyle name="Normal 65 2 2 2 5" xfId="19414" xr:uid="{45E4E95E-3688-4CAC-82B2-E5A190957E42}"/>
    <cellStyle name="Normal 65 2 2 3" xfId="4417" xr:uid="{837CA3CC-C187-4945-980B-633CE611BBE7}"/>
    <cellStyle name="Normal 65 2 2 3 2" xfId="7353" xr:uid="{380A6DB9-F314-4139-8BA5-275EF0B8FED5}"/>
    <cellStyle name="Normal 65 2 2 3 2 2" xfId="16798" xr:uid="{620468F5-BC1F-4F09-8314-34FBB5F694FC}"/>
    <cellStyle name="Normal 65 2 2 3 2 3" xfId="23037" xr:uid="{8A525D55-BCD2-4E22-9C25-E675A4EEB0D9}"/>
    <cellStyle name="Normal 65 2 2 3 3" xfId="14153" xr:uid="{A90A5BB1-9BE5-439B-AE45-A63E4C809342}"/>
    <cellStyle name="Normal 65 2 2 3 4" xfId="20130" xr:uid="{CE31217B-9272-4625-B4EA-7650E6FED28B}"/>
    <cellStyle name="Normal 65 2 2 4" xfId="5927" xr:uid="{D2589E49-F6BC-4C01-8911-B0F3D04C0C69}"/>
    <cellStyle name="Normal 65 2 2 4 2" xfId="16795" xr:uid="{5270753D-1940-43FF-8835-1B1A958BADC6}"/>
    <cellStyle name="Normal 65 2 2 4 3" xfId="21611" xr:uid="{EA7B3B48-F7AE-45D8-B1A2-EBFE53599DAC}"/>
    <cellStyle name="Normal 65 2 2 5" xfId="14150" xr:uid="{7D676695-EFC0-44F2-80A3-0704D62C13A0}"/>
    <cellStyle name="Normal 65 2 2 6" xfId="18676" xr:uid="{556A1CF7-EC89-4BAA-B8B7-DBADF9B5E065}"/>
    <cellStyle name="Normal 65 2 3" xfId="3400" xr:uid="{5416EB40-BC13-4736-9FE3-BE3BC2CC145C}"/>
    <cellStyle name="Normal 65 2 3 2" xfId="4835" xr:uid="{23C12F58-EB56-4DDB-B7D7-2DF644130DEA}"/>
    <cellStyle name="Normal 65 2 3 2 2" xfId="7771" xr:uid="{D4F42BD6-1EEA-4E33-97A6-3E8F0E294E3A}"/>
    <cellStyle name="Normal 65 2 3 2 2 2" xfId="16800" xr:uid="{3761C18D-D3AC-4B55-A0C5-6ABF8B01BFD6}"/>
    <cellStyle name="Normal 65 2 3 2 2 3" xfId="23455" xr:uid="{7143FA26-D0A0-4832-A105-E456450EE9C3}"/>
    <cellStyle name="Normal 65 2 3 2 3" xfId="14155" xr:uid="{C3F1B983-B6B6-460B-BB8E-E94A6DBCADA8}"/>
    <cellStyle name="Normal 65 2 3 2 4" xfId="20548" xr:uid="{2CF92CF3-C8F5-404C-8F49-BB80B5B1872F}"/>
    <cellStyle name="Normal 65 2 3 3" xfId="6345" xr:uid="{7AC12A03-4718-49CC-BECB-07C8733CA143}"/>
    <cellStyle name="Normal 65 2 3 3 2" xfId="16799" xr:uid="{CD672AD1-8EE2-4348-AEC4-8D819B059FDA}"/>
    <cellStyle name="Normal 65 2 3 3 3" xfId="22029" xr:uid="{30B10B4C-D635-4DFD-9ED8-6CC5D7F2354C}"/>
    <cellStyle name="Normal 65 2 3 4" xfId="14154" xr:uid="{84D25489-A92D-4F8B-B96F-08462F804900}"/>
    <cellStyle name="Normal 65 2 3 5" xfId="19121" xr:uid="{BF0D7E7C-420E-4360-8223-5145B138C74E}"/>
    <cellStyle name="Normal 65 2 4" xfId="4124" xr:uid="{52B88C57-55AB-4B45-A377-DA1CD3AC4F5D}"/>
    <cellStyle name="Normal 65 2 4 2" xfId="7060" xr:uid="{85768919-F64E-4CF1-96E5-37E69DE2CFE5}"/>
    <cellStyle name="Normal 65 2 4 2 2" xfId="16801" xr:uid="{E7A97FA3-C457-48DF-822D-1E13D4ADB4F2}"/>
    <cellStyle name="Normal 65 2 4 2 3" xfId="22744" xr:uid="{4B9082EC-0E2A-45C1-9BF2-C81890121A3B}"/>
    <cellStyle name="Normal 65 2 4 3" xfId="14156" xr:uid="{4788252F-EE1F-4176-B174-3F3886927B39}"/>
    <cellStyle name="Normal 65 2 4 4" xfId="19837" xr:uid="{88EDFC2C-012C-4FC7-9E1F-F28D9DA64939}"/>
    <cellStyle name="Normal 65 2 5" xfId="5634" xr:uid="{2BBD456F-3974-44C0-8D70-62FAF6B35D2B}"/>
    <cellStyle name="Normal 65 2 5 2" xfId="16794" xr:uid="{CA27806A-07B1-41EE-BE2B-2F138B0E6D22}"/>
    <cellStyle name="Normal 65 2 5 3" xfId="21318" xr:uid="{2B3A0264-F488-41CA-B1E2-24FF99609BC5}"/>
    <cellStyle name="Normal 65 2 6" xfId="8454" xr:uid="{829105B8-0235-4275-93EE-83C272CE1DED}"/>
    <cellStyle name="Normal 65 2 6 2" xfId="24136" xr:uid="{B9811EEF-6D20-4C90-B28E-F7D10C2E927E}"/>
    <cellStyle name="Normal 65 2 7" xfId="2215" xr:uid="{0B01B6DB-4AEC-4029-AF3B-ADC7B5909C7B}"/>
    <cellStyle name="Normal 65 2 7 2" xfId="18309" xr:uid="{FF8B4198-1211-46A5-8D67-BC2BB2F45037}"/>
    <cellStyle name="Normal 65 2 8" xfId="14149" xr:uid="{67821597-9D3C-4242-89D1-8A1D6442FD36}"/>
    <cellStyle name="Normal 65 2 9" xfId="17895" xr:uid="{0C006845-E68D-4E08-9759-476B213C126C}"/>
    <cellStyle name="Normal 65 3" xfId="2355" xr:uid="{94C3A03C-40F7-4A2F-9650-63E529A7590C}"/>
    <cellStyle name="Normal 65 3 2" xfId="2945" xr:uid="{44348429-736D-4564-B701-A0F0F4EC9934}"/>
    <cellStyle name="Normal 65 3 2 2" xfId="3818" xr:uid="{541FA126-3C1E-4EF7-818A-1911F37981F6}"/>
    <cellStyle name="Normal 65 3 2 2 2" xfId="5251" xr:uid="{FFF95104-AE2E-4EB4-B0D9-40E64AD79630}"/>
    <cellStyle name="Normal 65 3 2 2 2 2" xfId="8187" xr:uid="{C7A8422E-D675-4723-B5AB-228B2449F5EA}"/>
    <cellStyle name="Normal 65 3 2 2 2 2 2" xfId="23871" xr:uid="{56DED2B5-90CB-4AED-9D01-B9ACED9FCABF}"/>
    <cellStyle name="Normal 65 3 2 2 2 3" xfId="16804" xr:uid="{A05A3117-124E-4514-AADA-9785F22159E0}"/>
    <cellStyle name="Normal 65 3 2 2 2 4" xfId="20964" xr:uid="{E3C49137-7888-45BD-A33F-09A09C31A076}"/>
    <cellStyle name="Normal 65 3 2 2 3" xfId="6761" xr:uid="{7E81A9AA-1A0B-4A94-85E4-3F0A583D3F0A}"/>
    <cellStyle name="Normal 65 3 2 2 3 2" xfId="22445" xr:uid="{8A9CD4A5-FA01-467E-A1CC-EED79858FCDD}"/>
    <cellStyle name="Normal 65 3 2 2 4" xfId="14159" xr:uid="{0BC06CB4-27EA-4CA2-ACA3-B34C0FAEECCF}"/>
    <cellStyle name="Normal 65 3 2 2 5" xfId="19537" xr:uid="{1E8ECD94-079C-4AEE-B7E5-2F4FBBF64D30}"/>
    <cellStyle name="Normal 65 3 2 3" xfId="4540" xr:uid="{0DA25759-85CD-4939-9212-CEE0D73464B3}"/>
    <cellStyle name="Normal 65 3 2 3 2" xfId="7476" xr:uid="{4A20B810-CA27-41A2-BBB9-2B548DCC820A}"/>
    <cellStyle name="Normal 65 3 2 3 2 2" xfId="23160" xr:uid="{BF74CAB5-7CA3-4E4F-8964-D96C7FF59926}"/>
    <cellStyle name="Normal 65 3 2 3 3" xfId="16803" xr:uid="{2E3103FB-0FF0-47C8-BCC4-DCE69E0FC91D}"/>
    <cellStyle name="Normal 65 3 2 3 4" xfId="20253" xr:uid="{8C6C3F75-17DF-4734-A1AD-77082E06E425}"/>
    <cellStyle name="Normal 65 3 2 4" xfId="6050" xr:uid="{E199FC8D-1ED2-4283-A2BD-AD053A83C103}"/>
    <cellStyle name="Normal 65 3 2 4 2" xfId="21734" xr:uid="{D4D1140B-2517-4BDA-B4A6-4B9C8304E015}"/>
    <cellStyle name="Normal 65 3 2 5" xfId="14158" xr:uid="{0AA9062A-5706-41A2-9F41-E8F2F20F37CE}"/>
    <cellStyle name="Normal 65 3 2 6" xfId="18799" xr:uid="{41EF047B-F78C-4549-A487-650B0EF06AD8}"/>
    <cellStyle name="Normal 65 3 3" xfId="3523" xr:uid="{12352DD1-533B-458E-A55E-B9D7C3AF4272}"/>
    <cellStyle name="Normal 65 3 3 2" xfId="4958" xr:uid="{B96DCA3D-5CC1-4E50-969D-793CD30FCB80}"/>
    <cellStyle name="Normal 65 3 3 2 2" xfId="7894" xr:uid="{1673B411-0399-457C-A1A3-3E31B785AAB0}"/>
    <cellStyle name="Normal 65 3 3 2 2 2" xfId="23578" xr:uid="{2B06307F-E3FE-4918-A024-763F7DB7A63B}"/>
    <cellStyle name="Normal 65 3 3 2 3" xfId="16805" xr:uid="{AB36D4ED-F023-4E68-BA81-1D0636015BFA}"/>
    <cellStyle name="Normal 65 3 3 2 4" xfId="20671" xr:uid="{4AC856C4-A794-4A1F-BEAD-4F22A56CD8DD}"/>
    <cellStyle name="Normal 65 3 3 3" xfId="6468" xr:uid="{0D33C265-EFBB-4A69-9A2B-ED9CF3C99295}"/>
    <cellStyle name="Normal 65 3 3 3 2" xfId="22152" xr:uid="{DFFD8586-18D3-44A7-82BF-A4E86C8634B2}"/>
    <cellStyle name="Normal 65 3 3 4" xfId="14160" xr:uid="{67FD5432-0B2C-4606-8153-A3E14AC0BDB5}"/>
    <cellStyle name="Normal 65 3 3 5" xfId="19244" xr:uid="{4B0C7C4B-5804-4F34-865A-5EEB77CBFB70}"/>
    <cellStyle name="Normal 65 3 4" xfId="4247" xr:uid="{D8B0F4A4-FA22-41C7-8F6A-B3A03EE809C7}"/>
    <cellStyle name="Normal 65 3 4 2" xfId="7183" xr:uid="{0F38BA48-E03A-4414-8F73-69F9AF1A9082}"/>
    <cellStyle name="Normal 65 3 4 2 2" xfId="22867" xr:uid="{DEAD96FC-4A23-4EC2-97B4-2ED86792D174}"/>
    <cellStyle name="Normal 65 3 4 3" xfId="16802" xr:uid="{740737C3-08E3-45CE-ACEC-A088796728F2}"/>
    <cellStyle name="Normal 65 3 4 4" xfId="19960" xr:uid="{FE1D2782-3BB4-427E-9611-CD75507E8922}"/>
    <cellStyle name="Normal 65 3 5" xfId="5757" xr:uid="{02BD69BC-8C8D-4081-99F2-B9EB4B53588F}"/>
    <cellStyle name="Normal 65 3 5 2" xfId="21441" xr:uid="{E1F39ACD-A16F-4D48-8D0C-C6AC31D847D2}"/>
    <cellStyle name="Normal 65 3 6" xfId="14157" xr:uid="{CF126E57-B7BB-4EAF-BB43-0483CD3C7808}"/>
    <cellStyle name="Normal 65 3 7" xfId="18436" xr:uid="{67657B42-C317-4B50-9142-69CA8BC8F862}"/>
    <cellStyle name="Normal 65 4" xfId="2676" xr:uid="{18969570-20B8-4B79-9701-77F49A5FE751}"/>
    <cellStyle name="Normal 65 4 2" xfId="3613" xr:uid="{BFF91EDD-E87C-45E8-A135-30E59EC589EF}"/>
    <cellStyle name="Normal 65 4 2 2" xfId="5047" xr:uid="{9A4E2ED3-77BC-4F33-AE8C-0791580044B3}"/>
    <cellStyle name="Normal 65 4 2 2 2" xfId="7983" xr:uid="{4B935D81-279D-4969-8291-4907A1BEE4F8}"/>
    <cellStyle name="Normal 65 4 2 2 2 2" xfId="23667" xr:uid="{1D6E89DC-1E04-4D12-94F5-77473CA08E4E}"/>
    <cellStyle name="Normal 65 4 2 2 3" xfId="16807" xr:uid="{69E32BF4-A97B-420C-9BA1-285E9806FBD6}"/>
    <cellStyle name="Normal 65 4 2 2 4" xfId="20760" xr:uid="{B5FE9F14-C2F7-4BCE-A0B8-7D2F74E08327}"/>
    <cellStyle name="Normal 65 4 2 3" xfId="6557" xr:uid="{35CAA695-E1FF-44AE-8117-638278DF54E9}"/>
    <cellStyle name="Normal 65 4 2 3 2" xfId="22241" xr:uid="{54BA589C-D061-4B60-8DE1-8C6E9B71DEFE}"/>
    <cellStyle name="Normal 65 4 2 4" xfId="14162" xr:uid="{60C6A7B7-C516-4EB0-ACDE-2CECF2F82556}"/>
    <cellStyle name="Normal 65 4 2 5" xfId="19333" xr:uid="{76A8C5F6-0C1C-4693-9C93-C84067DB137C}"/>
    <cellStyle name="Normal 65 4 3" xfId="4336" xr:uid="{4D347829-8B5F-41A9-86CD-256B3AAC23C4}"/>
    <cellStyle name="Normal 65 4 3 2" xfId="7272" xr:uid="{67D7A4A4-0F49-487C-B5F4-0D66A22D081C}"/>
    <cellStyle name="Normal 65 4 3 2 2" xfId="22956" xr:uid="{A073DDDD-2BE1-4983-9C6E-64E7A06C5096}"/>
    <cellStyle name="Normal 65 4 3 3" xfId="16806" xr:uid="{772846C0-256A-44FF-A8A8-DB47978B1A02}"/>
    <cellStyle name="Normal 65 4 3 4" xfId="20049" xr:uid="{99912B13-1B55-49B8-BDAF-638C811A7AF5}"/>
    <cellStyle name="Normal 65 4 4" xfId="5846" xr:uid="{6E672EAA-0569-46E1-A262-F38C05EC703B}"/>
    <cellStyle name="Normal 65 4 4 2" xfId="21530" xr:uid="{579D2A56-3EDD-452D-8074-4EC377741490}"/>
    <cellStyle name="Normal 65 4 5" xfId="14161" xr:uid="{D2EF3FF7-41A0-4A0B-AB86-620F7776A04C}"/>
    <cellStyle name="Normal 65 4 6" xfId="18582" xr:uid="{B3DAA51E-83AF-446C-98C0-DBC23FDC80AC}"/>
    <cellStyle name="Normal 65 5" xfId="3367" xr:uid="{8CD1736E-BEDD-4D19-84FD-9D221AE39C86}"/>
    <cellStyle name="Normal 65 5 2" xfId="4802" xr:uid="{33723CC0-73C2-4D0C-A0FB-1F45A4B87A39}"/>
    <cellStyle name="Normal 65 5 2 2" xfId="7738" xr:uid="{7A70E44F-284D-4471-A161-BC57559176CE}"/>
    <cellStyle name="Normal 65 5 2 2 2" xfId="23422" xr:uid="{54BBFD3A-6F06-4645-904A-84D9D968D772}"/>
    <cellStyle name="Normal 65 5 2 3" xfId="16808" xr:uid="{F9CAEBE2-A2F8-485B-9321-85460D8119F5}"/>
    <cellStyle name="Normal 65 5 2 4" xfId="20515" xr:uid="{F2B0FE0D-68BB-4A22-8C16-C30C021D4B44}"/>
    <cellStyle name="Normal 65 5 3" xfId="6312" xr:uid="{6C36F28A-15E9-42DF-8F40-5F6F85777302}"/>
    <cellStyle name="Normal 65 5 3 2" xfId="21996" xr:uid="{04C3BE7B-B766-472D-B27A-447D298F2506}"/>
    <cellStyle name="Normal 65 5 4" xfId="14163" xr:uid="{03ABF00C-805D-4A25-8FB7-AA994587FC92}"/>
    <cellStyle name="Normal 65 5 5" xfId="19088" xr:uid="{A054F3F1-6E9A-4FBE-B723-EE16E6B97248}"/>
    <cellStyle name="Normal 65 6" xfId="4091" xr:uid="{9D0BED67-5F40-4F62-A0BF-1B2237FB09A0}"/>
    <cellStyle name="Normal 65 6 2" xfId="7027" xr:uid="{C4520B26-C7A4-41CC-A43A-65A58F022CC1}"/>
    <cellStyle name="Normal 65 6 2 2" xfId="22711" xr:uid="{9FA6B63B-2931-4C43-AEA1-72F48F8A0C1A}"/>
    <cellStyle name="Normal 65 6 3" xfId="14893" xr:uid="{2F870E2F-BECE-448A-998B-5FE7C780AAE6}"/>
    <cellStyle name="Normal 65 6 4" xfId="19804" xr:uid="{52FDF7CF-D479-4138-88EB-E6801C263E52}"/>
    <cellStyle name="Normal 65 7" xfId="5601" xr:uid="{A85D24F8-00F2-4F96-B003-4311FE3E2158}"/>
    <cellStyle name="Normal 65 7 2" xfId="21285" xr:uid="{9FF1D3BB-C306-4CC8-B3B0-1EB832447AC5}"/>
    <cellStyle name="Normal 65 8" xfId="2140" xr:uid="{49FA1675-1C85-4BA9-89A0-88A9C00FEE0E}"/>
    <cellStyle name="Normal 65 8 2" xfId="18264" xr:uid="{8ADD5274-ABE0-4BD5-BD16-AC856D32EBBE}"/>
    <cellStyle name="Normal 65 9" xfId="12246" xr:uid="{A47B2EB5-ABEE-4577-8B2C-9E023AC71538}"/>
    <cellStyle name="Normal 66" xfId="705" xr:uid="{6FA360B9-B64C-4EB4-96D3-152EFCBEB7C0}"/>
    <cellStyle name="Normal 66 10" xfId="17631" xr:uid="{E9B3FE5C-8470-4384-A0EC-0D7C1D7827D7}"/>
    <cellStyle name="Normal 66 2" xfId="1024" xr:uid="{D92AE717-0760-4992-850C-EED02AE276A0}"/>
    <cellStyle name="Normal 66 2 2" xfId="2867" xr:uid="{AA60D2B7-1BB3-4F92-9404-3E74E69ABFA4}"/>
    <cellStyle name="Normal 66 2 2 2" xfId="3740" xr:uid="{DF9F931F-15E8-4F6A-9A78-72ACBF9E9174}"/>
    <cellStyle name="Normal 66 2 2 2 2" xfId="5173" xr:uid="{41CC66BD-35D5-4FE3-BEB8-1C0B14362299}"/>
    <cellStyle name="Normal 66 2 2 2 2 2" xfId="8109" xr:uid="{6402E244-A0CC-418B-9AA9-F11351443A15}"/>
    <cellStyle name="Normal 66 2 2 2 2 2 2" xfId="16812" xr:uid="{38D276C9-C06E-423A-9B82-6C7975A12931}"/>
    <cellStyle name="Normal 66 2 2 2 2 2 3" xfId="23793" xr:uid="{E1C4A8F0-012A-48AC-8A5C-A6AFD9ACC890}"/>
    <cellStyle name="Normal 66 2 2 2 2 3" xfId="14167" xr:uid="{46950C1B-C438-43CA-8C6A-75F32E5D1FEB}"/>
    <cellStyle name="Normal 66 2 2 2 2 4" xfId="20886" xr:uid="{7B449F5B-F882-4062-AE79-B396E49FA158}"/>
    <cellStyle name="Normal 66 2 2 2 3" xfId="6683" xr:uid="{D4ACFAC0-1D4A-40CC-BA5D-AA903C23A4EC}"/>
    <cellStyle name="Normal 66 2 2 2 3 2" xfId="16811" xr:uid="{96E0EBCB-B652-4AE4-953E-282A7F144AD7}"/>
    <cellStyle name="Normal 66 2 2 2 3 3" xfId="22367" xr:uid="{4D32C8A6-FA49-4C99-A3AD-5364AEF23599}"/>
    <cellStyle name="Normal 66 2 2 2 4" xfId="14166" xr:uid="{E1E3148E-7C40-4C47-987C-C4EB1C484C56}"/>
    <cellStyle name="Normal 66 2 2 2 5" xfId="19459" xr:uid="{735451FE-EEB7-4C7E-9F79-282171AB2C57}"/>
    <cellStyle name="Normal 66 2 2 3" xfId="4462" xr:uid="{AC377162-1698-40A8-807B-D1D3B6D9D39C}"/>
    <cellStyle name="Normal 66 2 2 3 2" xfId="7398" xr:uid="{CB50C455-E4F5-43D9-B243-43AC7BC3E567}"/>
    <cellStyle name="Normal 66 2 2 3 2 2" xfId="16813" xr:uid="{CB0DB336-E057-4431-8595-FF1682BA660A}"/>
    <cellStyle name="Normal 66 2 2 3 2 3" xfId="23082" xr:uid="{730D62D2-F3EA-4FE8-9BDB-D59E6571A59C}"/>
    <cellStyle name="Normal 66 2 2 3 3" xfId="14168" xr:uid="{F24F4EF6-B049-4E75-8E83-4F08019FB145}"/>
    <cellStyle name="Normal 66 2 2 3 4" xfId="20175" xr:uid="{0C37B3B3-8271-40FC-B8A7-ED7A67338AB2}"/>
    <cellStyle name="Normal 66 2 2 4" xfId="5972" xr:uid="{6DFD7F6D-8DFA-4AA2-AFD0-6B5337124AC7}"/>
    <cellStyle name="Normal 66 2 2 4 2" xfId="16810" xr:uid="{6EB424B6-3640-4389-9AB1-2E77DD5E98B5}"/>
    <cellStyle name="Normal 66 2 2 4 3" xfId="21656" xr:uid="{B5DAFAD5-68EC-4EB0-A7D5-472C0D3EA91F}"/>
    <cellStyle name="Normal 66 2 2 5" xfId="14165" xr:uid="{B523F0EB-89DC-4E6F-ACEB-8E5918D82DBD}"/>
    <cellStyle name="Normal 66 2 2 6" xfId="18721" xr:uid="{564D72A8-F2C1-4D2C-9765-A1309C1E4016}"/>
    <cellStyle name="Normal 66 2 3" xfId="3445" xr:uid="{7694B8EB-AC2A-4D67-95D2-6519FC307711}"/>
    <cellStyle name="Normal 66 2 3 2" xfId="4880" xr:uid="{3B6E1C43-908A-4781-B07B-79A24E4541D6}"/>
    <cellStyle name="Normal 66 2 3 2 2" xfId="7816" xr:uid="{E6F26990-0C8A-4D45-B143-4DA2B37BDEF4}"/>
    <cellStyle name="Normal 66 2 3 2 2 2" xfId="16815" xr:uid="{9F7BDF98-39C9-4A3F-96B3-6360D35B3B24}"/>
    <cellStyle name="Normal 66 2 3 2 2 3" xfId="23500" xr:uid="{D319DA67-C96A-4D28-8773-AC597B7C1FEA}"/>
    <cellStyle name="Normal 66 2 3 2 3" xfId="14170" xr:uid="{52DEFF31-46EA-4395-A96E-3066CA06C4C0}"/>
    <cellStyle name="Normal 66 2 3 2 4" xfId="20593" xr:uid="{0700EF79-2A5E-4647-8373-72B9ABE32A27}"/>
    <cellStyle name="Normal 66 2 3 3" xfId="6390" xr:uid="{A51A51EC-FA13-4EF4-9549-596C419F0468}"/>
    <cellStyle name="Normal 66 2 3 3 2" xfId="16814" xr:uid="{1205F046-CC3A-43F1-9BF1-A2DD4BDA215B}"/>
    <cellStyle name="Normal 66 2 3 3 3" xfId="22074" xr:uid="{A3FB594D-945F-4063-BA39-C6A17D222797}"/>
    <cellStyle name="Normal 66 2 3 4" xfId="14169" xr:uid="{E23F2A4E-0647-44E2-9519-7ECE000AB62D}"/>
    <cellStyle name="Normal 66 2 3 5" xfId="19166" xr:uid="{4E3B4B05-BD9B-47B8-9153-DB996C151805}"/>
    <cellStyle name="Normal 66 2 4" xfId="4169" xr:uid="{580EAAE7-65B5-45F9-AF5D-583386F78269}"/>
    <cellStyle name="Normal 66 2 4 2" xfId="7105" xr:uid="{F9399114-A7D4-456E-BE60-D43001A84223}"/>
    <cellStyle name="Normal 66 2 4 2 2" xfId="16816" xr:uid="{1CBB06B9-4954-4127-A628-29BA4001EBB9}"/>
    <cellStyle name="Normal 66 2 4 2 3" xfId="22789" xr:uid="{612AE49E-8946-4F05-AA52-1EA8935EC3E5}"/>
    <cellStyle name="Normal 66 2 4 3" xfId="14171" xr:uid="{8550A12E-F57E-4B5C-83B2-4C3775CBC9BA}"/>
    <cellStyle name="Normal 66 2 4 4" xfId="19882" xr:uid="{33AA149C-DC0B-4D03-9AE9-AC4F3030B5EF}"/>
    <cellStyle name="Normal 66 2 5" xfId="5679" xr:uid="{664B51F3-3389-4B33-A67B-58C4C41BA879}"/>
    <cellStyle name="Normal 66 2 5 2" xfId="16809" xr:uid="{2A5E7DB9-D76A-4910-AAEF-36F33805374E}"/>
    <cellStyle name="Normal 66 2 5 3" xfId="21363" xr:uid="{706D3725-7690-4473-8819-82F1C0B61A9D}"/>
    <cellStyle name="Normal 66 2 6" xfId="2264" xr:uid="{87FE5ED8-2EDB-4E66-A265-8F407E4C6CE4}"/>
    <cellStyle name="Normal 66 2 6 2" xfId="18355" xr:uid="{6F4F8495-D280-4682-9712-2B43BCD9BB0E}"/>
    <cellStyle name="Normal 66 2 7" xfId="14164" xr:uid="{D9D806B5-5B8F-4859-8A6C-5B3CEA0662AA}"/>
    <cellStyle name="Normal 66 2 8" xfId="17940" xr:uid="{4DEEA88C-F5F5-4360-B096-34ABDDFBDB07}"/>
    <cellStyle name="Normal 66 3" xfId="2361" xr:uid="{FBCAE69B-EF4C-45BE-B53D-AEFEA1839928}"/>
    <cellStyle name="Normal 66 3 2" xfId="2950" xr:uid="{15BE7124-DB6C-44AA-A012-54AF76BC8DEB}"/>
    <cellStyle name="Normal 66 3 2 2" xfId="3823" xr:uid="{4EE9CAF8-EB5F-46BB-AC3C-DF90C3FF58B1}"/>
    <cellStyle name="Normal 66 3 2 2 2" xfId="5256" xr:uid="{C126168B-CA98-4971-9261-9869A3A6C6E1}"/>
    <cellStyle name="Normal 66 3 2 2 2 2" xfId="8192" xr:uid="{BBAE5D52-FAD8-4890-B76E-06CC926BC208}"/>
    <cellStyle name="Normal 66 3 2 2 2 2 2" xfId="23876" xr:uid="{1241154B-BD6F-44CF-9DB5-F494913B2858}"/>
    <cellStyle name="Normal 66 3 2 2 2 3" xfId="16819" xr:uid="{32591483-0F02-4989-9674-3862B33842AB}"/>
    <cellStyle name="Normal 66 3 2 2 2 4" xfId="20969" xr:uid="{073BCB5A-8EC1-451A-87C0-BC0A50299929}"/>
    <cellStyle name="Normal 66 3 2 2 3" xfId="6766" xr:uid="{191BC9C9-662E-4C0D-B3D9-8964165E57BB}"/>
    <cellStyle name="Normal 66 3 2 2 3 2" xfId="22450" xr:uid="{061CDB8F-F09F-4436-93F2-C766B96D0D4A}"/>
    <cellStyle name="Normal 66 3 2 2 4" xfId="14174" xr:uid="{5E65C6FE-D0E7-4AC7-AD3F-A5051D0F125E}"/>
    <cellStyle name="Normal 66 3 2 2 5" xfId="19542" xr:uid="{66411A49-953A-4092-AE53-AB295D931038}"/>
    <cellStyle name="Normal 66 3 2 3" xfId="4545" xr:uid="{5E0CB1ED-87EC-4AF3-8D82-FDE6583F6B3C}"/>
    <cellStyle name="Normal 66 3 2 3 2" xfId="7481" xr:uid="{D2AF5162-3524-41DA-BE8D-154EA32A7C33}"/>
    <cellStyle name="Normal 66 3 2 3 2 2" xfId="23165" xr:uid="{4DF9CA54-F063-40D3-819B-93973F605D78}"/>
    <cellStyle name="Normal 66 3 2 3 3" xfId="16818" xr:uid="{06F82875-8908-4C3D-8991-F3C5B84FE4BC}"/>
    <cellStyle name="Normal 66 3 2 3 4" xfId="20258" xr:uid="{AD364588-D559-4057-B7AC-FA087C2A6205}"/>
    <cellStyle name="Normal 66 3 2 4" xfId="6055" xr:uid="{B9C46DF8-50D3-4DCB-A489-77E79878275B}"/>
    <cellStyle name="Normal 66 3 2 4 2" xfId="21739" xr:uid="{B2B79960-B2A7-45F1-AF6C-B6B695AFEF77}"/>
    <cellStyle name="Normal 66 3 2 5" xfId="14173" xr:uid="{4BDDB8AF-CE88-4B82-B5EB-BBCFFB1D8F15}"/>
    <cellStyle name="Normal 66 3 2 6" xfId="18804" xr:uid="{EEFCB111-D392-4D6F-BBAE-2E6ED19303E8}"/>
    <cellStyle name="Normal 66 3 3" xfId="3528" xr:uid="{5C202ED8-D027-4C95-B6F5-ECC85B62D8FF}"/>
    <cellStyle name="Normal 66 3 3 2" xfId="4963" xr:uid="{3D42F932-8B23-4932-B4ED-A8AD6C5A5612}"/>
    <cellStyle name="Normal 66 3 3 2 2" xfId="7899" xr:uid="{DE0BC95E-AB54-4A4B-BF13-E00F4B4260FE}"/>
    <cellStyle name="Normal 66 3 3 2 2 2" xfId="23583" xr:uid="{1888F5DD-D38F-4064-A57E-68D463B8A912}"/>
    <cellStyle name="Normal 66 3 3 2 3" xfId="16820" xr:uid="{EE7E469C-55C0-4DDF-9023-AF429AAAF25B}"/>
    <cellStyle name="Normal 66 3 3 2 4" xfId="20676" xr:uid="{68BFD08E-6B88-4349-955B-BABA027D3F6F}"/>
    <cellStyle name="Normal 66 3 3 3" xfId="6473" xr:uid="{ABCFF9FA-1EA1-449C-91D0-AB1DB6ED0A29}"/>
    <cellStyle name="Normal 66 3 3 3 2" xfId="22157" xr:uid="{E6C3F6AC-C40A-4BDF-8450-0AFBBFAEF4FB}"/>
    <cellStyle name="Normal 66 3 3 4" xfId="14175" xr:uid="{1E84409B-7089-4F3D-8F9A-7B40B5B6C8EB}"/>
    <cellStyle name="Normal 66 3 3 5" xfId="19249" xr:uid="{293066BC-36F3-4D26-8A14-FB6D9E321C55}"/>
    <cellStyle name="Normal 66 3 4" xfId="4252" xr:uid="{BAF96EDD-66F4-4198-AE36-DC489742D5FC}"/>
    <cellStyle name="Normal 66 3 4 2" xfId="7188" xr:uid="{038700EF-385F-45B3-A681-8AE696DBB6CE}"/>
    <cellStyle name="Normal 66 3 4 2 2" xfId="22872" xr:uid="{B6A79630-5EC0-4D93-A0C5-4A955FD4D1C7}"/>
    <cellStyle name="Normal 66 3 4 3" xfId="16817" xr:uid="{7BADAEBE-CABE-42F0-8546-F28F59153ECC}"/>
    <cellStyle name="Normal 66 3 4 4" xfId="19965" xr:uid="{544E8718-9CD2-4703-8BD0-6F396D45D71F}"/>
    <cellStyle name="Normal 66 3 5" xfId="5762" xr:uid="{6CDF431C-8340-4D77-AC6D-BA1E76EA3FA9}"/>
    <cellStyle name="Normal 66 3 5 2" xfId="21446" xr:uid="{F9F92525-E393-4DB1-81A8-826685E43B60}"/>
    <cellStyle name="Normal 66 3 6" xfId="14172" xr:uid="{AC779B16-4FBA-43F7-BFF9-56A548CFECE8}"/>
    <cellStyle name="Normal 66 3 7" xfId="18441" xr:uid="{A716E4A9-78C9-4DE6-9257-51E73562F23B}"/>
    <cellStyle name="Normal 66 4" xfId="2762" xr:uid="{84D9E560-EAA3-4F5E-8A06-974B1AB1C126}"/>
    <cellStyle name="Normal 66 4 2" xfId="3657" xr:uid="{A4E51EAD-21DB-4CD0-8AAB-882C41065D80}"/>
    <cellStyle name="Normal 66 4 2 2" xfId="5090" xr:uid="{2A084236-6C82-4344-AD3C-C571637DC996}"/>
    <cellStyle name="Normal 66 4 2 2 2" xfId="8026" xr:uid="{FC99CA25-1A84-4EB1-9EE4-25E4F1165A53}"/>
    <cellStyle name="Normal 66 4 2 2 2 2" xfId="23710" xr:uid="{132ABD41-EF7A-43AC-9BF7-109E4D8801CF}"/>
    <cellStyle name="Normal 66 4 2 2 3" xfId="16822" xr:uid="{560B0EEC-6C49-4C91-8F1F-E6458F2E3744}"/>
    <cellStyle name="Normal 66 4 2 2 4" xfId="20803" xr:uid="{09D831AF-24B6-4174-A80E-B5EAEEFBC972}"/>
    <cellStyle name="Normal 66 4 2 3" xfId="6600" xr:uid="{866A64F0-38E9-4DCF-9092-1A04FD50C2E7}"/>
    <cellStyle name="Normal 66 4 2 3 2" xfId="22284" xr:uid="{380B290D-81A6-49FD-8F97-DCCC72A66013}"/>
    <cellStyle name="Normal 66 4 2 4" xfId="14177" xr:uid="{82AEB0E6-BC11-4CEE-87DB-1B199B6D2CE6}"/>
    <cellStyle name="Normal 66 4 2 5" xfId="19376" xr:uid="{813DA0C6-95BA-49CC-B4BB-BC669A2E8EFF}"/>
    <cellStyle name="Normal 66 4 3" xfId="4379" xr:uid="{4CF531F2-0D73-49CB-A213-DC46F2D7E3AB}"/>
    <cellStyle name="Normal 66 4 3 2" xfId="7315" xr:uid="{FAD959CB-AA38-48A8-A32C-EC43434AD9F4}"/>
    <cellStyle name="Normal 66 4 3 2 2" xfId="22999" xr:uid="{CBE55E0D-6FF5-454B-A6EB-6AACC2B1F840}"/>
    <cellStyle name="Normal 66 4 3 3" xfId="16821" xr:uid="{1B8EFE2E-9F77-4F72-80F9-C494E1F060C6}"/>
    <cellStyle name="Normal 66 4 3 4" xfId="20092" xr:uid="{232A8130-6C08-4042-8438-8734BBAF995D}"/>
    <cellStyle name="Normal 66 4 4" xfId="5889" xr:uid="{36E836BF-51FC-495A-962A-88C682C4D457}"/>
    <cellStyle name="Normal 66 4 4 2" xfId="21573" xr:uid="{1F528A11-1252-4F39-8EFF-0DB23B832CC7}"/>
    <cellStyle name="Normal 66 4 5" xfId="14176" xr:uid="{41009923-88D9-41A4-A064-337605B5FFC6}"/>
    <cellStyle name="Normal 66 4 6" xfId="18634" xr:uid="{CB7DDDEA-45EC-477F-987A-0375828A6EC2}"/>
    <cellStyle name="Normal 66 5" xfId="3383" xr:uid="{6DA6070C-38D2-4F33-92C1-0FDA2EA9F5A9}"/>
    <cellStyle name="Normal 66 5 2" xfId="4818" xr:uid="{24EACEDC-77FD-4378-8D62-CB488C4615FF}"/>
    <cellStyle name="Normal 66 5 2 2" xfId="7754" xr:uid="{A9661EFE-F7F7-4D48-9151-8D6F267C64AD}"/>
    <cellStyle name="Normal 66 5 2 2 2" xfId="23438" xr:uid="{ACC29D90-89A5-4CEF-9476-FB93CC483060}"/>
    <cellStyle name="Normal 66 5 2 3" xfId="16823" xr:uid="{59989EBE-4594-45C3-8468-7E78A6F78368}"/>
    <cellStyle name="Normal 66 5 2 4" xfId="20531" xr:uid="{41384AD4-14D1-4D80-BDA8-AF0A5FE528D7}"/>
    <cellStyle name="Normal 66 5 3" xfId="6328" xr:uid="{DE5320FB-E960-48D5-98D4-8786BD184985}"/>
    <cellStyle name="Normal 66 5 3 2" xfId="22012" xr:uid="{7472A407-2D7B-44A7-8DD0-8B901B845FC6}"/>
    <cellStyle name="Normal 66 5 4" xfId="14178" xr:uid="{01C6A98E-2994-402B-ADF6-2667F55F5464}"/>
    <cellStyle name="Normal 66 5 5" xfId="19104" xr:uid="{60EDC480-2B7E-48FA-BF8F-8B11FE0A0E84}"/>
    <cellStyle name="Normal 66 6" xfId="4107" xr:uid="{C0C97302-5A12-4263-9A4B-98D41E0B83F5}"/>
    <cellStyle name="Normal 66 6 2" xfId="7043" xr:uid="{A6B81D15-80A3-4B6C-801D-B12924C0B21C}"/>
    <cellStyle name="Normal 66 6 2 2" xfId="22727" xr:uid="{F7A66CEA-5A4E-42F0-A3C3-1F99EDF2240A}"/>
    <cellStyle name="Normal 66 6 3" xfId="14943" xr:uid="{F79FCD19-AD45-495F-B542-35F7F6A2F648}"/>
    <cellStyle name="Normal 66 6 4" xfId="19820" xr:uid="{C2EB3226-0A96-4B31-AFB2-BBA50D6B1E37}"/>
    <cellStyle name="Normal 66 7" xfId="5617" xr:uid="{45BFC4E2-4B1C-42EB-B36C-42A7D8C5B310}"/>
    <cellStyle name="Normal 66 7 2" xfId="21301" xr:uid="{1F4D36A5-8FB1-434C-BEC0-F3C900CCA5FB}"/>
    <cellStyle name="Normal 66 8" xfId="2160" xr:uid="{F057485A-C7F5-4921-B25B-CD86C4042E96}"/>
    <cellStyle name="Normal 66 8 2" xfId="18281" xr:uid="{4F07EBAF-6FDB-4944-9F14-FA3C14474404}"/>
    <cellStyle name="Normal 66 9" xfId="12286" xr:uid="{ECFAD663-A4E5-458F-9EA0-98A5E4D834FD}"/>
    <cellStyle name="Normal 67" xfId="706" xr:uid="{5377B1F8-F335-44A9-9DAA-451943BCE01A}"/>
    <cellStyle name="Normal 67 2" xfId="1025" xr:uid="{32DC4B87-4940-443E-A778-372FD96BDAB4}"/>
    <cellStyle name="Normal 67 2 2" xfId="2873" xr:uid="{BF8CB9C5-70EA-469D-99AA-E0591AA10DC6}"/>
    <cellStyle name="Normal 67 2 2 2" xfId="3746" xr:uid="{96B89E4C-746A-4F67-9A87-55459B2B7A88}"/>
    <cellStyle name="Normal 67 2 2 2 2" xfId="5179" xr:uid="{80B51A8D-E0E9-467E-834D-8E860FC842C3}"/>
    <cellStyle name="Normal 67 2 2 2 2 2" xfId="8115" xr:uid="{5E4F5091-1018-4231-BFED-1A9576E85843}"/>
    <cellStyle name="Normal 67 2 2 2 2 2 2" xfId="16827" xr:uid="{9FCDF96E-D559-407D-83AA-9EAA7F73792B}"/>
    <cellStyle name="Normal 67 2 2 2 2 2 3" xfId="23799" xr:uid="{C508AC37-0A51-4DA0-9E74-1D85C0A05160}"/>
    <cellStyle name="Normal 67 2 2 2 2 3" xfId="14182" xr:uid="{89685CAD-1BB6-4281-AB47-A7AEB093AB9A}"/>
    <cellStyle name="Normal 67 2 2 2 2 4" xfId="20892" xr:uid="{D3060B5C-8220-48FB-8769-69CF8E2C6F92}"/>
    <cellStyle name="Normal 67 2 2 2 3" xfId="6689" xr:uid="{B1EBB7F0-A1DE-4812-B9B8-B0525732B47D}"/>
    <cellStyle name="Normal 67 2 2 2 3 2" xfId="16826" xr:uid="{3C1006EE-1019-47C0-92E2-9AD0D9DA3812}"/>
    <cellStyle name="Normal 67 2 2 2 3 3" xfId="22373" xr:uid="{37D44CCE-A752-4095-85F2-2C9B893D5216}"/>
    <cellStyle name="Normal 67 2 2 2 4" xfId="14181" xr:uid="{377D63F4-C9FD-4F50-8C32-3B2245F0EF0E}"/>
    <cellStyle name="Normal 67 2 2 2 5" xfId="19465" xr:uid="{CEBC50A4-97D7-469B-A6D3-F787F5C689E2}"/>
    <cellStyle name="Normal 67 2 2 3" xfId="4468" xr:uid="{2EF46A76-58E8-4FE3-B83F-1466C0154F2C}"/>
    <cellStyle name="Normal 67 2 2 3 2" xfId="7404" xr:uid="{0C61EADD-269D-4079-A5FC-9DBCC439BD3F}"/>
    <cellStyle name="Normal 67 2 2 3 2 2" xfId="16828" xr:uid="{5A1D5966-1489-4E3F-9B3D-240D76D6DAF5}"/>
    <cellStyle name="Normal 67 2 2 3 2 3" xfId="23088" xr:uid="{7E31FCD9-BBCB-4ACF-9D9B-555435C597EF}"/>
    <cellStyle name="Normal 67 2 2 3 3" xfId="14183" xr:uid="{0CF91747-16F1-433F-B474-BACDB3393DD7}"/>
    <cellStyle name="Normal 67 2 2 3 4" xfId="20181" xr:uid="{F8559DBB-05D7-4B40-A3D4-1FF62B35EB63}"/>
    <cellStyle name="Normal 67 2 2 4" xfId="5978" xr:uid="{7E3C02F7-401D-4AAE-B700-6243FA6B26C9}"/>
    <cellStyle name="Normal 67 2 2 4 2" xfId="16825" xr:uid="{2E33DF0D-9B6F-465F-9509-3F5DC4383692}"/>
    <cellStyle name="Normal 67 2 2 4 3" xfId="21662" xr:uid="{542EF6EF-D47E-4452-BD14-A2FB8CE59AE3}"/>
    <cellStyle name="Normal 67 2 2 5" xfId="14180" xr:uid="{4F895A33-3433-4B49-B7F2-5131C9489FE6}"/>
    <cellStyle name="Normal 67 2 2 6" xfId="18727" xr:uid="{0AF1729A-3503-4968-AF5A-263385B36F9B}"/>
    <cellStyle name="Normal 67 2 3" xfId="3451" xr:uid="{C5311F24-FE5E-4728-97F6-3BCBD048DB69}"/>
    <cellStyle name="Normal 67 2 3 2" xfId="4886" xr:uid="{60066B42-08F7-424B-9C12-9C8D194075D1}"/>
    <cellStyle name="Normal 67 2 3 2 2" xfId="7822" xr:uid="{D819E5D6-0E90-47C0-984E-9505833DC8F8}"/>
    <cellStyle name="Normal 67 2 3 2 2 2" xfId="16830" xr:uid="{B1D6AEEB-DDDA-4D4A-BB54-502AD1A52BEC}"/>
    <cellStyle name="Normal 67 2 3 2 2 3" xfId="23506" xr:uid="{306043A1-7CBF-472A-AE8F-B045F09F0BD2}"/>
    <cellStyle name="Normal 67 2 3 2 3" xfId="14185" xr:uid="{44A0F983-81FE-40AE-AF3E-C928A75E7927}"/>
    <cellStyle name="Normal 67 2 3 2 4" xfId="20599" xr:uid="{09EE1248-69DB-41CC-B79C-0E23C5A14854}"/>
    <cellStyle name="Normal 67 2 3 3" xfId="6396" xr:uid="{F7DABCB4-1AFE-4813-BC8D-1637C82E9A70}"/>
    <cellStyle name="Normal 67 2 3 3 2" xfId="16829" xr:uid="{A7BEFC97-9C9D-4A6E-AC18-6151A795B7F7}"/>
    <cellStyle name="Normal 67 2 3 3 3" xfId="22080" xr:uid="{2315A7DD-0570-4966-A351-DB93BB2D01E9}"/>
    <cellStyle name="Normal 67 2 3 4" xfId="14184" xr:uid="{B3477947-7815-4598-BCC5-83613760D747}"/>
    <cellStyle name="Normal 67 2 3 5" xfId="19172" xr:uid="{D4F0FAEF-A381-44F3-B45A-BAF73F8C5C46}"/>
    <cellStyle name="Normal 67 2 4" xfId="4175" xr:uid="{DA0E600D-EBEF-4858-9ADB-5CBE9D0B1789}"/>
    <cellStyle name="Normal 67 2 4 2" xfId="7111" xr:uid="{27CC94B9-AE55-4BB8-A228-5B3145B386AA}"/>
    <cellStyle name="Normal 67 2 4 2 2" xfId="16831" xr:uid="{FA3EC9A6-A00C-471B-AF1D-B6BB9F609778}"/>
    <cellStyle name="Normal 67 2 4 2 3" xfId="22795" xr:uid="{B8608D48-DECE-4AD0-A340-8C1372EBCA3F}"/>
    <cellStyle name="Normal 67 2 4 3" xfId="14186" xr:uid="{D9C00E3C-21BC-40D6-AF19-782F7D6D3CA4}"/>
    <cellStyle name="Normal 67 2 4 4" xfId="19888" xr:uid="{1BD96D06-28AF-495C-B215-0112C3C41B5F}"/>
    <cellStyle name="Normal 67 2 5" xfId="5685" xr:uid="{52AAE1B6-EAC1-4C9A-9170-7D00E6E6556B}"/>
    <cellStyle name="Normal 67 2 5 2" xfId="16824" xr:uid="{C7A78E96-F484-46E0-9222-2F18548B86B4}"/>
    <cellStyle name="Normal 67 2 5 3" xfId="21369" xr:uid="{A792ED01-4B28-4C8E-9BDC-7922F08A5B6F}"/>
    <cellStyle name="Normal 67 2 6" xfId="2270" xr:uid="{34FF5486-6CF2-4AC1-9583-74CEFD88E0E0}"/>
    <cellStyle name="Normal 67 2 6 2" xfId="18361" xr:uid="{7B5E7AF7-81A9-4ACF-AF97-13AD1B8888DC}"/>
    <cellStyle name="Normal 67 2 7" xfId="14179" xr:uid="{945E4117-218F-454F-A4B0-8B80816BF4FC}"/>
    <cellStyle name="Normal 67 2 8" xfId="17941" xr:uid="{7F4B77C0-BB51-495A-8C11-E6C959A98F4E}"/>
    <cellStyle name="Normal 67 3" xfId="2802" xr:uid="{8797E517-82DD-423B-833C-FDB0BB1A5924}"/>
    <cellStyle name="Normal 67 3 2" xfId="3680" xr:uid="{1497B786-DD20-460C-BE79-B531EDA40B37}"/>
    <cellStyle name="Normal 67 3 2 2" xfId="5113" xr:uid="{D8F35382-55DC-46DD-BDD3-444A71843309}"/>
    <cellStyle name="Normal 67 3 2 2 2" xfId="8049" xr:uid="{4CF55AD5-EF98-4082-9048-B1BCFD6BD1B1}"/>
    <cellStyle name="Normal 67 3 2 2 2 2" xfId="16834" xr:uid="{3772C175-D666-4FC3-A9CC-067E9C15F9E5}"/>
    <cellStyle name="Normal 67 3 2 2 2 3" xfId="23733" xr:uid="{5B165426-5C1B-412C-92B3-041D8B01EBD6}"/>
    <cellStyle name="Normal 67 3 2 2 3" xfId="14189" xr:uid="{AA077AF7-0D1C-4A6F-9092-CB6565C266F6}"/>
    <cellStyle name="Normal 67 3 2 2 4" xfId="20826" xr:uid="{F463A2D5-E00E-444B-86D3-36347FF0156F}"/>
    <cellStyle name="Normal 67 3 2 3" xfId="6623" xr:uid="{DC513A53-304C-4755-A840-7ADEACD21AC4}"/>
    <cellStyle name="Normal 67 3 2 3 2" xfId="16833" xr:uid="{83D4830B-4EE0-46A7-857B-7BEE6E607589}"/>
    <cellStyle name="Normal 67 3 2 3 3" xfId="22307" xr:uid="{A980736E-3332-4AA0-99AE-ECB612498159}"/>
    <cellStyle name="Normal 67 3 2 4" xfId="14188" xr:uid="{1BBBDE90-D0DF-4091-AFFB-BB3056813786}"/>
    <cellStyle name="Normal 67 3 2 5" xfId="19399" xr:uid="{18BCD68A-3E4E-41DD-986D-EDD5DF10F5C8}"/>
    <cellStyle name="Normal 67 3 3" xfId="4402" xr:uid="{4227E237-CEEC-4E67-90A0-7694E1D6B044}"/>
    <cellStyle name="Normal 67 3 3 2" xfId="7338" xr:uid="{4EE60AC4-2F79-4927-80D5-EE2CAB412730}"/>
    <cellStyle name="Normal 67 3 3 2 2" xfId="16835" xr:uid="{6E4EF670-9894-41A6-BCA0-CD14C8B0CE4E}"/>
    <cellStyle name="Normal 67 3 3 2 3" xfId="23022" xr:uid="{B913F619-15D2-4BD0-9A8D-53D48E630CC9}"/>
    <cellStyle name="Normal 67 3 3 3" xfId="14190" xr:uid="{F53827FB-D07E-4A1D-835F-922A0950A3D7}"/>
    <cellStyle name="Normal 67 3 3 4" xfId="20115" xr:uid="{4764C66B-4F5E-449F-B405-50277AC72E68}"/>
    <cellStyle name="Normal 67 3 4" xfId="5912" xr:uid="{A6579697-C8E4-44A3-BFFB-1E5350EBC42C}"/>
    <cellStyle name="Normal 67 3 4 2" xfId="16832" xr:uid="{E9CA77BE-9BC0-450E-AF5A-39F56ABBB917}"/>
    <cellStyle name="Normal 67 3 4 3" xfId="21596" xr:uid="{DEB299E1-7186-47A7-98D2-0AFE62DB61D1}"/>
    <cellStyle name="Normal 67 3 5" xfId="14187" xr:uid="{DAEBA7B3-C775-4637-B2D0-29BF035C36F7}"/>
    <cellStyle name="Normal 67 3 6" xfId="18658" xr:uid="{A7AB42D6-6D16-495F-BE64-FA01445B372C}"/>
    <cellStyle name="Normal 67 4" xfId="3376" xr:uid="{3B616E47-8E67-478A-A089-B40A68A53D82}"/>
    <cellStyle name="Normal 67 4 2" xfId="4811" xr:uid="{319D7965-EF28-4F33-90F1-D56460AD7962}"/>
    <cellStyle name="Normal 67 4 2 2" xfId="7747" xr:uid="{60856A80-96F7-4456-B329-6D15396E1582}"/>
    <cellStyle name="Normal 67 4 2 2 2" xfId="16837" xr:uid="{CD69CDCA-3F16-4767-B9B1-DEC168198EE6}"/>
    <cellStyle name="Normal 67 4 2 2 3" xfId="23431" xr:uid="{DADD8111-4C14-4120-AE2C-C91C1D1555B3}"/>
    <cellStyle name="Normal 67 4 2 3" xfId="14192" xr:uid="{B1C9EEF9-175B-4BFD-A1C2-C609DC9283CD}"/>
    <cellStyle name="Normal 67 4 2 4" xfId="20524" xr:uid="{B326B0E2-5C6E-48B3-B9E1-1E43BE8BF1A6}"/>
    <cellStyle name="Normal 67 4 3" xfId="6321" xr:uid="{F8AF8C7E-2B22-4EAB-A364-E1DACBE45114}"/>
    <cellStyle name="Normal 67 4 3 2" xfId="16836" xr:uid="{D57A219B-6A5D-439F-AF3E-EF72B092EAD4}"/>
    <cellStyle name="Normal 67 4 3 3" xfId="22005" xr:uid="{4CD15C07-DD9A-4C48-9997-438FD45735EB}"/>
    <cellStyle name="Normal 67 4 4" xfId="14191" xr:uid="{24573EEA-FA07-4724-8765-C5812A0D9D9F}"/>
    <cellStyle name="Normal 67 4 5" xfId="19097" xr:uid="{DD9A88FE-CFD2-4C43-A2EF-D4B43C1D58BA}"/>
    <cellStyle name="Normal 67 5" xfId="4100" xr:uid="{EAD8A45B-54B7-4680-9D00-F45F901E26F9}"/>
    <cellStyle name="Normal 67 5 2" xfId="7036" xr:uid="{5E2FB71A-7AF4-4750-91FE-823CCA71B1E8}"/>
    <cellStyle name="Normal 67 5 2 2" xfId="16838" xr:uid="{2A8D91B0-DAB7-46B9-AFD5-4306457A8D24}"/>
    <cellStyle name="Normal 67 5 2 3" xfId="22720" xr:uid="{CDE86D36-AB7C-4122-833D-EF6615383F39}"/>
    <cellStyle name="Normal 67 5 3" xfId="14193" xr:uid="{09956D67-EB30-449D-B7D7-8D1513D57B4B}"/>
    <cellStyle name="Normal 67 5 4" xfId="19813" xr:uid="{71430D2F-A3E1-45A6-B45A-DA1F0037F279}"/>
    <cellStyle name="Normal 67 6" xfId="5610" xr:uid="{F1354F3C-793F-45EE-B05A-59EC2511D88D}"/>
    <cellStyle name="Normal 67 6 2" xfId="14944" xr:uid="{C31A40D5-0989-4FEE-B387-4D2734DF23DD}"/>
    <cellStyle name="Normal 67 6 3" xfId="21294" xr:uid="{6CE9644C-583F-43B3-B235-401108FB0A73}"/>
    <cellStyle name="Normal 67 7" xfId="2153" xr:uid="{02CDB130-0607-41EE-912E-2326F04030A4}"/>
    <cellStyle name="Normal 67 7 2" xfId="18274" xr:uid="{A9BB1E10-0182-4418-881D-2EA54105E5E5}"/>
    <cellStyle name="Normal 67 8" xfId="12287" xr:uid="{EDDC32CC-8668-4643-AC42-83C15AE834B1}"/>
    <cellStyle name="Normal 67 9" xfId="17632" xr:uid="{C6D37860-8C06-457A-A91E-DA24FC3245B9}"/>
    <cellStyle name="Normal 68" xfId="582" xr:uid="{2711E960-2771-4AC5-82D9-5BBCEEC627E1}"/>
    <cellStyle name="Normal 68 10" xfId="17588" xr:uid="{67551F54-19B2-4D83-9F5D-7C1D517C1B41}"/>
    <cellStyle name="Normal 68 2" xfId="980" xr:uid="{9468D0A6-8932-408A-930F-4397E6DCE966}"/>
    <cellStyle name="Normal 68 2 2" xfId="2869" xr:uid="{47187096-1B0F-4D7C-A22B-9CE53CEED2B6}"/>
    <cellStyle name="Normal 68 2 2 2" xfId="3742" xr:uid="{34C24DB5-F091-41DB-B385-0AAECE87D5A7}"/>
    <cellStyle name="Normal 68 2 2 2 2" xfId="5175" xr:uid="{0F15F0DA-DE14-4D15-BE05-E85834EA9F79}"/>
    <cellStyle name="Normal 68 2 2 2 2 2" xfId="8111" xr:uid="{21E8E7AF-7471-4B25-9565-06FFED688238}"/>
    <cellStyle name="Normal 68 2 2 2 2 2 2" xfId="16842" xr:uid="{529F8DCE-4448-441B-B06F-7B69C2A18229}"/>
    <cellStyle name="Normal 68 2 2 2 2 2 3" xfId="23795" xr:uid="{BF0FF135-52A3-4C2A-9663-4B0966E3FC65}"/>
    <cellStyle name="Normal 68 2 2 2 2 3" xfId="14197" xr:uid="{E9069E03-9AF2-4CA6-AAE5-6E13D5985132}"/>
    <cellStyle name="Normal 68 2 2 2 2 4" xfId="20888" xr:uid="{EE8D7E17-9F8D-42D6-9C0F-F51D10026964}"/>
    <cellStyle name="Normal 68 2 2 2 3" xfId="6685" xr:uid="{C72BD65B-B3A7-4DD9-A41C-7C4C82566A75}"/>
    <cellStyle name="Normal 68 2 2 2 3 2" xfId="16841" xr:uid="{6D57D1FC-F4C4-4DC4-A063-1126161C93D7}"/>
    <cellStyle name="Normal 68 2 2 2 3 3" xfId="22369" xr:uid="{012C1CD7-DF6D-4793-B335-229530D1D3AA}"/>
    <cellStyle name="Normal 68 2 2 2 4" xfId="14196" xr:uid="{B3E9C5C8-7EE3-462D-9A96-6CEC8AAD1FF0}"/>
    <cellStyle name="Normal 68 2 2 2 5" xfId="19461" xr:uid="{D8CF8C69-953E-48EA-B583-8FFBC3BF78BF}"/>
    <cellStyle name="Normal 68 2 2 3" xfId="4464" xr:uid="{AEF2706E-E5F7-4241-93D2-F27FE72FCA5B}"/>
    <cellStyle name="Normal 68 2 2 3 2" xfId="7400" xr:uid="{9B8F265B-6DDD-4737-8141-FBF4F7DEBE2C}"/>
    <cellStyle name="Normal 68 2 2 3 2 2" xfId="16843" xr:uid="{096F22F5-E9DB-4624-AA2A-0F145FF16AA3}"/>
    <cellStyle name="Normal 68 2 2 3 2 3" xfId="23084" xr:uid="{12F72F92-DCA1-4BAC-B862-3E3585FCCC85}"/>
    <cellStyle name="Normal 68 2 2 3 3" xfId="14198" xr:uid="{9097878E-0C84-4A0B-BDC0-7A72DC9198F3}"/>
    <cellStyle name="Normal 68 2 2 3 4" xfId="20177" xr:uid="{B3E345EA-E18C-4C81-9874-4ED12D89B149}"/>
    <cellStyle name="Normal 68 2 2 4" xfId="5974" xr:uid="{E2BDCCF1-DF83-4022-89E6-DEBE5206EFCE}"/>
    <cellStyle name="Normal 68 2 2 4 2" xfId="16840" xr:uid="{FAF3465B-70D4-4458-A96D-BEAAA0CDA2F1}"/>
    <cellStyle name="Normal 68 2 2 4 3" xfId="21658" xr:uid="{A0E8BC0B-6AAD-436E-A29E-3A4DA552BBE3}"/>
    <cellStyle name="Normal 68 2 2 5" xfId="14195" xr:uid="{36018941-B3AC-424C-B431-C5CCFF80D81D}"/>
    <cellStyle name="Normal 68 2 2 6" xfId="18723" xr:uid="{E3631427-3B76-4D4E-90DB-662F3F6A2485}"/>
    <cellStyle name="Normal 68 2 3" xfId="3447" xr:uid="{75FF5B6A-CB8A-4504-A7A0-0CFB16E13436}"/>
    <cellStyle name="Normal 68 2 3 2" xfId="4882" xr:uid="{A1347CA6-1664-49BB-89A9-328F7D433888}"/>
    <cellStyle name="Normal 68 2 3 2 2" xfId="7818" xr:uid="{7723CC77-00A5-4602-BF8B-7283542FFE14}"/>
    <cellStyle name="Normal 68 2 3 2 2 2" xfId="16845" xr:uid="{BE2E14A6-60F2-470C-9A21-3DEB5A49CD58}"/>
    <cellStyle name="Normal 68 2 3 2 2 3" xfId="23502" xr:uid="{3C0A1DC6-AFD5-484F-BF59-2A5AA587B5D0}"/>
    <cellStyle name="Normal 68 2 3 2 3" xfId="14200" xr:uid="{A8CE4FDD-31E8-497E-800B-81D9D41B5EE4}"/>
    <cellStyle name="Normal 68 2 3 2 4" xfId="20595" xr:uid="{4AF86BDF-2DA8-452C-9FE9-686D931B478C}"/>
    <cellStyle name="Normal 68 2 3 3" xfId="6392" xr:uid="{6588293B-3718-4F8F-9B06-0B3C8E25F350}"/>
    <cellStyle name="Normal 68 2 3 3 2" xfId="16844" xr:uid="{2B571061-6DE5-45A5-9E73-213439009DA5}"/>
    <cellStyle name="Normal 68 2 3 3 3" xfId="22076" xr:uid="{D40EEAEF-D78A-4B4C-B5F1-DC9FB3FC99C6}"/>
    <cellStyle name="Normal 68 2 3 4" xfId="14199" xr:uid="{95E90D1C-6DB6-4615-9AF5-6A7B96B2EE6B}"/>
    <cellStyle name="Normal 68 2 3 5" xfId="19168" xr:uid="{758B8CDC-FD4A-4DDC-B2CA-50BA40C8F149}"/>
    <cellStyle name="Normal 68 2 4" xfId="4171" xr:uid="{8B14128A-EB81-4BF6-8B79-CA389CFA6C7B}"/>
    <cellStyle name="Normal 68 2 4 2" xfId="7107" xr:uid="{69904244-E76C-46B4-820B-86333F17D5CD}"/>
    <cellStyle name="Normal 68 2 4 2 2" xfId="16846" xr:uid="{E1217E50-1425-4044-9DAF-CD33EEB84353}"/>
    <cellStyle name="Normal 68 2 4 2 3" xfId="22791" xr:uid="{B3B82428-EEFC-43F9-83A8-C30CDFF04F8E}"/>
    <cellStyle name="Normal 68 2 4 3" xfId="14201" xr:uid="{CDEBFE2E-FDE3-4618-87E0-40CEDF84BB17}"/>
    <cellStyle name="Normal 68 2 4 4" xfId="19884" xr:uid="{4260B914-4E86-4D79-B538-EE41E69B52DE}"/>
    <cellStyle name="Normal 68 2 5" xfId="5681" xr:uid="{C6CF458B-93AA-4133-A1BE-9C62B82192D3}"/>
    <cellStyle name="Normal 68 2 5 2" xfId="16839" xr:uid="{363ACA27-5A61-4313-8C37-AD301A554D5E}"/>
    <cellStyle name="Normal 68 2 5 3" xfId="21365" xr:uid="{1174077D-383C-4BB8-8783-B84CCBD63CCB}"/>
    <cellStyle name="Normal 68 2 6" xfId="11448" xr:uid="{C9B1BF73-5C99-4E1A-A325-B86D5E5FE3B9}"/>
    <cellStyle name="Normal 68 2 6 2" xfId="24830" xr:uid="{5A521A44-2CC2-43C9-8CCF-65584F7BC985}"/>
    <cellStyle name="Normal 68 2 7" xfId="2266" xr:uid="{BFD64B91-D25B-49C3-B978-F744E6ED1333}"/>
    <cellStyle name="Normal 68 2 7 2" xfId="18357" xr:uid="{BDB7C5CA-5FD0-42BF-8871-22BE7C24669E}"/>
    <cellStyle name="Normal 68 2 8" xfId="14194" xr:uid="{1524FCCE-8A27-41FE-B644-E3CAD64156BC}"/>
    <cellStyle name="Normal 68 2 9" xfId="17896" xr:uid="{5BE8879E-9491-48CC-9DB1-A59553F122A6}"/>
    <cellStyle name="Normal 68 3" xfId="2798" xr:uid="{BA3D37A4-3BC0-419E-BB9B-D3EC969DA544}"/>
    <cellStyle name="Normal 68 3 2" xfId="3676" xr:uid="{53BC824A-ABF4-490D-95AF-002D75768869}"/>
    <cellStyle name="Normal 68 3 2 2" xfId="5109" xr:uid="{4D52061E-B41E-4980-B9A7-57E29865CECA}"/>
    <cellStyle name="Normal 68 3 2 2 2" xfId="8045" xr:uid="{4806D36E-A347-45D4-AF5E-3036F04AD058}"/>
    <cellStyle name="Normal 68 3 2 2 2 2" xfId="16849" xr:uid="{46963B37-C718-4B6E-8697-DC5232F42D5D}"/>
    <cellStyle name="Normal 68 3 2 2 2 3" xfId="23729" xr:uid="{4E040EEC-4B34-46FF-A6ED-41CB9EF6BA07}"/>
    <cellStyle name="Normal 68 3 2 2 3" xfId="14204" xr:uid="{D70362E2-5B69-4C6F-B15D-90276B696481}"/>
    <cellStyle name="Normal 68 3 2 2 4" xfId="20822" xr:uid="{DEF0ACEC-1EC9-4DA1-BC23-8E7402B4F544}"/>
    <cellStyle name="Normal 68 3 2 3" xfId="6619" xr:uid="{F86EE388-1B06-4315-8445-683B031C9635}"/>
    <cellStyle name="Normal 68 3 2 3 2" xfId="16848" xr:uid="{B574FCEA-98B9-4AAD-A04B-45D68BE7BBE2}"/>
    <cellStyle name="Normal 68 3 2 3 3" xfId="22303" xr:uid="{BBD22F4C-430B-4F31-B120-D5B1BBA71821}"/>
    <cellStyle name="Normal 68 3 2 4" xfId="14203" xr:uid="{F6447D42-41FE-4B42-AEA1-117FBC2D6FA9}"/>
    <cellStyle name="Normal 68 3 2 5" xfId="19395" xr:uid="{7DFB91CF-4E64-43B6-92D2-0CD51C87C508}"/>
    <cellStyle name="Normal 68 3 3" xfId="4398" xr:uid="{0549381E-1603-44E2-897D-B1E0341673C9}"/>
    <cellStyle name="Normal 68 3 3 2" xfId="7334" xr:uid="{948D4B7F-1E3D-44B1-ABDB-14DA9118A80F}"/>
    <cellStyle name="Normal 68 3 3 2 2" xfId="16850" xr:uid="{9930320A-1F00-4F95-88FB-D2378AB76C58}"/>
    <cellStyle name="Normal 68 3 3 2 3" xfId="23018" xr:uid="{A9259D2E-33CF-49B7-AEAC-245F57970350}"/>
    <cellStyle name="Normal 68 3 3 3" xfId="14205" xr:uid="{408F8F28-540B-4C70-8D66-1D8AB0A0C9F0}"/>
    <cellStyle name="Normal 68 3 3 4" xfId="20111" xr:uid="{0A0EEA03-F1AF-4A55-BD32-C9C131711F60}"/>
    <cellStyle name="Normal 68 3 4" xfId="5908" xr:uid="{B96D4CF2-84C1-47B8-81FF-C7B8CB98ED9D}"/>
    <cellStyle name="Normal 68 3 4 2" xfId="16847" xr:uid="{E25E12C5-557B-440B-88C8-5FFA0E050443}"/>
    <cellStyle name="Normal 68 3 4 3" xfId="21592" xr:uid="{6518F7E2-8C7E-4DCD-846F-1AB2FC1B97B4}"/>
    <cellStyle name="Normal 68 3 5" xfId="14202" xr:uid="{DB7C10E2-01E5-4FB6-954E-07AE99BA7CE9}"/>
    <cellStyle name="Normal 68 3 6" xfId="18654" xr:uid="{59831F60-4B2F-409E-93EC-83890F73E123}"/>
    <cellStyle name="Normal 68 4" xfId="3386" xr:uid="{C739D6D8-9B99-4189-8A05-D8CF81A4DC27}"/>
    <cellStyle name="Normal 68 4 2" xfId="4821" xr:uid="{A14E935B-8E3E-45B0-BC06-021C7D6B101F}"/>
    <cellStyle name="Normal 68 4 2 2" xfId="7757" xr:uid="{85BD6645-E800-4BF1-9FA0-3FE61189988F}"/>
    <cellStyle name="Normal 68 4 2 2 2" xfId="16852" xr:uid="{99E97139-AF0D-480D-B3F1-03E9B8127982}"/>
    <cellStyle name="Normal 68 4 2 2 3" xfId="23441" xr:uid="{EE309BD1-CFD6-4D5B-83CE-1D22A89A5BFD}"/>
    <cellStyle name="Normal 68 4 2 3" xfId="14207" xr:uid="{C69D35D2-88BC-40AF-B38D-704FCB05C68F}"/>
    <cellStyle name="Normal 68 4 2 4" xfId="20534" xr:uid="{465165C8-7325-4F56-8169-3FAC559D0D41}"/>
    <cellStyle name="Normal 68 4 3" xfId="6331" xr:uid="{2864224F-C29C-4F8C-B8CD-FEA058ECDD73}"/>
    <cellStyle name="Normal 68 4 3 2" xfId="16851" xr:uid="{9FF47F1C-3754-4D31-A570-BE9F4AEF77C8}"/>
    <cellStyle name="Normal 68 4 3 3" xfId="22015" xr:uid="{ECFD4473-EA9A-43B1-8C8F-D40EEEA18C5C}"/>
    <cellStyle name="Normal 68 4 4" xfId="14206" xr:uid="{5BEA8E9F-311A-4048-9F86-EF0BF6862561}"/>
    <cellStyle name="Normal 68 4 5" xfId="19107" xr:uid="{E8B45E74-B1AE-4FB7-997A-5AB418E0E1E3}"/>
    <cellStyle name="Normal 68 5" xfId="4110" xr:uid="{94ED2D9F-802C-410A-B95F-7A2FC67CA512}"/>
    <cellStyle name="Normal 68 5 2" xfId="7046" xr:uid="{FE7C2506-7968-4AE9-B122-2EAD413651BE}"/>
    <cellStyle name="Normal 68 5 2 2" xfId="16853" xr:uid="{88F70F7D-326B-4523-B054-C1A333B2F29B}"/>
    <cellStyle name="Normal 68 5 2 3" xfId="22730" xr:uid="{9FF20E46-3A28-44C5-B562-CC07C829F2A4}"/>
    <cellStyle name="Normal 68 5 3" xfId="14208" xr:uid="{6B9AD8BB-F171-4481-BB30-B4A8669B24D3}"/>
    <cellStyle name="Normal 68 5 4" xfId="19823" xr:uid="{848CBE0A-9993-402A-93F7-A7491127A59E}"/>
    <cellStyle name="Normal 68 6" xfId="5620" xr:uid="{FBFF5D29-73A1-4979-9AD9-63295DE43919}"/>
    <cellStyle name="Normal 68 6 2" xfId="14894" xr:uid="{0E9388A4-57A6-4886-9093-3E4B50C17A67}"/>
    <cellStyle name="Normal 68 6 3" xfId="21304" xr:uid="{54F6A6EC-0182-4570-B169-E3093F139756}"/>
    <cellStyle name="Normal 68 7" xfId="11447" xr:uid="{CACFFEAE-4F1D-4ADB-8D7B-46D33AEEE4E9}"/>
    <cellStyle name="Normal 68 7 2" xfId="24829" xr:uid="{7D15C8B7-2305-42F1-B4BE-CE48A21AD699}"/>
    <cellStyle name="Normal 68 8" xfId="2163" xr:uid="{6DE21128-DE0E-4E18-BC93-0A3DFCD54488}"/>
    <cellStyle name="Normal 68 8 2" xfId="18284" xr:uid="{CB3CBBE7-9B79-4160-B915-74990712F34E}"/>
    <cellStyle name="Normal 68 9" xfId="12247" xr:uid="{441EC5C6-2EE7-44D2-8B9A-1D85DEE069FE}"/>
    <cellStyle name="Normal 69" xfId="707" xr:uid="{67775ED3-DB6D-403E-8188-B74500EC126B}"/>
    <cellStyle name="Normal 69 10" xfId="17633" xr:uid="{9A5693B9-F053-4042-B6F1-20473E85EA09}"/>
    <cellStyle name="Normal 69 2" xfId="1026" xr:uid="{82FF11DF-55F3-4DE9-BA37-A844C8132FE7}"/>
    <cellStyle name="Normal 69 2 2" xfId="2892" xr:uid="{BC8EE376-598E-451B-A5FD-27FEDB8610C3}"/>
    <cellStyle name="Normal 69 2 2 2" xfId="3765" xr:uid="{168553C3-2047-446A-BB15-E4E0E7F481AD}"/>
    <cellStyle name="Normal 69 2 2 2 2" xfId="5198" xr:uid="{93BC11DA-F867-4C7C-AF57-1B63127A8494}"/>
    <cellStyle name="Normal 69 2 2 2 2 2" xfId="8134" xr:uid="{A85766A4-0EA8-4752-A4E3-2DFFE1CBAE61}"/>
    <cellStyle name="Normal 69 2 2 2 2 2 2" xfId="16857" xr:uid="{3F2EBEE7-F8AA-47FD-8834-32ABA97FD293}"/>
    <cellStyle name="Normal 69 2 2 2 2 2 3" xfId="23818" xr:uid="{D7170A70-9D86-4272-9830-B56F279EE462}"/>
    <cellStyle name="Normal 69 2 2 2 2 3" xfId="14212" xr:uid="{3BFA4625-CAAA-48FE-8BC1-6F4FE4632ABF}"/>
    <cellStyle name="Normal 69 2 2 2 2 4" xfId="20911" xr:uid="{8FE4E2DB-A858-4E17-A3AE-3298D0EF23B8}"/>
    <cellStyle name="Normal 69 2 2 2 3" xfId="6708" xr:uid="{14491F45-5498-4610-A421-4824DF1CC37A}"/>
    <cellStyle name="Normal 69 2 2 2 3 2" xfId="16856" xr:uid="{6DB785EA-5316-4664-941A-CB77775FFFE9}"/>
    <cellStyle name="Normal 69 2 2 2 3 3" xfId="22392" xr:uid="{3816B5EF-BA48-4A4C-BA91-1057AF2989B1}"/>
    <cellStyle name="Normal 69 2 2 2 4" xfId="14211" xr:uid="{6A6D12E8-B817-4081-865A-9A455E563822}"/>
    <cellStyle name="Normal 69 2 2 2 5" xfId="19484" xr:uid="{6D018CE5-E81D-4481-B4EA-5AA981567763}"/>
    <cellStyle name="Normal 69 2 2 3" xfId="4487" xr:uid="{6D29258F-5547-4170-8805-E7319B3AC848}"/>
    <cellStyle name="Normal 69 2 2 3 2" xfId="7423" xr:uid="{8D2AA9F5-3FD4-4639-A047-D3FFE882F31D}"/>
    <cellStyle name="Normal 69 2 2 3 2 2" xfId="16858" xr:uid="{544586E2-DF24-4BE3-8FE8-F5C7D54C4BBB}"/>
    <cellStyle name="Normal 69 2 2 3 2 3" xfId="23107" xr:uid="{F6AFED30-C154-4E17-90F9-BEAA88960F39}"/>
    <cellStyle name="Normal 69 2 2 3 3" xfId="14213" xr:uid="{57FEB347-2319-4379-8F0C-DDA0AE60739F}"/>
    <cellStyle name="Normal 69 2 2 3 4" xfId="20200" xr:uid="{965BD601-1BCC-4317-BF2E-9CE82D5DB782}"/>
    <cellStyle name="Normal 69 2 2 4" xfId="5997" xr:uid="{A156AB12-0C39-4791-94A2-A578078066BB}"/>
    <cellStyle name="Normal 69 2 2 4 2" xfId="16855" xr:uid="{B3CAB651-52BD-4326-8306-AF30AD87271A}"/>
    <cellStyle name="Normal 69 2 2 4 3" xfId="21681" xr:uid="{E1DD21BF-8F8E-4E5D-91DC-6F1C75F80E8B}"/>
    <cellStyle name="Normal 69 2 2 5" xfId="14210" xr:uid="{82B87220-05B8-4C0A-BBA6-90EF499937AF}"/>
    <cellStyle name="Normal 69 2 2 6" xfId="18746" xr:uid="{A03F71A8-EEA0-4372-90EA-27C30C8B4CDE}"/>
    <cellStyle name="Normal 69 2 3" xfId="3470" xr:uid="{5E50625E-E6A9-4B25-8879-1FEBAC2B391B}"/>
    <cellStyle name="Normal 69 2 3 2" xfId="4905" xr:uid="{7B15706D-EECF-49BC-93E1-51857065E881}"/>
    <cellStyle name="Normal 69 2 3 2 2" xfId="7841" xr:uid="{B5F03224-CBFE-4014-9568-2C0B696BEB11}"/>
    <cellStyle name="Normal 69 2 3 2 2 2" xfId="16860" xr:uid="{F1143AE6-F844-44D4-8DE6-7478106A1354}"/>
    <cellStyle name="Normal 69 2 3 2 2 3" xfId="23525" xr:uid="{C91753EC-09ED-488C-90D2-88C891235DBC}"/>
    <cellStyle name="Normal 69 2 3 2 3" xfId="14215" xr:uid="{8094A6AC-2715-4162-A121-148FAB811841}"/>
    <cellStyle name="Normal 69 2 3 2 4" xfId="20618" xr:uid="{AEBDF703-3E57-4F5B-9D44-8DAD8F9B42C3}"/>
    <cellStyle name="Normal 69 2 3 3" xfId="6415" xr:uid="{7D9BE0B3-AC83-4539-9661-FC771B9BCB4A}"/>
    <cellStyle name="Normal 69 2 3 3 2" xfId="16859" xr:uid="{0C3C1703-8893-4558-ADD7-0AB353D3B059}"/>
    <cellStyle name="Normal 69 2 3 3 3" xfId="22099" xr:uid="{AFF89524-951A-4C0A-BE91-BC2DB15C8A18}"/>
    <cellStyle name="Normal 69 2 3 4" xfId="14214" xr:uid="{C64419AE-02E3-412A-8710-6162C31F5ABF}"/>
    <cellStyle name="Normal 69 2 3 5" xfId="19191" xr:uid="{20ABE498-7C6F-4552-AD22-A63EECE6E799}"/>
    <cellStyle name="Normal 69 2 4" xfId="4194" xr:uid="{014C5691-531A-49DC-8142-2E294D07856D}"/>
    <cellStyle name="Normal 69 2 4 2" xfId="7130" xr:uid="{3A674EBB-8031-4979-B50B-6DE84587143D}"/>
    <cellStyle name="Normal 69 2 4 2 2" xfId="16861" xr:uid="{9C9FF710-3FC8-4CC1-8A1C-D0B20067FA9D}"/>
    <cellStyle name="Normal 69 2 4 2 3" xfId="22814" xr:uid="{9D82A49A-9ACE-4D72-9FBC-A1F92EE402AC}"/>
    <cellStyle name="Normal 69 2 4 3" xfId="14216" xr:uid="{70524B93-D885-4DDD-8F56-72A6AC30521D}"/>
    <cellStyle name="Normal 69 2 4 4" xfId="19907" xr:uid="{5C4A6343-0633-43B3-932A-C2D5818DF1C2}"/>
    <cellStyle name="Normal 69 2 5" xfId="5704" xr:uid="{84C7016C-C953-4FAC-9EC1-A4F05766993B}"/>
    <cellStyle name="Normal 69 2 5 2" xfId="16854" xr:uid="{94CA6BAB-1A81-42CB-8647-E0A45D01341E}"/>
    <cellStyle name="Normal 69 2 5 3" xfId="21388" xr:uid="{AD33D95A-A09F-4C74-AE96-F6F326CE4DB4}"/>
    <cellStyle name="Normal 69 2 6" xfId="11450" xr:uid="{197ACC49-D64F-4245-A1F8-8B474D8845D9}"/>
    <cellStyle name="Normal 69 2 6 2" xfId="24832" xr:uid="{0B1D45C3-D1FE-4CFA-AAE4-7D380FB19EB1}"/>
    <cellStyle name="Normal 69 2 7" xfId="2299" xr:uid="{B7A9621D-552B-4DCB-9F3F-6940035C0553}"/>
    <cellStyle name="Normal 69 2 7 2" xfId="18382" xr:uid="{623384BF-C070-44D4-9C6E-590CE65E0AC3}"/>
    <cellStyle name="Normal 69 2 8" xfId="14209" xr:uid="{2AB3337B-35DF-4E27-B62A-A4CE912DE4E9}"/>
    <cellStyle name="Normal 69 2 9" xfId="17942" xr:uid="{0AC304FE-79CB-4FE6-91A8-68619EC69F57}"/>
    <cellStyle name="Normal 69 3" xfId="2719" xr:uid="{6AC732A9-DEA5-4FED-92EF-B5507F9EE456}"/>
    <cellStyle name="Normal 69 3 2" xfId="3630" xr:uid="{845E2A54-AE76-48ED-9509-E89B6C596CB9}"/>
    <cellStyle name="Normal 69 3 2 2" xfId="5064" xr:uid="{D382152A-963C-488A-8668-64FE6DCF995F}"/>
    <cellStyle name="Normal 69 3 2 2 2" xfId="8000" xr:uid="{F098E93A-A6AE-4A35-A096-6EE8A0C61D4D}"/>
    <cellStyle name="Normal 69 3 2 2 2 2" xfId="16864" xr:uid="{A35B6811-A94F-4363-80AD-D37E67F1B0C6}"/>
    <cellStyle name="Normal 69 3 2 2 2 3" xfId="23684" xr:uid="{FA82AF60-B98F-430E-BBAA-5882A481E48A}"/>
    <cellStyle name="Normal 69 3 2 2 3" xfId="14219" xr:uid="{2FB4F0B8-6A31-427A-B7CC-13A616ED350E}"/>
    <cellStyle name="Normal 69 3 2 2 4" xfId="20777" xr:uid="{00F987CB-6D11-468B-8CCB-3AC9640E7ED7}"/>
    <cellStyle name="Normal 69 3 2 3" xfId="6574" xr:uid="{99671DE8-9625-4ECA-A78D-524B8B14EF9F}"/>
    <cellStyle name="Normal 69 3 2 3 2" xfId="16863" xr:uid="{5EFDF6D0-2CE5-459C-80A8-E30E879807E5}"/>
    <cellStyle name="Normal 69 3 2 3 3" xfId="22258" xr:uid="{46E1A3A4-D1D8-4623-90DB-B2E1B1AE6D87}"/>
    <cellStyle name="Normal 69 3 2 4" xfId="14218" xr:uid="{3653C7D3-5EF1-4858-8EC1-68489DEEC62D}"/>
    <cellStyle name="Normal 69 3 2 5" xfId="19350" xr:uid="{674583C3-1CFB-4E3B-A356-17559ADDD536}"/>
    <cellStyle name="Normal 69 3 3" xfId="4353" xr:uid="{BB8F8104-8279-40FF-8E8E-C0A9F6B2619C}"/>
    <cellStyle name="Normal 69 3 3 2" xfId="7289" xr:uid="{C91BEF5F-0900-41F4-B851-6F5223D6B9B2}"/>
    <cellStyle name="Normal 69 3 3 2 2" xfId="16865" xr:uid="{ABF093C7-29BC-46CD-A73B-83A7E9BE9A2A}"/>
    <cellStyle name="Normal 69 3 3 2 3" xfId="22973" xr:uid="{78D78228-A892-4B42-9229-84A97D4E9F17}"/>
    <cellStyle name="Normal 69 3 3 3" xfId="14220" xr:uid="{3261C6F3-7413-4879-92B4-8F262323DD8C}"/>
    <cellStyle name="Normal 69 3 3 4" xfId="20066" xr:uid="{5D04C986-0FA1-4DA5-9AEE-3697F6885F65}"/>
    <cellStyle name="Normal 69 3 4" xfId="5863" xr:uid="{9CB18B40-2483-4568-8569-CE79163AFDF8}"/>
    <cellStyle name="Normal 69 3 4 2" xfId="16862" xr:uid="{D7A2325B-0BD9-4347-8D81-DCE385A0BC1F}"/>
    <cellStyle name="Normal 69 3 4 3" xfId="21547" xr:uid="{122BE58C-B649-401B-8783-03803A5E56E5}"/>
    <cellStyle name="Normal 69 3 5" xfId="14217" xr:uid="{9CF504EE-2C31-4BFB-833D-70721FA618DD}"/>
    <cellStyle name="Normal 69 3 6" xfId="18605" xr:uid="{A9A04A09-9737-4861-9570-FDF223E26A43}"/>
    <cellStyle name="Normal 69 4" xfId="3373" xr:uid="{17BB646A-DFFF-4AD9-8A8E-6DBE8AC37F1E}"/>
    <cellStyle name="Normal 69 4 2" xfId="4808" xr:uid="{391E6A4B-777A-46FC-B3B7-22D77CEBA9C8}"/>
    <cellStyle name="Normal 69 4 2 2" xfId="7744" xr:uid="{806252B8-83AA-4D37-AD9E-63E16F1A8163}"/>
    <cellStyle name="Normal 69 4 2 2 2" xfId="16867" xr:uid="{53DAA669-7917-4015-BF52-7F14B223B377}"/>
    <cellStyle name="Normal 69 4 2 2 3" xfId="23428" xr:uid="{BA401BE3-1F6D-45F3-A9A8-04F2857B07B3}"/>
    <cellStyle name="Normal 69 4 2 3" xfId="14222" xr:uid="{884CEE25-9E74-4D2D-8C9A-4E14F902FCB5}"/>
    <cellStyle name="Normal 69 4 2 4" xfId="20521" xr:uid="{5A1D7D9E-649B-4918-8A1D-A8B3C023214F}"/>
    <cellStyle name="Normal 69 4 3" xfId="6318" xr:uid="{C101A849-234A-402F-9965-125EFC7698F5}"/>
    <cellStyle name="Normal 69 4 3 2" xfId="16866" xr:uid="{14D2C91C-24EC-45EF-8B20-9D49CB496CA7}"/>
    <cellStyle name="Normal 69 4 3 3" xfId="22002" xr:uid="{71D7C406-768B-40E7-9360-98E030A4EF15}"/>
    <cellStyle name="Normal 69 4 4" xfId="14221" xr:uid="{8091F470-B23E-4F51-AD42-6C96D43E4566}"/>
    <cellStyle name="Normal 69 4 5" xfId="19094" xr:uid="{4FE3E6CE-CCA8-472A-91E6-5FF179F5DA42}"/>
    <cellStyle name="Normal 69 5" xfId="4097" xr:uid="{712995F0-5D50-4619-A855-A5431B17C820}"/>
    <cellStyle name="Normal 69 5 2" xfId="7033" xr:uid="{068F0AD2-2764-4C70-B819-7FE8938677F5}"/>
    <cellStyle name="Normal 69 5 2 2" xfId="16868" xr:uid="{0D59EE2C-505A-4A76-8BE7-74B642F3CB64}"/>
    <cellStyle name="Normal 69 5 2 3" xfId="22717" xr:uid="{745BCE06-38C8-4B97-823F-152E50861336}"/>
    <cellStyle name="Normal 69 5 3" xfId="14223" xr:uid="{273009B3-B7CB-49DD-8143-1C5CF9D69577}"/>
    <cellStyle name="Normal 69 5 4" xfId="19810" xr:uid="{C587CBF1-5F52-454D-956D-B5EAA86930D9}"/>
    <cellStyle name="Normal 69 6" xfId="5607" xr:uid="{70B2CA03-5BC5-4C7B-A21C-6DE2A613152C}"/>
    <cellStyle name="Normal 69 6 2" xfId="14945" xr:uid="{6371240D-1EA9-4455-BBE2-D1659AC1D061}"/>
    <cellStyle name="Normal 69 6 3" xfId="21291" xr:uid="{72143629-FC3E-4CCA-A588-817D2D9E0F0F}"/>
    <cellStyle name="Normal 69 7" xfId="11449" xr:uid="{9DD39E60-25F0-47FB-816E-59CED4DE4C3E}"/>
    <cellStyle name="Normal 69 7 2" xfId="24831" xr:uid="{C9D552D3-C33E-4D6C-A5D9-C795DC892E96}"/>
    <cellStyle name="Normal 69 8" xfId="2150" xr:uid="{55A279B4-3627-45F7-8E0D-C16AC73D3D48}"/>
    <cellStyle name="Normal 69 8 2" xfId="18271" xr:uid="{ADD5A0E8-1F01-4F2B-B955-ADB28746A15C}"/>
    <cellStyle name="Normal 69 9" xfId="12288" xr:uid="{0FD89585-4F46-4DF0-BEA8-7193B5AA8985}"/>
    <cellStyle name="Normal 7" xfId="708" xr:uid="{C8D9205B-D97A-4E29-80EF-3F286366E9A7}"/>
    <cellStyle name="Normal 7 2" xfId="2165" xr:uid="{350AA1A8-74B1-4869-AD7D-1F9E9E12FC4F}"/>
    <cellStyle name="Normal 7 2 10" xfId="18285" xr:uid="{F3B88FDB-344F-486A-9EAE-BE188F1714A2}"/>
    <cellStyle name="Normal 7 2 11" xfId="25331" xr:uid="{14599C3D-28A2-4B8C-9A3F-BC302DAFD5A7}"/>
    <cellStyle name="Normal 7 2 2" xfId="2280" xr:uid="{1F9DFDC8-77B0-48C0-BD2B-8C446314F456}"/>
    <cellStyle name="Normal 7 2 2 2" xfId="2877" xr:uid="{5B215DCB-74BD-4A8D-83D3-15A8AAE4F0D7}"/>
    <cellStyle name="Normal 7 2 2 2 2" xfId="3750" xr:uid="{76A31E65-0E57-4017-ACF2-E067F78F270C}"/>
    <cellStyle name="Normal 7 2 2 2 2 2" xfId="5183" xr:uid="{BEEAAECB-3149-4A68-805A-245052320448}"/>
    <cellStyle name="Normal 7 2 2 2 2 2 2" xfId="8119" xr:uid="{095082A9-F728-4C6A-B6C8-221E37584EB3}"/>
    <cellStyle name="Normal 7 2 2 2 2 2 2 2" xfId="23803" xr:uid="{5F16B4B1-71B6-4DD8-B8F1-AF67118D9458}"/>
    <cellStyle name="Normal 7 2 2 2 2 2 3" xfId="20896" xr:uid="{FFDC4EAE-13C1-45F6-8DFF-2A3694B37941}"/>
    <cellStyle name="Normal 7 2 2 2 2 3" xfId="6693" xr:uid="{8A516089-0984-457E-B181-935F8AF3BCE4}"/>
    <cellStyle name="Normal 7 2 2 2 2 3 2" xfId="22377" xr:uid="{66B31D2D-B266-473E-8485-5EF59532D351}"/>
    <cellStyle name="Normal 7 2 2 2 2 4" xfId="19469" xr:uid="{2F95B1F4-FF9A-4EE9-989D-CF1B0081D7C3}"/>
    <cellStyle name="Normal 7 2 2 2 3" xfId="4472" xr:uid="{8AF84CBA-E8A0-4E26-BDB8-CE96BC0F61E9}"/>
    <cellStyle name="Normal 7 2 2 2 3 2" xfId="7408" xr:uid="{D70B89AE-3A8C-4E59-BE1C-6F49EB6E49FF}"/>
    <cellStyle name="Normal 7 2 2 2 3 2 2" xfId="23092" xr:uid="{69FDE684-718D-4683-B319-D9509C9DC53F}"/>
    <cellStyle name="Normal 7 2 2 2 3 3" xfId="20185" xr:uid="{769E4B5C-26B6-4EF6-A6C9-45686949B3E5}"/>
    <cellStyle name="Normal 7 2 2 2 4" xfId="5982" xr:uid="{AE01BA19-250D-47A6-9FFF-FA0739B863F7}"/>
    <cellStyle name="Normal 7 2 2 2 4 2" xfId="21666" xr:uid="{2DFDC086-0FA0-43EB-A76B-593F4A207BA5}"/>
    <cellStyle name="Normal 7 2 2 2 5" xfId="18731" xr:uid="{9A7EB342-A7E2-422D-A876-CA8BA8C4343C}"/>
    <cellStyle name="Normal 7 2 2 3" xfId="3455" xr:uid="{2730B101-757E-42DC-8A65-AF2B6108D30C}"/>
    <cellStyle name="Normal 7 2 2 3 2" xfId="4890" xr:uid="{380EB5A9-89E3-4292-820D-39E150FD95EC}"/>
    <cellStyle name="Normal 7 2 2 3 2 2" xfId="7826" xr:uid="{B6AA11D3-9E77-4690-BC2C-24583A731071}"/>
    <cellStyle name="Normal 7 2 2 3 2 2 2" xfId="23510" xr:uid="{8083CEC7-E942-4341-BCAB-959E69806812}"/>
    <cellStyle name="Normal 7 2 2 3 2 3" xfId="20603" xr:uid="{8BEB1D39-66CE-4473-B695-4CDADC29723C}"/>
    <cellStyle name="Normal 7 2 2 3 3" xfId="6400" xr:uid="{AF7BEBA4-8F32-44B2-B0D0-28894915D202}"/>
    <cellStyle name="Normal 7 2 2 3 3 2" xfId="22084" xr:uid="{1216BCFB-ED66-4B95-A0CB-50DF2409E297}"/>
    <cellStyle name="Normal 7 2 2 3 4" xfId="19176" xr:uid="{B1420903-CC07-408D-85C2-5596F7EBA703}"/>
    <cellStyle name="Normal 7 2 2 4" xfId="4179" xr:uid="{05CE2134-70A5-4F9D-B3FC-9757F4A804D7}"/>
    <cellStyle name="Normal 7 2 2 4 2" xfId="7115" xr:uid="{13540E2A-5364-4E58-895C-CF5E3D1DD9C9}"/>
    <cellStyle name="Normal 7 2 2 4 2 2" xfId="22799" xr:uid="{FB4839E1-D261-4569-928C-1EFA5AF5BF87}"/>
    <cellStyle name="Normal 7 2 2 4 3" xfId="19892" xr:uid="{09C13590-13F4-498D-9D59-F4988FC66B4E}"/>
    <cellStyle name="Normal 7 2 2 5" xfId="5689" xr:uid="{D4A249C2-3CC9-419E-BEE5-28143340908D}"/>
    <cellStyle name="Normal 7 2 2 5 2" xfId="21373" xr:uid="{3921E2CD-64D9-47E7-98C8-1091CEABB61B}"/>
    <cellStyle name="Normal 7 2 2 6" xfId="18366" xr:uid="{8F4E3792-BC93-4CE7-BBA4-593321EE580C}"/>
    <cellStyle name="Normal 7 2 3" xfId="2563" xr:uid="{FDD25FA3-C6AA-4E76-808A-3137EB405C40}"/>
    <cellStyle name="Normal 7 2 3 2" xfId="3016" xr:uid="{DB33898C-211F-4B0E-B8C3-53350190CE6F}"/>
    <cellStyle name="Normal 7 2 3 2 2" xfId="3881" xr:uid="{D31C4982-6E30-4FE0-B0E6-274BDA53AB03}"/>
    <cellStyle name="Normal 7 2 3 2 2 2" xfId="5314" xr:uid="{0ADC88D0-E0DC-42CD-AB62-D82EAC132EC5}"/>
    <cellStyle name="Normal 7 2 3 2 2 2 2" xfId="8250" xr:uid="{0BF8A666-4EF1-40A0-B54E-32E7655D73F5}"/>
    <cellStyle name="Normal 7 2 3 2 2 2 2 2" xfId="23934" xr:uid="{641763D6-FEA0-4705-89C3-2EF85FDB64F0}"/>
    <cellStyle name="Normal 7 2 3 2 2 2 3" xfId="21027" xr:uid="{BB0D96F3-38BB-43B9-986F-B6F7FF1E04D0}"/>
    <cellStyle name="Normal 7 2 3 2 2 3" xfId="6824" xr:uid="{4A84AD4C-46CE-4824-8DF1-5D1173D1B8C3}"/>
    <cellStyle name="Normal 7 2 3 2 2 3 2" xfId="22508" xr:uid="{25707964-DBFC-4EB8-91A4-C0C23AC7E57A}"/>
    <cellStyle name="Normal 7 2 3 2 2 4" xfId="19600" xr:uid="{03D4E72F-B055-451E-8308-C6613C4EE9F4}"/>
    <cellStyle name="Normal 7 2 3 2 3" xfId="4603" xr:uid="{A6D6102A-FE7E-4D8A-9D52-F0A214724AAE}"/>
    <cellStyle name="Normal 7 2 3 2 3 2" xfId="7539" xr:uid="{E36A7D55-4B26-4FC9-B5F7-0A9CFEE07C5A}"/>
    <cellStyle name="Normal 7 2 3 2 3 2 2" xfId="23223" xr:uid="{7B81E00C-7E68-4ACB-BE53-672D6A632265}"/>
    <cellStyle name="Normal 7 2 3 2 3 3" xfId="20316" xr:uid="{223130AC-34A1-47EA-B1FD-50087BE7FFA6}"/>
    <cellStyle name="Normal 7 2 3 2 4" xfId="6113" xr:uid="{92086580-F53F-40FD-9253-16FD914F7911}"/>
    <cellStyle name="Normal 7 2 3 2 4 2" xfId="21797" xr:uid="{86AD2180-E796-4722-9638-4C05567090B5}"/>
    <cellStyle name="Normal 7 2 3 2 5" xfId="18864" xr:uid="{306DBC93-9134-44B6-9241-251B8E69121A}"/>
    <cellStyle name="Normal 7 2 3 3" xfId="3583" xr:uid="{7B466BB7-A4D7-41A7-B931-33476BBE0B53}"/>
    <cellStyle name="Normal 7 2 3 3 2" xfId="5017" xr:uid="{805D64BF-3478-41D1-9FE6-34BEF4662A3A}"/>
    <cellStyle name="Normal 7 2 3 3 2 2" xfId="7953" xr:uid="{AE3DE710-739D-415B-B988-A5D7FF3FAB7F}"/>
    <cellStyle name="Normal 7 2 3 3 2 2 2" xfId="23637" xr:uid="{9B28B277-132E-441D-8C99-4CAD2854363C}"/>
    <cellStyle name="Normal 7 2 3 3 2 3" xfId="20730" xr:uid="{49CDA79A-76EA-4A84-A1C0-2FE6A9B03F0E}"/>
    <cellStyle name="Normal 7 2 3 3 3" xfId="6527" xr:uid="{172934A1-3D24-46DC-BA0B-5E18A1E7C3BA}"/>
    <cellStyle name="Normal 7 2 3 3 3 2" xfId="22211" xr:uid="{43AC874A-68DD-4950-A090-0B9415E86C54}"/>
    <cellStyle name="Normal 7 2 3 3 4" xfId="19303" xr:uid="{3DE690DE-81CA-4B6B-844F-BC9AFFE9D78C}"/>
    <cellStyle name="Normal 7 2 3 4" xfId="4306" xr:uid="{6D24ED87-47DA-48B1-A504-9FE4B32EC2BC}"/>
    <cellStyle name="Normal 7 2 3 4 2" xfId="7242" xr:uid="{459255AB-61E7-45A1-AD99-0AC44B4F13E8}"/>
    <cellStyle name="Normal 7 2 3 4 2 2" xfId="22926" xr:uid="{BE6C354B-BFAC-4E8A-B58A-2766DE718482}"/>
    <cellStyle name="Normal 7 2 3 4 3" xfId="20019" xr:uid="{D2AB0F88-D42F-4A43-8BBF-BF316BA18121}"/>
    <cellStyle name="Normal 7 2 3 5" xfId="5816" xr:uid="{2BD9CE64-48F2-4809-AF96-9355AA02207B}"/>
    <cellStyle name="Normal 7 2 3 5 2" xfId="21500" xr:uid="{5DB10FE3-D9FB-44D1-9258-E9088A99201D}"/>
    <cellStyle name="Normal 7 2 3 6" xfId="18532" xr:uid="{84E8079E-13E9-476E-9BB6-504B8BC95C03}"/>
    <cellStyle name="Normal 7 2 4" xfId="2523" xr:uid="{261B1588-666A-4DD6-BB4C-3BE87FC3B030}"/>
    <cellStyle name="Normal 7 2 5" xfId="2808" xr:uid="{5B53AE35-58EF-44FB-9F9C-A8E546E8281C}"/>
    <cellStyle name="Normal 7 2 5 2" xfId="3682" xr:uid="{E6A1393B-1B37-4E05-AE43-CF5AEDCFB925}"/>
    <cellStyle name="Normal 7 2 5 2 2" xfId="5115" xr:uid="{09952B6A-E8DA-4431-9146-5EE541B3E9EA}"/>
    <cellStyle name="Normal 7 2 5 2 2 2" xfId="8051" xr:uid="{8628E8C2-1E8B-49D2-B3CE-06FE869C9668}"/>
    <cellStyle name="Normal 7 2 5 2 2 2 2" xfId="23735" xr:uid="{9633EA8B-31FE-4275-A36C-AF28DF78148B}"/>
    <cellStyle name="Normal 7 2 5 2 2 3" xfId="20828" xr:uid="{030B6DE8-6AE0-42F7-9347-DEBE7E7E9CF7}"/>
    <cellStyle name="Normal 7 2 5 2 3" xfId="6625" xr:uid="{5E3CE11B-46B0-48D5-88B4-8842F3A7FAB8}"/>
    <cellStyle name="Normal 7 2 5 2 3 2" xfId="22309" xr:uid="{0AF5BB80-4CC9-4A2A-9E5E-0BF2651AEAAE}"/>
    <cellStyle name="Normal 7 2 5 2 4" xfId="19401" xr:uid="{58A0E9F1-9EAF-4917-A4A5-066D3877DFFE}"/>
    <cellStyle name="Normal 7 2 5 3" xfId="4404" xr:uid="{76763FE4-5E59-4A34-9B10-175E20990A95}"/>
    <cellStyle name="Normal 7 2 5 3 2" xfId="7340" xr:uid="{D2787C97-C376-4B1E-BB74-06A5C43E26A3}"/>
    <cellStyle name="Normal 7 2 5 3 2 2" xfId="23024" xr:uid="{900962D4-D6CE-4C2C-956A-773F05F6FA96}"/>
    <cellStyle name="Normal 7 2 5 3 3" xfId="20117" xr:uid="{7D2B9293-283A-4BC9-92FF-D851E9826D5E}"/>
    <cellStyle name="Normal 7 2 5 4" xfId="5914" xr:uid="{1FC29990-C2E7-43B5-98F0-DD2870429739}"/>
    <cellStyle name="Normal 7 2 5 4 2" xfId="21598" xr:uid="{41107CA5-637B-4F9F-85F8-88978D4EB86A}"/>
    <cellStyle name="Normal 7 2 5 5" xfId="18663" xr:uid="{D342B0A9-F1B3-4091-9E0E-DF825435617A}"/>
    <cellStyle name="Normal 7 2 6" xfId="3387" xr:uid="{8E3EF53B-98FF-4112-8FD9-2FB5525A6AC0}"/>
    <cellStyle name="Normal 7 2 6 2" xfId="4822" xr:uid="{5C552CD0-E8BC-4754-9D49-06A5994B3383}"/>
    <cellStyle name="Normal 7 2 6 2 2" xfId="7758" xr:uid="{D83A0D67-AFBE-4470-A18F-CD44644893AC}"/>
    <cellStyle name="Normal 7 2 6 2 2 2" xfId="23442" xr:uid="{8048A262-A0E7-48C2-8372-42AAFA94181E}"/>
    <cellStyle name="Normal 7 2 6 2 3" xfId="20535" xr:uid="{7BA0D8BC-C786-432F-9769-C2F3E628E371}"/>
    <cellStyle name="Normal 7 2 6 3" xfId="6332" xr:uid="{93B59A52-AC80-4A69-A7F9-6E0EBE84A580}"/>
    <cellStyle name="Normal 7 2 6 3 2" xfId="22016" xr:uid="{FE5265ED-F671-418A-B772-4EAC6F590B40}"/>
    <cellStyle name="Normal 7 2 6 4" xfId="19108" xr:uid="{6E608286-0413-4958-8F90-034AA5DFE924}"/>
    <cellStyle name="Normal 7 2 7" xfId="4111" xr:uid="{B990C185-9B1C-4A1B-9CCF-0A748FFC55D4}"/>
    <cellStyle name="Normal 7 2 7 2" xfId="7047" xr:uid="{A1151EDB-0EED-4DFA-A2C8-09500374CD3C}"/>
    <cellStyle name="Normal 7 2 7 2 2" xfId="22731" xr:uid="{FF2A6FE8-68D4-4311-A143-86CB097559B4}"/>
    <cellStyle name="Normal 7 2 7 3" xfId="19824" xr:uid="{87D3B4FE-1B53-436F-A5C7-6551AAAA1EB8}"/>
    <cellStyle name="Normal 7 2 8" xfId="5621" xr:uid="{C769087D-EBCA-44F5-B60E-E0CA910BF073}"/>
    <cellStyle name="Normal 7 2 8 2" xfId="21305" xr:uid="{E19B68B5-FECD-4593-85A0-B52B70C24256}"/>
    <cellStyle name="Normal 7 2 9" xfId="11452" xr:uid="{94DE63D5-9DBE-4044-A3CD-43BBFFC81798}"/>
    <cellStyle name="Normal 7 3" xfId="3004" xr:uid="{2B4FCDBF-A9C6-4825-A9C4-1233AB3D3DCE}"/>
    <cellStyle name="Normal 7 3 2" xfId="11453" xr:uid="{BDE4F463-9DCA-4C68-8E68-5BA5C4CEB998}"/>
    <cellStyle name="Normal 7 3 2 2" xfId="24833" xr:uid="{788BBEF4-F602-4233-9B5A-64DC374BB7F5}"/>
    <cellStyle name="Normal 7 4" xfId="506" xr:uid="{264FABE2-0979-401E-9047-DA2DA6AC5100}"/>
    <cellStyle name="Normal 7 4 2" xfId="2521" xr:uid="{29580441-ABA7-496E-8469-C353826185BC}"/>
    <cellStyle name="Normal 7 4 2 2" xfId="11455" xr:uid="{46FD1C04-5F8A-4CF2-8240-4185758B015B}"/>
    <cellStyle name="Normal 7 4 3" xfId="11454" xr:uid="{365429D8-337D-4546-8627-F744E677353C}"/>
    <cellStyle name="Normal 7 5" xfId="3304" xr:uid="{A993F2F7-9279-46C9-9693-D7EB44234B3E}"/>
    <cellStyle name="Normal 7 5 2" xfId="4019" xr:uid="{1360EB63-60BF-44E6-9A83-F12CB91BCADD}"/>
    <cellStyle name="Normal 7 5 2 2" xfId="5452" xr:uid="{24B1F6FC-49F5-4E69-88A1-CFF4A4DF7917}"/>
    <cellStyle name="Normal 7 5 2 2 2" xfId="8388" xr:uid="{71D8DA98-94AD-47D3-9259-3A5B604AA266}"/>
    <cellStyle name="Normal 7 5 2 2 2 2" xfId="24072" xr:uid="{4836933E-20A5-4F09-9994-B80BC9104876}"/>
    <cellStyle name="Normal 7 5 2 2 3" xfId="21165" xr:uid="{2C6448D5-EA4B-43BB-B87D-CED0D82BC0E5}"/>
    <cellStyle name="Normal 7 5 2 3" xfId="6962" xr:uid="{9ABB607D-56F1-4ADC-8EE5-7053A28DC16B}"/>
    <cellStyle name="Normal 7 5 2 3 2" xfId="22646" xr:uid="{DC3BCA99-668E-489E-859F-EF3EE1EF3645}"/>
    <cellStyle name="Normal 7 5 2 4" xfId="19738" xr:uid="{1F3A1774-28C3-49D1-9F6A-BC5DC1133024}"/>
    <cellStyle name="Normal 7 5 3" xfId="4741" xr:uid="{52B045F7-AF26-438E-A258-CD206C46FE1C}"/>
    <cellStyle name="Normal 7 5 3 2" xfId="7677" xr:uid="{B5FABDFD-24B9-4FF2-8B4D-52B6F995C31A}"/>
    <cellStyle name="Normal 7 5 3 2 2" xfId="23361" xr:uid="{99081B77-C3AB-4D2C-8824-9EF3473D79D0}"/>
    <cellStyle name="Normal 7 5 3 3" xfId="20454" xr:uid="{9EE989C4-1A41-4C0B-8D44-68549FF922CC}"/>
    <cellStyle name="Normal 7 5 4" xfId="6251" xr:uid="{311BCC59-E166-4A6C-B31A-AEA45A3A16BB}"/>
    <cellStyle name="Normal 7 5 4 2" xfId="21935" xr:uid="{92557FE8-451A-4235-AC1F-DA8DE158B196}"/>
    <cellStyle name="Normal 7 5 5" xfId="19027" xr:uid="{E92AFE03-0C8F-4A77-92A3-193AFD5DCE86}"/>
    <cellStyle name="Normal 7 6" xfId="507" xr:uid="{D6FE74EB-C9D3-4A95-820D-BD26C975031C}"/>
    <cellStyle name="Normal 7 6 2" xfId="2425" xr:uid="{4F589AD9-2B6A-4AB8-A55C-86331448A302}"/>
    <cellStyle name="Normal 7 7" xfId="11451" xr:uid="{33CC3574-EA82-4B05-ACD1-3009F948E98C}"/>
    <cellStyle name="Normal 7 8" xfId="12134" xr:uid="{03A9B126-B109-4C4C-AB12-435C61EA3CBA}"/>
    <cellStyle name="Normal 70" xfId="709" xr:uid="{CCCCFB9B-9D69-4D2F-BA46-08DB55920E92}"/>
    <cellStyle name="Normal 70 2" xfId="1027" xr:uid="{30B80B83-4144-458D-8B2D-AA2F65E5660E}"/>
    <cellStyle name="Normal 70 2 2" xfId="2891" xr:uid="{EE9D22C3-53FF-4B18-8226-88063020895D}"/>
    <cellStyle name="Normal 70 2 2 2" xfId="3764" xr:uid="{ACFEBD11-091A-4084-815F-9257BC082429}"/>
    <cellStyle name="Normal 70 2 2 2 2" xfId="5197" xr:uid="{EA120C95-CD87-4047-ACCF-B6E39476D88C}"/>
    <cellStyle name="Normal 70 2 2 2 2 2" xfId="8133" xr:uid="{5AEBC987-ACE6-4420-9C20-08E42EE58BB9}"/>
    <cellStyle name="Normal 70 2 2 2 2 2 2" xfId="16872" xr:uid="{2D8471A5-857B-471E-8970-0F92221E7C8C}"/>
    <cellStyle name="Normal 70 2 2 2 2 2 3" xfId="23817" xr:uid="{E098ED90-4104-4408-AFDF-AF14BA49D830}"/>
    <cellStyle name="Normal 70 2 2 2 2 3" xfId="14227" xr:uid="{57B9EFF3-6A45-4FAC-9C12-E53A3B310E98}"/>
    <cellStyle name="Normal 70 2 2 2 2 4" xfId="20910" xr:uid="{60F6368B-7725-4641-9333-DBB7E9D259D5}"/>
    <cellStyle name="Normal 70 2 2 2 3" xfId="6707" xr:uid="{82FFEB99-4CE2-4B62-AD92-3E282EAFC4FD}"/>
    <cellStyle name="Normal 70 2 2 2 3 2" xfId="16871" xr:uid="{F00FBFA5-C9A7-4B4D-90C1-DB0100AB0A8C}"/>
    <cellStyle name="Normal 70 2 2 2 3 3" xfId="22391" xr:uid="{9A24890B-A6C1-4B59-A089-D54CA89026B9}"/>
    <cellStyle name="Normal 70 2 2 2 4" xfId="14226" xr:uid="{9243E749-7E29-44DA-AB6A-84CEACF462E8}"/>
    <cellStyle name="Normal 70 2 2 2 5" xfId="19483" xr:uid="{8E673938-4972-49B4-A33A-08798606705C}"/>
    <cellStyle name="Normal 70 2 2 3" xfId="4486" xr:uid="{AAE253F8-BCA8-48C2-8869-ABEBCA5B66D5}"/>
    <cellStyle name="Normal 70 2 2 3 2" xfId="7422" xr:uid="{AEC37518-6D8F-4378-AF44-41BB0D11F5EE}"/>
    <cellStyle name="Normal 70 2 2 3 2 2" xfId="16873" xr:uid="{78CE2167-1A68-482A-9FE5-EF319F72A030}"/>
    <cellStyle name="Normal 70 2 2 3 2 3" xfId="23106" xr:uid="{580D46B6-4297-4338-B485-935600231EF9}"/>
    <cellStyle name="Normal 70 2 2 3 3" xfId="14228" xr:uid="{AF0262CB-7BAF-4EDD-A23B-9C8DD9E497B3}"/>
    <cellStyle name="Normal 70 2 2 3 4" xfId="20199" xr:uid="{DDAC76E9-D790-449A-B46D-C01A5EB9A4F5}"/>
    <cellStyle name="Normal 70 2 2 4" xfId="5996" xr:uid="{DDAE0740-7B51-447D-806C-D42DA079E97B}"/>
    <cellStyle name="Normal 70 2 2 4 2" xfId="16870" xr:uid="{FDF6C39F-5F2F-4D6E-AB8E-148E1D2CF99F}"/>
    <cellStyle name="Normal 70 2 2 4 3" xfId="21680" xr:uid="{7CC34521-D0DC-4F67-B5CE-D5DAB8A869B3}"/>
    <cellStyle name="Normal 70 2 2 5" xfId="14225" xr:uid="{FE2CFD6C-F339-4DF4-AB63-B90609F1D10C}"/>
    <cellStyle name="Normal 70 2 2 6" xfId="18745" xr:uid="{1297DBF3-52B0-410E-912E-8CFE0DA99664}"/>
    <cellStyle name="Normal 70 2 3" xfId="3469" xr:uid="{BDE8DE47-E8DB-47B2-91EB-E586E8A966A1}"/>
    <cellStyle name="Normal 70 2 3 2" xfId="4904" xr:uid="{261C278D-CFF2-469A-B40B-10CCFD24BA84}"/>
    <cellStyle name="Normal 70 2 3 2 2" xfId="7840" xr:uid="{20848E8E-8373-4163-83CB-7C17566BC9C4}"/>
    <cellStyle name="Normal 70 2 3 2 2 2" xfId="16875" xr:uid="{5372C2EA-04BF-4EF4-A86B-6F93530DED05}"/>
    <cellStyle name="Normal 70 2 3 2 2 3" xfId="23524" xr:uid="{CDE971BC-5463-4569-A230-81BC608DF86F}"/>
    <cellStyle name="Normal 70 2 3 2 3" xfId="14230" xr:uid="{65775DAA-94A6-4D80-9D5C-D8E728182DA3}"/>
    <cellStyle name="Normal 70 2 3 2 4" xfId="20617" xr:uid="{740A0888-E59C-4262-90AA-672037FC70FB}"/>
    <cellStyle name="Normal 70 2 3 3" xfId="6414" xr:uid="{9BB27345-0BDD-4414-9C09-72B83A457ECC}"/>
    <cellStyle name="Normal 70 2 3 3 2" xfId="16874" xr:uid="{F1E7A2A8-F180-4D18-A890-10BFB0523847}"/>
    <cellStyle name="Normal 70 2 3 3 3" xfId="22098" xr:uid="{46828D6F-C935-4EAC-BE1D-BDAFA24DC79C}"/>
    <cellStyle name="Normal 70 2 3 4" xfId="14229" xr:uid="{F122AA53-9313-4074-B424-9D80CE0849E0}"/>
    <cellStyle name="Normal 70 2 3 5" xfId="19190" xr:uid="{737491DF-A27B-49C8-BAA5-F5F88DFD5E04}"/>
    <cellStyle name="Normal 70 2 4" xfId="4193" xr:uid="{FEF0FAE5-9E13-48DD-BDDA-478237D32E7A}"/>
    <cellStyle name="Normal 70 2 4 2" xfId="7129" xr:uid="{30D98EA1-CDF5-48E5-A7F6-2FAFB192AFCB}"/>
    <cellStyle name="Normal 70 2 4 2 2" xfId="16876" xr:uid="{B09AFC78-ECCE-4631-9CAF-76F9C61029C4}"/>
    <cellStyle name="Normal 70 2 4 2 3" xfId="22813" xr:uid="{6C7403E0-6B32-4D46-8456-62BAAE9829C5}"/>
    <cellStyle name="Normal 70 2 4 3" xfId="14231" xr:uid="{3DB85F89-1BDF-4269-A5BF-8D905DE575E5}"/>
    <cellStyle name="Normal 70 2 4 4" xfId="19906" xr:uid="{C37F301C-6655-4FF0-B838-2F9FEABAC633}"/>
    <cellStyle name="Normal 70 2 5" xfId="5703" xr:uid="{37C4F673-A8A0-49E7-BD80-E3F273747C7E}"/>
    <cellStyle name="Normal 70 2 5 2" xfId="16869" xr:uid="{EE6B921C-4169-4DCD-AD90-41CB987BFB2B}"/>
    <cellStyle name="Normal 70 2 5 3" xfId="21387" xr:uid="{59EA255B-7A23-463A-9B86-75C41B229E78}"/>
    <cellStyle name="Normal 70 2 6" xfId="2298" xr:uid="{EB5680E5-6ABD-4832-81CB-57A6B5164E9B}"/>
    <cellStyle name="Normal 70 2 6 2" xfId="18381" xr:uid="{DF5112F8-EF9B-4714-BF55-C053CE4469C5}"/>
    <cellStyle name="Normal 70 2 7" xfId="14224" xr:uid="{5F9E897B-BC41-4690-A67B-2588D4BF1454}"/>
    <cellStyle name="Normal 70 2 8" xfId="17943" xr:uid="{28D4AAA7-27E0-4AE4-A124-E14515139175}"/>
    <cellStyle name="Normal 70 3" xfId="2704" xr:uid="{E1AD3C83-BF8F-4229-93B2-A0F0223AB08F}"/>
    <cellStyle name="Normal 70 3 2" xfId="3623" xr:uid="{C6DACEE8-04D6-42AE-9D56-1C15A72E5156}"/>
    <cellStyle name="Normal 70 3 2 2" xfId="5057" xr:uid="{4C578B49-6A9F-49D3-A90A-6B00D905EBC3}"/>
    <cellStyle name="Normal 70 3 2 2 2" xfId="7993" xr:uid="{FCB525D6-B694-46FF-9CCC-9B3910651A49}"/>
    <cellStyle name="Normal 70 3 2 2 2 2" xfId="16879" xr:uid="{2B6E9A67-74C2-4947-8970-BB139821F250}"/>
    <cellStyle name="Normal 70 3 2 2 2 3" xfId="23677" xr:uid="{A23010E1-1CF7-494D-8331-FA7912C6DBB7}"/>
    <cellStyle name="Normal 70 3 2 2 3" xfId="14234" xr:uid="{704C363E-4C7B-483B-8C0F-33FCDCD76E2C}"/>
    <cellStyle name="Normal 70 3 2 2 4" xfId="20770" xr:uid="{74D621EA-D589-422A-820D-233BFE432F55}"/>
    <cellStyle name="Normal 70 3 2 3" xfId="6567" xr:uid="{CC1CF6BA-1944-4B2D-BAD7-71DDFDA83A6D}"/>
    <cellStyle name="Normal 70 3 2 3 2" xfId="16878" xr:uid="{2EAA956B-89F7-4F8F-B03E-200F4803CD4C}"/>
    <cellStyle name="Normal 70 3 2 3 3" xfId="22251" xr:uid="{458DA50B-CF7E-4C11-8FF9-0C2B5A06952F}"/>
    <cellStyle name="Normal 70 3 2 4" xfId="14233" xr:uid="{F90DE952-7385-41EA-BBA5-2FA284502083}"/>
    <cellStyle name="Normal 70 3 2 5" xfId="19343" xr:uid="{1AE63761-81C2-43D7-877B-3F418679984B}"/>
    <cellStyle name="Normal 70 3 3" xfId="4346" xr:uid="{58FCB140-C1C6-49BF-A5EA-92CE34FF4B46}"/>
    <cellStyle name="Normal 70 3 3 2" xfId="7282" xr:uid="{89149B69-B3FC-407D-BDD0-AD9222786106}"/>
    <cellStyle name="Normal 70 3 3 2 2" xfId="16880" xr:uid="{D5036EA1-7583-4CA9-BA4D-E8AD597E8B05}"/>
    <cellStyle name="Normal 70 3 3 2 3" xfId="22966" xr:uid="{ACE35C29-F543-45E3-A252-F544E0E4A7B4}"/>
    <cellStyle name="Normal 70 3 3 3" xfId="14235" xr:uid="{DEFB8705-A134-4B09-819F-C033EE95C156}"/>
    <cellStyle name="Normal 70 3 3 4" xfId="20059" xr:uid="{4F8ED7E4-34CB-4CFE-AE96-BB1D4D1F068D}"/>
    <cellStyle name="Normal 70 3 4" xfId="5856" xr:uid="{79387DEC-AF3F-4551-86F3-37DED37B30FF}"/>
    <cellStyle name="Normal 70 3 4 2" xfId="16877" xr:uid="{12C12C4D-438F-40B2-89CB-ECC4FD8A788F}"/>
    <cellStyle name="Normal 70 3 4 3" xfId="21540" xr:uid="{DB6107F5-C459-4281-BD25-F033FC5FA9F6}"/>
    <cellStyle name="Normal 70 3 5" xfId="14232" xr:uid="{B781C046-43B8-4617-A2D9-FC6C42D9FFD8}"/>
    <cellStyle name="Normal 70 3 6" xfId="18596" xr:uid="{4D0F00CC-C41D-4E31-BAA6-C5A1A625EE96}"/>
    <cellStyle name="Normal 70 4" xfId="3372" xr:uid="{2A6A6F72-BF81-40A3-ACBF-CCCC9AA39D36}"/>
    <cellStyle name="Normal 70 4 2" xfId="4807" xr:uid="{77468FF4-0F67-4734-B965-50F9A9E8D636}"/>
    <cellStyle name="Normal 70 4 2 2" xfId="7743" xr:uid="{5252980E-FC96-4654-B51E-91A4AC174E16}"/>
    <cellStyle name="Normal 70 4 2 2 2" xfId="16882" xr:uid="{FD320C17-1771-4C33-BAD6-3857921A0FB1}"/>
    <cellStyle name="Normal 70 4 2 2 3" xfId="23427" xr:uid="{038A93F9-3505-44A1-943C-06406EE1409B}"/>
    <cellStyle name="Normal 70 4 2 3" xfId="14237" xr:uid="{F1647CDB-0E3C-4CF6-AF46-AEA7A2DFF56E}"/>
    <cellStyle name="Normal 70 4 2 4" xfId="20520" xr:uid="{EF9934C1-D736-478B-81A6-2C4CC862FB70}"/>
    <cellStyle name="Normal 70 4 3" xfId="6317" xr:uid="{B9B767DC-B28C-4360-9F8D-E120E3A9AFC4}"/>
    <cellStyle name="Normal 70 4 3 2" xfId="16881" xr:uid="{C80B84D1-E64E-462A-BDF3-9E348AEADD6D}"/>
    <cellStyle name="Normal 70 4 3 3" xfId="22001" xr:uid="{EFF87762-B1FE-4561-AE0E-21699923BA8A}"/>
    <cellStyle name="Normal 70 4 4" xfId="14236" xr:uid="{23BA5392-EAA7-4A6E-A9FA-25E7D872C10E}"/>
    <cellStyle name="Normal 70 4 5" xfId="19093" xr:uid="{0E7C34D8-653C-4397-8918-A8FCD365DF59}"/>
    <cellStyle name="Normal 70 5" xfId="4096" xr:uid="{EC5B5261-F285-4988-8429-714C14AF7970}"/>
    <cellStyle name="Normal 70 5 2" xfId="7032" xr:uid="{D2014B9B-F47A-4B92-ABA7-2991BAAEC119}"/>
    <cellStyle name="Normal 70 5 2 2" xfId="16883" xr:uid="{278AE33B-E76C-41CE-847F-31A9314F98BA}"/>
    <cellStyle name="Normal 70 5 2 3" xfId="22716" xr:uid="{A5EB058A-EF96-41FE-90DC-FA4392FBC5B3}"/>
    <cellStyle name="Normal 70 5 3" xfId="14238" xr:uid="{2B8363ED-19CE-4E44-AA8C-A20CF3CB80C5}"/>
    <cellStyle name="Normal 70 5 4" xfId="19809" xr:uid="{151D57AE-608F-41B9-A43A-C3E338EA5678}"/>
    <cellStyle name="Normal 70 6" xfId="5606" xr:uid="{9B359928-EFE5-405E-9DFE-517A910A1B3D}"/>
    <cellStyle name="Normal 70 6 2" xfId="14946" xr:uid="{72CDAC8D-6523-49C4-BE71-02192EE8EB7D}"/>
    <cellStyle name="Normal 70 6 3" xfId="21290" xr:uid="{1289E565-77C5-4908-BD8C-E3CE1E42C38D}"/>
    <cellStyle name="Normal 70 7" xfId="2149" xr:uid="{9412DC6D-425D-4A71-9977-BD23B20D1DCF}"/>
    <cellStyle name="Normal 70 7 2" xfId="18270" xr:uid="{43AE3C23-6398-4B77-9E07-A61EFC60C1E4}"/>
    <cellStyle name="Normal 70 8" xfId="12289" xr:uid="{BC867AB6-B26A-4272-87C0-C83E5DA561E5}"/>
    <cellStyle name="Normal 70 9" xfId="17634" xr:uid="{BACF439C-BE67-4810-9418-193C7A9BF525}"/>
    <cellStyle name="Normal 71" xfId="710" xr:uid="{DD6E6BCC-8736-4590-B7CB-5F8BB7C9F4B4}"/>
    <cellStyle name="Normal 71 2" xfId="1028" xr:uid="{E85C85BA-222F-4FCB-B5AB-9F477A077FFF}"/>
    <cellStyle name="Normal 71 2 2" xfId="3598" xr:uid="{BAE3E5BE-1E6C-44E0-9579-31CDD80B6754}"/>
    <cellStyle name="Normal 71 2 2 2" xfId="5032" xr:uid="{5D2F7FFB-581F-4552-8058-4EB6FD79C555}"/>
    <cellStyle name="Normal 71 2 2 2 2" xfId="7968" xr:uid="{563EF043-2DE4-4440-88FF-1D3AF28E9614}"/>
    <cellStyle name="Normal 71 2 2 2 2 2" xfId="16887" xr:uid="{93CF2BA2-CB80-4BD8-AB49-355FC4D8435C}"/>
    <cellStyle name="Normal 71 2 2 2 2 3" xfId="14242" xr:uid="{1727A6BD-75CE-4426-8949-876D18C0C05E}"/>
    <cellStyle name="Normal 71 2 2 2 2 4" xfId="23652" xr:uid="{04238AC4-76E2-483E-9BCE-40FAD23D72A0}"/>
    <cellStyle name="Normal 71 2 2 2 3" xfId="16886" xr:uid="{3CD9BF04-ABEE-4D73-886F-B1486F66918C}"/>
    <cellStyle name="Normal 71 2 2 2 4" xfId="14241" xr:uid="{AAACCE02-794F-4089-A9CE-D983E64BE303}"/>
    <cellStyle name="Normal 71 2 2 2 5" xfId="20745" xr:uid="{74691B5B-8949-45C3-A284-035EB37BA0A4}"/>
    <cellStyle name="Normal 71 2 2 3" xfId="6542" xr:uid="{5790CE82-0EC0-4DC2-B73C-0280F7FE7CBA}"/>
    <cellStyle name="Normal 71 2 2 3 2" xfId="16888" xr:uid="{CC5DBC91-BF2D-4E76-8508-8C0B9785C13B}"/>
    <cellStyle name="Normal 71 2 2 3 3" xfId="14243" xr:uid="{212768F9-E64E-47F6-AE37-0EF44AE7A11A}"/>
    <cellStyle name="Normal 71 2 2 3 4" xfId="22226" xr:uid="{0C88A892-3E60-485F-AE28-13B055181203}"/>
    <cellStyle name="Normal 71 2 2 4" xfId="16885" xr:uid="{7AC69A13-7AEC-477C-AB6A-5E53FF63B4A1}"/>
    <cellStyle name="Normal 71 2 2 5" xfId="14240" xr:uid="{EAF4E6DC-5F38-4C96-BAFC-6E52224205E4}"/>
    <cellStyle name="Normal 71 2 2 6" xfId="19318" xr:uid="{AAF6F7F6-17BC-4CC6-A189-B690D1539AEC}"/>
    <cellStyle name="Normal 71 2 3" xfId="4321" xr:uid="{B3DDE42D-3941-4C24-BB03-12D34743F388}"/>
    <cellStyle name="Normal 71 2 3 2" xfId="7257" xr:uid="{1F65268E-0C95-4C02-B00A-033B58FF648E}"/>
    <cellStyle name="Normal 71 2 3 2 2" xfId="16890" xr:uid="{5A52D304-CABE-4662-AFEE-A86851C63866}"/>
    <cellStyle name="Normal 71 2 3 2 3" xfId="14245" xr:uid="{3CD947B0-673C-463A-BC84-C0D1A59F423A}"/>
    <cellStyle name="Normal 71 2 3 2 4" xfId="22941" xr:uid="{52B60E1C-D51D-460C-86E8-4462377BB573}"/>
    <cellStyle name="Normal 71 2 3 3" xfId="16889" xr:uid="{94C55D66-1AF8-4278-9D9C-EE67C0E34281}"/>
    <cellStyle name="Normal 71 2 3 4" xfId="14244" xr:uid="{61041005-5B59-4D66-BEAA-00D94DE64828}"/>
    <cellStyle name="Normal 71 2 3 5" xfId="20034" xr:uid="{54FD7003-F5C0-49F3-96DA-762839EA7C0C}"/>
    <cellStyle name="Normal 71 2 4" xfId="5831" xr:uid="{3270A88B-9318-46B9-AD48-E1513108ADBE}"/>
    <cellStyle name="Normal 71 2 4 2" xfId="16891" xr:uid="{350F3563-8410-4AE2-A56C-223E927B22ED}"/>
    <cellStyle name="Normal 71 2 4 3" xfId="14246" xr:uid="{15E18BEB-62FB-4C7B-B31B-8FAE357EF4EA}"/>
    <cellStyle name="Normal 71 2 4 4" xfId="21515" xr:uid="{D3706AA0-CDEE-4047-9B7C-FCAA95399A83}"/>
    <cellStyle name="Normal 71 2 5" xfId="2635" xr:uid="{26921E04-C8A9-4F5A-B7A2-3B26C2C1F918}"/>
    <cellStyle name="Normal 71 2 5 2" xfId="16884" xr:uid="{774E1B27-A002-40A6-BD2E-A9E4A0BB5302}"/>
    <cellStyle name="Normal 71 2 5 3" xfId="18564" xr:uid="{F0FFFE3F-442B-49FD-BC13-57FB20C719B0}"/>
    <cellStyle name="Normal 71 2 6" xfId="14239" xr:uid="{025AD668-DEF6-4527-83AC-10E25FC8E82F}"/>
    <cellStyle name="Normal 71 2 7" xfId="17944" xr:uid="{08560439-EE76-4E51-84F6-B8CC6FB33F63}"/>
    <cellStyle name="Normal 71 3" xfId="2618" xr:uid="{FD2A3727-9019-4E7B-965A-B603C4422995}"/>
    <cellStyle name="Normal 71 3 2" xfId="14248" xr:uid="{53421E68-77C0-4DD9-88A4-19EC750A7E3B}"/>
    <cellStyle name="Normal 71 3 2 2" xfId="14249" xr:uid="{28817FC6-7E4B-46F6-8977-0728C98B6220}"/>
    <cellStyle name="Normal 71 3 2 2 2" xfId="16894" xr:uid="{2282A305-A8FB-4DE0-9888-85346336535C}"/>
    <cellStyle name="Normal 71 3 2 3" xfId="16893" xr:uid="{ABB9A046-6055-4EFC-ACB9-A131A02F879B}"/>
    <cellStyle name="Normal 71 3 3" xfId="14250" xr:uid="{78ABC61C-2F01-4D47-8D70-06E4D6B17705}"/>
    <cellStyle name="Normal 71 3 3 2" xfId="16895" xr:uid="{5A40F7B2-3814-46F4-BF04-5BD8FC88E633}"/>
    <cellStyle name="Normal 71 3 4" xfId="16892" xr:uid="{0EE1AE49-BC4C-4DD2-BDF1-48E67365DC76}"/>
    <cellStyle name="Normal 71 3 5" xfId="14247" xr:uid="{F3460B89-3DE0-4701-A382-0CF80853080B}"/>
    <cellStyle name="Normal 71 4" xfId="2653" xr:uid="{4954D7D4-23D4-4384-80ED-DE45C67521AB}"/>
    <cellStyle name="Normal 71 4 2" xfId="14252" xr:uid="{DFCFDE9B-20BD-47B9-AFC7-1FD68B470453}"/>
    <cellStyle name="Normal 71 4 2 2" xfId="16897" xr:uid="{AF8F601C-0DE9-488C-8623-6B281E2C76F4}"/>
    <cellStyle name="Normal 71 4 3" xfId="16896" xr:uid="{8BBA7F5B-76B2-4CA2-83FB-4528EFB966D0}"/>
    <cellStyle name="Normal 71 4 4" xfId="14251" xr:uid="{F74E231D-02EE-4EFF-9849-9969B0D21DD3}"/>
    <cellStyle name="Normal 71 5" xfId="2088" xr:uid="{D5F69323-F1FE-4345-9720-8FFADBA90E19}"/>
    <cellStyle name="Normal 71 5 2" xfId="3337" xr:uid="{077CF46A-F99D-4A78-81E6-4F2A44330243}"/>
    <cellStyle name="Normal 71 5 2 2" xfId="4772" xr:uid="{2E3CE960-CBCD-49EA-B90A-4CD13D8E05ED}"/>
    <cellStyle name="Normal 71 5 2 2 2" xfId="7708" xr:uid="{2072FB9B-2E51-4087-9B2C-B1B731237619}"/>
    <cellStyle name="Normal 71 5 2 2 2 2" xfId="23392" xr:uid="{C9FC6816-8856-42F7-85A9-7352F41EA7DE}"/>
    <cellStyle name="Normal 71 5 2 2 3" xfId="20485" xr:uid="{18ECCFEC-3B17-4B20-847D-0DB475DDBCCE}"/>
    <cellStyle name="Normal 71 5 2 3" xfId="6282" xr:uid="{AD1716F3-7FF8-4F38-ADEA-948626605276}"/>
    <cellStyle name="Normal 71 5 2 3 2" xfId="21966" xr:uid="{A300A9C8-1DC7-4C67-9E37-DB3456E225BA}"/>
    <cellStyle name="Normal 71 5 2 4" xfId="16898" xr:uid="{1D37FA0D-8D87-4C66-85CD-DA9F4B33138E}"/>
    <cellStyle name="Normal 71 5 2 5" xfId="19058" xr:uid="{7E277EDC-D52C-4D7C-BEEE-34809F776BD3}"/>
    <cellStyle name="Normal 71 5 3" xfId="4061" xr:uid="{F9A46E42-A100-4233-B19C-DE02478AC301}"/>
    <cellStyle name="Normal 71 5 3 2" xfId="6997" xr:uid="{862518FA-9E4F-4303-9CB6-880573C5CED8}"/>
    <cellStyle name="Normal 71 5 3 2 2" xfId="22681" xr:uid="{1AC6B144-2454-49BC-9C92-649261598AB0}"/>
    <cellStyle name="Normal 71 5 3 3" xfId="19774" xr:uid="{CF5C738B-ABDA-4B4F-B16B-E132BEDC8FA7}"/>
    <cellStyle name="Normal 71 5 4" xfId="5571" xr:uid="{55A1750F-06A0-4CBC-AEAD-B2D5E770AB24}"/>
    <cellStyle name="Normal 71 5 4 2" xfId="21255" xr:uid="{7419C80C-4F1A-4A78-BF75-524F79331289}"/>
    <cellStyle name="Normal 71 5 5" xfId="14253" xr:uid="{3F9D70B0-0D73-4665-9C23-69E381402985}"/>
    <cellStyle name="Normal 71 5 6" xfId="18230" xr:uid="{02759B85-A273-49EE-AD22-F5E6A91157E7}"/>
    <cellStyle name="Normal 71 6" xfId="2191" xr:uid="{9A647C34-8749-4BE9-8051-455D50BB0FB5}"/>
    <cellStyle name="Normal 71 6 2" xfId="14947" xr:uid="{2B2511B6-A129-422F-B2D3-24532B26198C}"/>
    <cellStyle name="Normal 71 7" xfId="12290" xr:uid="{140E9B54-C00E-422E-AD23-FE0F457E72B8}"/>
    <cellStyle name="Normal 71 8" xfId="17635" xr:uid="{6485946C-3B83-41B8-8E9B-D1BB12530912}"/>
    <cellStyle name="Normal 72" xfId="711" xr:uid="{6CA87120-FEFC-4C00-85E4-E3B5E9E65F4C}"/>
    <cellStyle name="Normal 72 2" xfId="1029" xr:uid="{8973F29C-83D1-48F2-9ADA-DC6A812FB1E2}"/>
    <cellStyle name="Normal 72 2 2" xfId="3602" xr:uid="{EE761C61-FC00-45FE-8DE3-B518BE30A15D}"/>
    <cellStyle name="Normal 72 2 2 2" xfId="5036" xr:uid="{15329328-B781-477A-815F-B96E85DD32A9}"/>
    <cellStyle name="Normal 72 2 2 2 2" xfId="7972" xr:uid="{E9AF157F-C362-48CF-AF1E-7FD41167FC0A}"/>
    <cellStyle name="Normal 72 2 2 2 2 2" xfId="16902" xr:uid="{74DD2995-20D7-415E-A8A4-A2F736918D4F}"/>
    <cellStyle name="Normal 72 2 2 2 2 3" xfId="14257" xr:uid="{D6F8EB4A-4621-4F82-99C3-419F7A2C2858}"/>
    <cellStyle name="Normal 72 2 2 2 2 4" xfId="23656" xr:uid="{C11FA6A4-717C-4E46-973E-A4DABFFA6C41}"/>
    <cellStyle name="Normal 72 2 2 2 3" xfId="16901" xr:uid="{5C82C0CD-02C8-4D11-9C57-BF7ADFBE6493}"/>
    <cellStyle name="Normal 72 2 2 2 4" xfId="14256" xr:uid="{1A97849F-C4FC-48B4-9266-739B47D18B0B}"/>
    <cellStyle name="Normal 72 2 2 2 5" xfId="20749" xr:uid="{A3B221F1-86CF-43B9-83DE-33219720A9A0}"/>
    <cellStyle name="Normal 72 2 2 3" xfId="6546" xr:uid="{E39931D5-F764-460B-AEC6-F8EE70704DAA}"/>
    <cellStyle name="Normal 72 2 2 3 2" xfId="16903" xr:uid="{7AD675DA-CB52-4D72-9704-8A0978E135DD}"/>
    <cellStyle name="Normal 72 2 2 3 3" xfId="14258" xr:uid="{CA435783-6806-4073-874B-FC73FDDD2C03}"/>
    <cellStyle name="Normal 72 2 2 3 4" xfId="22230" xr:uid="{BA7C757D-8AB1-4A01-A344-AD151D1D33D2}"/>
    <cellStyle name="Normal 72 2 2 4" xfId="16900" xr:uid="{176311D5-0DB1-4F4F-A2B9-FE98F4F639A3}"/>
    <cellStyle name="Normal 72 2 2 5" xfId="14255" xr:uid="{49D67436-5DEB-479F-83D9-5BEFB5BA65D2}"/>
    <cellStyle name="Normal 72 2 2 6" xfId="19322" xr:uid="{5CCADE40-A54A-4782-94E0-16CC4CC1D600}"/>
    <cellStyle name="Normal 72 2 3" xfId="4325" xr:uid="{CA2D1ABE-0EB4-4C65-8A0C-E5876ED27A59}"/>
    <cellStyle name="Normal 72 2 3 2" xfId="7261" xr:uid="{055A6649-BB64-43D1-BE27-DF91EFA63288}"/>
    <cellStyle name="Normal 72 2 3 2 2" xfId="16905" xr:uid="{4406049C-3F81-4ED5-8920-EB54820871BF}"/>
    <cellStyle name="Normal 72 2 3 2 3" xfId="14260" xr:uid="{A467BE81-9260-443A-92CE-DF45D93B9D80}"/>
    <cellStyle name="Normal 72 2 3 2 4" xfId="22945" xr:uid="{11109979-B76F-4D6C-B7DC-F71F52A02565}"/>
    <cellStyle name="Normal 72 2 3 3" xfId="16904" xr:uid="{02384D9A-C5F7-4203-AC11-0EFB2A9944C7}"/>
    <cellStyle name="Normal 72 2 3 4" xfId="14259" xr:uid="{F8429C28-E720-4DF4-A7E1-074631C322C5}"/>
    <cellStyle name="Normal 72 2 3 5" xfId="20038" xr:uid="{98134CCE-E560-4F3C-8715-71E87E03CDD0}"/>
    <cellStyle name="Normal 72 2 4" xfId="5835" xr:uid="{5012FD35-9782-473F-94A3-D540718E2C3B}"/>
    <cellStyle name="Normal 72 2 4 2" xfId="16906" xr:uid="{B90E63B2-9372-476C-864C-DDA86EF480C9}"/>
    <cellStyle name="Normal 72 2 4 3" xfId="14261" xr:uid="{FD49AB74-D786-4F9A-9B6C-80866E81A587}"/>
    <cellStyle name="Normal 72 2 4 4" xfId="21519" xr:uid="{65A48289-DEB0-471B-A076-293D9EBAEC82}"/>
    <cellStyle name="Normal 72 2 5" xfId="2643" xr:uid="{1DC6CB96-3746-405D-9492-CD23913F3A95}"/>
    <cellStyle name="Normal 72 2 5 2" xfId="16899" xr:uid="{2588F4A8-DD88-4AD9-BE50-B5F4FF9CE74C}"/>
    <cellStyle name="Normal 72 2 5 3" xfId="18569" xr:uid="{B4D34B2F-1B32-4923-BEE6-80467A135E3E}"/>
    <cellStyle name="Normal 72 2 6" xfId="14254" xr:uid="{13BB277D-9728-49B9-838F-7852592663F3}"/>
    <cellStyle name="Normal 72 2 7" xfId="17945" xr:uid="{DB095938-76B6-46A1-862E-8349BBBC824F}"/>
    <cellStyle name="Normal 72 3" xfId="2623" xr:uid="{B6E8513B-23C3-4CEE-9AEB-85C5731CCE03}"/>
    <cellStyle name="Normal 72 3 2" xfId="14263" xr:uid="{4010EFBE-2ADA-4F6C-A6BA-88B457BFCE2E}"/>
    <cellStyle name="Normal 72 3 2 2" xfId="14264" xr:uid="{E9622D60-2C43-468C-A83B-9769FA92E4B2}"/>
    <cellStyle name="Normal 72 3 2 2 2" xfId="16909" xr:uid="{31370DA5-E0C7-4363-A907-BE500C815BDD}"/>
    <cellStyle name="Normal 72 3 2 3" xfId="16908" xr:uid="{26585DE7-623F-4352-BE75-1B115CCA2659}"/>
    <cellStyle name="Normal 72 3 3" xfId="14265" xr:uid="{B518C382-894D-46CD-9823-B074218B5352}"/>
    <cellStyle name="Normal 72 3 3 2" xfId="16910" xr:uid="{6EF7E72C-30D2-4AB9-A91E-5646DA1B27C9}"/>
    <cellStyle name="Normal 72 3 4" xfId="16907" xr:uid="{588E9C67-3672-4695-9784-16ED5B332DFF}"/>
    <cellStyle name="Normal 72 3 5" xfId="14262" xr:uid="{AE69971A-45E1-420E-B5AC-B43D2E992050}"/>
    <cellStyle name="Normal 72 4" xfId="2656" xr:uid="{D209EC84-C276-4C52-8FD0-D4F04ACE7B7E}"/>
    <cellStyle name="Normal 72 4 2" xfId="14267" xr:uid="{6D75DCAE-4E17-4EFB-864F-070514B42942}"/>
    <cellStyle name="Normal 72 4 2 2" xfId="16912" xr:uid="{C7B8BAC2-E507-4147-BF23-E76E72CBEADF}"/>
    <cellStyle name="Normal 72 4 3" xfId="16911" xr:uid="{294CE49A-B963-42EF-9B6E-D9709A50DF38}"/>
    <cellStyle name="Normal 72 4 4" xfId="14266" xr:uid="{A91B4853-85C8-402C-A3A1-37C35EEE21A4}"/>
    <cellStyle name="Normal 72 5" xfId="2085" xr:uid="{5B63B774-4B3D-4E51-8AD3-73A195C5D045}"/>
    <cellStyle name="Normal 72 5 2" xfId="3334" xr:uid="{23140ECC-A378-4D72-80AB-A9566ACCC46F}"/>
    <cellStyle name="Normal 72 5 2 2" xfId="4769" xr:uid="{F9B4AF70-B36E-4C18-848F-E99A72C246EA}"/>
    <cellStyle name="Normal 72 5 2 2 2" xfId="7705" xr:uid="{DC73508E-8EB2-495E-AA45-F8454B81AAB0}"/>
    <cellStyle name="Normal 72 5 2 2 2 2" xfId="23389" xr:uid="{2603CAFB-F009-4985-8A77-5FA0B6D6DFC0}"/>
    <cellStyle name="Normal 72 5 2 2 3" xfId="20482" xr:uid="{46921889-EA67-4C59-ADEA-D33A8C7D2830}"/>
    <cellStyle name="Normal 72 5 2 3" xfId="6279" xr:uid="{CAFDF608-DDB9-4FDF-92E6-5C5C21A424F5}"/>
    <cellStyle name="Normal 72 5 2 3 2" xfId="21963" xr:uid="{9F37BC70-267B-4E88-BB63-8C89D85CE9E9}"/>
    <cellStyle name="Normal 72 5 2 4" xfId="16913" xr:uid="{0BC213B9-DCD0-48AC-B153-8C09619BF7B7}"/>
    <cellStyle name="Normal 72 5 2 5" xfId="19055" xr:uid="{815CFFDF-D6DA-45CE-A339-EB5607DED610}"/>
    <cellStyle name="Normal 72 5 3" xfId="4058" xr:uid="{F6065A92-EEA9-4CF0-9EDF-045DF93C20D9}"/>
    <cellStyle name="Normal 72 5 3 2" xfId="6994" xr:uid="{07D97812-C0D4-4DFC-B028-BC25DFBA7226}"/>
    <cellStyle name="Normal 72 5 3 2 2" xfId="22678" xr:uid="{033EF48C-9693-4892-9F4F-5CBC28ABC84D}"/>
    <cellStyle name="Normal 72 5 3 3" xfId="19771" xr:uid="{4FE1F191-741D-4B25-AAE2-0B21D8C34218}"/>
    <cellStyle name="Normal 72 5 4" xfId="5568" xr:uid="{9B9CE57C-2E05-4A2C-B498-ACB73B8802B3}"/>
    <cellStyle name="Normal 72 5 4 2" xfId="21252" xr:uid="{935E4080-53E1-4578-AC84-2CF5A8B88C34}"/>
    <cellStyle name="Normal 72 5 5" xfId="14268" xr:uid="{BD4C450F-9AC9-48B5-9130-9C2147DA1C90}"/>
    <cellStyle name="Normal 72 5 6" xfId="18227" xr:uid="{3EAEF58B-9B54-4029-BAB5-165217F3C875}"/>
    <cellStyle name="Normal 72 6" xfId="2208" xr:uid="{6CC38B86-BFC4-4903-9362-3C7CC86E1EA8}"/>
    <cellStyle name="Normal 72 6 2" xfId="14948" xr:uid="{98BE332B-E2F7-4A40-AC98-AA621CFC531A}"/>
    <cellStyle name="Normal 72 7" xfId="12291" xr:uid="{4382EF3E-C804-4CA2-8133-8EC1B8EF36C7}"/>
    <cellStyle name="Normal 72 8" xfId="17636" xr:uid="{FB0CA344-762B-414A-940D-86A6687074FE}"/>
    <cellStyle name="Normal 73" xfId="712" xr:uid="{EF1757E9-C7DA-47C4-AFB2-03CCC7E24045}"/>
    <cellStyle name="Normal 73 2" xfId="1030" xr:uid="{453BF570-C381-40AA-9F0E-E7C005C3B217}"/>
    <cellStyle name="Normal 73 2 2" xfId="3597" xr:uid="{B20F8085-D3C5-4849-B447-114B0E3E65BD}"/>
    <cellStyle name="Normal 73 2 2 2" xfId="5031" xr:uid="{C665D17E-786E-4AA3-A66E-B4210C9705DC}"/>
    <cellStyle name="Normal 73 2 2 2 2" xfId="7967" xr:uid="{D257F0F2-0756-45F7-8875-65AD7930F457}"/>
    <cellStyle name="Normal 73 2 2 2 2 2" xfId="16917" xr:uid="{27F5D71C-CDC2-426F-8588-A1718B55685F}"/>
    <cellStyle name="Normal 73 2 2 2 2 3" xfId="14272" xr:uid="{D7D27F5F-60C1-4CDA-941B-8C09A10EF601}"/>
    <cellStyle name="Normal 73 2 2 2 2 4" xfId="23651" xr:uid="{16FEA8AB-6E4E-4E7D-B34E-4BA2340B79FE}"/>
    <cellStyle name="Normal 73 2 2 2 3" xfId="16916" xr:uid="{2E294499-41D4-4481-80A8-0F4943B28341}"/>
    <cellStyle name="Normal 73 2 2 2 4" xfId="14271" xr:uid="{99A7563D-3151-4004-8429-EB30D5A32968}"/>
    <cellStyle name="Normal 73 2 2 2 5" xfId="20744" xr:uid="{8400336E-C0EF-428A-B694-B7B5C20C2DCC}"/>
    <cellStyle name="Normal 73 2 2 3" xfId="6541" xr:uid="{13FBB9BF-0FA8-4222-8883-208FCE8F9078}"/>
    <cellStyle name="Normal 73 2 2 3 2" xfId="16918" xr:uid="{3DF507B3-758B-4FDD-A5C8-E248A6AE2A8F}"/>
    <cellStyle name="Normal 73 2 2 3 3" xfId="14273" xr:uid="{C3107DA4-30EB-4B7E-9F59-37CD852BA5FC}"/>
    <cellStyle name="Normal 73 2 2 3 4" xfId="22225" xr:uid="{10BF5F3E-0C83-432A-A903-7E4484B7AD5C}"/>
    <cellStyle name="Normal 73 2 2 4" xfId="16915" xr:uid="{DAB061F9-B605-4260-80C6-0DA25C600DAF}"/>
    <cellStyle name="Normal 73 2 2 5" xfId="14270" xr:uid="{EE7E7337-B631-4FCB-BC85-66A8D672D303}"/>
    <cellStyle name="Normal 73 2 2 6" xfId="19317" xr:uid="{27090951-B209-4518-88C4-B925FB30A50F}"/>
    <cellStyle name="Normal 73 2 3" xfId="4320" xr:uid="{27857F35-D306-4083-9DCA-D05FAE077FF1}"/>
    <cellStyle name="Normal 73 2 3 2" xfId="7256" xr:uid="{41896FDA-A19D-42AC-81C5-CD53E2509A27}"/>
    <cellStyle name="Normal 73 2 3 2 2" xfId="16920" xr:uid="{0226A7F6-0B1B-459D-979D-BDC1DC60F185}"/>
    <cellStyle name="Normal 73 2 3 2 3" xfId="14275" xr:uid="{558FC76E-67E0-467C-8558-60DE2F06F62F}"/>
    <cellStyle name="Normal 73 2 3 2 4" xfId="22940" xr:uid="{E2A1CCF8-6065-4DCD-8CEB-B000700B429B}"/>
    <cellStyle name="Normal 73 2 3 3" xfId="16919" xr:uid="{862446AB-BC5F-4EF0-BB37-BED46DB36F53}"/>
    <cellStyle name="Normal 73 2 3 4" xfId="14274" xr:uid="{B25B15E8-D28A-4C8D-AEA0-C70F5CF82ADD}"/>
    <cellStyle name="Normal 73 2 3 5" xfId="20033" xr:uid="{43587DEF-C1F9-4639-B9FF-7869DEC31C08}"/>
    <cellStyle name="Normal 73 2 4" xfId="5830" xr:uid="{0A20D9C1-6560-4B9F-B69E-5AD674C10757}"/>
    <cellStyle name="Normal 73 2 4 2" xfId="16921" xr:uid="{E4C9D367-D2C9-4AF7-A6A5-DE88635933B7}"/>
    <cellStyle name="Normal 73 2 4 3" xfId="14276" xr:uid="{F78E1378-13B5-4850-BE74-576718E53AC7}"/>
    <cellStyle name="Normal 73 2 4 4" xfId="21514" xr:uid="{D8F9F753-749B-4557-95F3-E9CF4B881133}"/>
    <cellStyle name="Normal 73 2 5" xfId="2631" xr:uid="{02B4A824-5D8D-43C3-BDE5-C53C96B1ABE1}"/>
    <cellStyle name="Normal 73 2 5 2" xfId="16914" xr:uid="{0A02147A-205B-42C5-9C29-D136E029AE04}"/>
    <cellStyle name="Normal 73 2 5 3" xfId="18562" xr:uid="{B95D44DC-E916-4A1C-AF1A-648F972D4ACB}"/>
    <cellStyle name="Normal 73 2 6" xfId="14269" xr:uid="{8C8AC4C1-7BE7-4C59-AB02-2488796CBDD7}"/>
    <cellStyle name="Normal 73 2 7" xfId="17946" xr:uid="{58CB4F4B-87C4-4EA2-8F1B-4453669CEDFD}"/>
    <cellStyle name="Normal 73 3" xfId="2622" xr:uid="{2FAE6944-278F-4200-B673-22D134E37E7F}"/>
    <cellStyle name="Normal 73 3 2" xfId="14278" xr:uid="{4D087181-C37D-4623-BFF6-34931C7D94CE}"/>
    <cellStyle name="Normal 73 3 2 2" xfId="14279" xr:uid="{A2E427CD-C920-40F3-95CC-EED3F0DE8875}"/>
    <cellStyle name="Normal 73 3 2 2 2" xfId="16924" xr:uid="{0BE1EE7B-DAAB-449F-A524-9E24E4C0961E}"/>
    <cellStyle name="Normal 73 3 2 3" xfId="16923" xr:uid="{0BF1047E-BD6C-47A6-BED9-8DACFC73FE64}"/>
    <cellStyle name="Normal 73 3 3" xfId="14280" xr:uid="{2416CA33-7A1F-43F8-AC8B-7D20D27C42E6}"/>
    <cellStyle name="Normal 73 3 3 2" xfId="16925" xr:uid="{0C287310-20C0-4EEA-885D-7091A8B55C88}"/>
    <cellStyle name="Normal 73 3 4" xfId="16922" xr:uid="{7FB8C4AC-521A-44A1-803D-42DF2AA855B5}"/>
    <cellStyle name="Normal 73 3 5" xfId="14277" xr:uid="{EDD2C91B-26E0-48F3-BE24-22FFA8EC9F45}"/>
    <cellStyle name="Normal 73 4" xfId="2655" xr:uid="{A1F8C32C-5FEB-4732-87C7-05C391608D24}"/>
    <cellStyle name="Normal 73 4 2" xfId="14282" xr:uid="{1377334D-C033-422C-A967-A982F463029B}"/>
    <cellStyle name="Normal 73 4 2 2" xfId="16927" xr:uid="{EAFE2C4F-7A74-4FF8-A3B8-59548BFB0082}"/>
    <cellStyle name="Normal 73 4 3" xfId="16926" xr:uid="{9527C6F5-0BEE-4BFC-AC88-B40EE2647DA6}"/>
    <cellStyle name="Normal 73 4 4" xfId="14281" xr:uid="{44789D0A-5161-4453-BAE6-13B51F9F8637}"/>
    <cellStyle name="Normal 73 5" xfId="2594" xr:uid="{D0AD6828-5836-46AF-B21E-94EFD0499AEA}"/>
    <cellStyle name="Normal 73 5 2" xfId="3590" xr:uid="{C79DEF56-398E-43CE-B299-632E29D5E932}"/>
    <cellStyle name="Normal 73 5 2 2" xfId="5024" xr:uid="{B34880CB-7FC9-40D5-884D-CBD4934221CA}"/>
    <cellStyle name="Normal 73 5 2 2 2" xfId="7960" xr:uid="{946F2B43-4199-410D-9ED8-90CDD8990125}"/>
    <cellStyle name="Normal 73 5 2 2 2 2" xfId="23644" xr:uid="{EE664A5A-E68D-477A-B524-219CE1B6806B}"/>
    <cellStyle name="Normal 73 5 2 2 3" xfId="20737" xr:uid="{725A666C-E648-4B2A-BD80-D983BC5867F5}"/>
    <cellStyle name="Normal 73 5 2 3" xfId="6534" xr:uid="{7BD86AAE-3E9B-45F9-AE45-CD91025FCE05}"/>
    <cellStyle name="Normal 73 5 2 3 2" xfId="22218" xr:uid="{50D2B64D-8282-4876-955B-C583BA4F7FD8}"/>
    <cellStyle name="Normal 73 5 2 4" xfId="16928" xr:uid="{A16690CB-BDA7-4841-A5F9-4000E3330045}"/>
    <cellStyle name="Normal 73 5 2 5" xfId="19310" xr:uid="{55B3775B-DD1C-4462-A7AA-9B602955CEBD}"/>
    <cellStyle name="Normal 73 5 3" xfId="4313" xr:uid="{9197D4F5-922F-4565-8529-DE35A0BC4695}"/>
    <cellStyle name="Normal 73 5 3 2" xfId="7249" xr:uid="{AB662E3C-9C34-4033-A0AB-C0D86CC0A305}"/>
    <cellStyle name="Normal 73 5 3 2 2" xfId="22933" xr:uid="{05018D66-6FAA-4DAA-995E-796C22ADC97F}"/>
    <cellStyle name="Normal 73 5 3 3" xfId="20026" xr:uid="{B2A80CEC-B565-4E6D-AEF0-41B824F77A3C}"/>
    <cellStyle name="Normal 73 5 4" xfId="5823" xr:uid="{1BB0745A-DD03-4A6A-BE4E-8692C69B3310}"/>
    <cellStyle name="Normal 73 5 4 2" xfId="21507" xr:uid="{7D5CA818-ED18-402A-9775-ED2CD0311049}"/>
    <cellStyle name="Normal 73 5 5" xfId="14283" xr:uid="{5A87158D-BCEA-48D6-867C-3D8EBAF34F84}"/>
    <cellStyle name="Normal 73 5 6" xfId="18549" xr:uid="{C1F3655B-6BFE-40A9-9366-06322908BA6C}"/>
    <cellStyle name="Normal 73 6" xfId="2197" xr:uid="{1327BD30-A2BC-4AED-B471-390C8EEC09A9}"/>
    <cellStyle name="Normal 73 6 2" xfId="14949" xr:uid="{A5E73516-6980-4AC9-A42D-3AB280CE44B7}"/>
    <cellStyle name="Normal 73 7" xfId="12292" xr:uid="{5C39FF51-C1E0-4DF6-8A30-0A4C8AC400DD}"/>
    <cellStyle name="Normal 73 8" xfId="17637" xr:uid="{193D5911-B1B0-4DC0-A48F-2AF4380AAD94}"/>
    <cellStyle name="Normal 74" xfId="713" xr:uid="{52C8D033-9036-4F56-899C-082B640884CF}"/>
    <cellStyle name="Normal 74 2" xfId="1031" xr:uid="{215959E9-1610-4E09-B196-D93E0A210461}"/>
    <cellStyle name="Normal 74 2 2" xfId="2879" xr:uid="{73170F15-D1DE-4C42-B9E6-F4B64A90298A}"/>
    <cellStyle name="Normal 74 2 2 2" xfId="3752" xr:uid="{DD2CC83E-765B-4054-9B33-21D7C0EFE9DE}"/>
    <cellStyle name="Normal 74 2 2 2 2" xfId="5185" xr:uid="{19CC17A3-A97A-407E-A052-B88941E9F3BB}"/>
    <cellStyle name="Normal 74 2 2 2 2 2" xfId="8121" xr:uid="{29A428FF-49BC-4F95-B5FC-2662336B79C7}"/>
    <cellStyle name="Normal 74 2 2 2 2 2 2" xfId="16932" xr:uid="{3FC70CF2-2239-4F44-86DE-4AB28F851FBB}"/>
    <cellStyle name="Normal 74 2 2 2 2 2 3" xfId="23805" xr:uid="{497669AA-0775-44A3-92E1-E9450810C37C}"/>
    <cellStyle name="Normal 74 2 2 2 2 3" xfId="14287" xr:uid="{2EE4E716-22D0-4D3F-A9AD-CFD3547B792A}"/>
    <cellStyle name="Normal 74 2 2 2 2 4" xfId="20898" xr:uid="{EDA8E5CD-8778-4AB2-AC0B-D8F465388FA6}"/>
    <cellStyle name="Normal 74 2 2 2 3" xfId="6695" xr:uid="{ECDEAA43-00F0-4618-AE39-A543B48AB064}"/>
    <cellStyle name="Normal 74 2 2 2 3 2" xfId="16931" xr:uid="{DD62EABB-6F61-41A2-AE38-FB1C93B5E9D0}"/>
    <cellStyle name="Normal 74 2 2 2 3 3" xfId="22379" xr:uid="{566AE6DE-2074-4E1C-B46F-44DA8BCB696A}"/>
    <cellStyle name="Normal 74 2 2 2 4" xfId="14286" xr:uid="{69962B63-1036-4AE2-A679-186C418613A7}"/>
    <cellStyle name="Normal 74 2 2 2 5" xfId="19471" xr:uid="{BC4B63CF-ECF2-4317-87F9-2FA9FAC82A5F}"/>
    <cellStyle name="Normal 74 2 2 3" xfId="4474" xr:uid="{6CFEEF02-4183-4F84-977B-ED155040F61B}"/>
    <cellStyle name="Normal 74 2 2 3 2" xfId="7410" xr:uid="{056E3BE6-2609-4412-91EE-FABE3DEEFE84}"/>
    <cellStyle name="Normal 74 2 2 3 2 2" xfId="16933" xr:uid="{25E32058-B77E-4635-A6C0-F08E048EEA2D}"/>
    <cellStyle name="Normal 74 2 2 3 2 3" xfId="23094" xr:uid="{7CD5F835-4C55-40E1-AF72-E87C1CF09D8A}"/>
    <cellStyle name="Normal 74 2 2 3 3" xfId="14288" xr:uid="{F969BC88-8631-4EB8-B901-45AEAA21D2E7}"/>
    <cellStyle name="Normal 74 2 2 3 4" xfId="20187" xr:uid="{517DCE2F-7853-4050-8709-F0EF2384E5CA}"/>
    <cellStyle name="Normal 74 2 2 4" xfId="5984" xr:uid="{14104951-146C-482B-A8A1-9757132DA05B}"/>
    <cellStyle name="Normal 74 2 2 4 2" xfId="16930" xr:uid="{878C196D-B67D-45A3-9E71-7853B27A6600}"/>
    <cellStyle name="Normal 74 2 2 4 3" xfId="21668" xr:uid="{79E37104-4216-482A-BB78-ECEF7D87BF14}"/>
    <cellStyle name="Normal 74 2 2 5" xfId="14285" xr:uid="{4AC4DAD0-B3FC-438B-A5AA-F87047C90703}"/>
    <cellStyle name="Normal 74 2 2 6" xfId="18733" xr:uid="{788DBDD8-80AF-4F61-AA0B-DC958693BB90}"/>
    <cellStyle name="Normal 74 2 3" xfId="3457" xr:uid="{2697E342-8BD9-4D2F-A0F0-1713E15D2583}"/>
    <cellStyle name="Normal 74 2 3 2" xfId="4892" xr:uid="{72CE36CC-0892-47F2-8714-6E9D0BA4BA28}"/>
    <cellStyle name="Normal 74 2 3 2 2" xfId="7828" xr:uid="{597A280C-B280-45B4-924B-8C9EB4625FF2}"/>
    <cellStyle name="Normal 74 2 3 2 2 2" xfId="16935" xr:uid="{83C0803D-06DE-4E7B-A47F-C0437C5D17CA}"/>
    <cellStyle name="Normal 74 2 3 2 2 3" xfId="23512" xr:uid="{A5677A49-3F80-49CB-8B4C-E0A0CE0EB54B}"/>
    <cellStyle name="Normal 74 2 3 2 3" xfId="14290" xr:uid="{1D4CF512-BBD0-466B-B4F9-D54AA1CEF9BA}"/>
    <cellStyle name="Normal 74 2 3 2 4" xfId="20605" xr:uid="{97F0CFD5-2A8E-4269-824B-32FF89B7CE67}"/>
    <cellStyle name="Normal 74 2 3 3" xfId="6402" xr:uid="{F961433B-C83C-49C1-97A8-32EB2CA42A82}"/>
    <cellStyle name="Normal 74 2 3 3 2" xfId="16934" xr:uid="{17370496-F33F-4936-8DF4-CB05C5D515B2}"/>
    <cellStyle name="Normal 74 2 3 3 3" xfId="22086" xr:uid="{FCE74432-7397-4055-B925-FE35D1E4CD95}"/>
    <cellStyle name="Normal 74 2 3 4" xfId="14289" xr:uid="{6D3D5D37-BC77-4ECB-927E-D309F42016B3}"/>
    <cellStyle name="Normal 74 2 3 5" xfId="19178" xr:uid="{090B7D4D-2929-499D-8169-707D8F131B4C}"/>
    <cellStyle name="Normal 74 2 4" xfId="4181" xr:uid="{224F69F5-EAC6-4731-BE69-E8E2F7839903}"/>
    <cellStyle name="Normal 74 2 4 2" xfId="7117" xr:uid="{265229FC-7EEC-435E-BD7B-6C35C871B493}"/>
    <cellStyle name="Normal 74 2 4 2 2" xfId="16936" xr:uid="{B324B97A-F29A-408D-9785-1CE74CE2FE2D}"/>
    <cellStyle name="Normal 74 2 4 2 3" xfId="22801" xr:uid="{BAA5451D-B092-4A93-A720-7302729259C3}"/>
    <cellStyle name="Normal 74 2 4 3" xfId="14291" xr:uid="{1B5B80DF-7AB3-478B-98BD-61C49964722C}"/>
    <cellStyle name="Normal 74 2 4 4" xfId="19894" xr:uid="{933DC2B0-23F7-4CB2-9AEB-824F2AD6BC5F}"/>
    <cellStyle name="Normal 74 2 5" xfId="5691" xr:uid="{B00E1AF6-A850-4C4D-B6F5-FF1847667847}"/>
    <cellStyle name="Normal 74 2 5 2" xfId="16929" xr:uid="{73018AE1-3D19-4A4D-BC49-C977FD248A81}"/>
    <cellStyle name="Normal 74 2 5 3" xfId="21375" xr:uid="{C55B0B68-1B47-45D1-B5FB-8682FC3465D5}"/>
    <cellStyle name="Normal 74 2 6" xfId="2282" xr:uid="{2C1EC3FD-9AC2-434B-995F-7441E11D7576}"/>
    <cellStyle name="Normal 74 2 6 2" xfId="18368" xr:uid="{7C94F300-4637-47CC-93CC-2A479E10CF5F}"/>
    <cellStyle name="Normal 74 2 7" xfId="14284" xr:uid="{3CA0F562-9551-4190-BF5F-CD5454278F94}"/>
    <cellStyle name="Normal 74 2 8" xfId="17947" xr:uid="{746DB635-BB5C-465D-9D5F-BD9C39687B28}"/>
    <cellStyle name="Normal 74 3" xfId="2810" xr:uid="{8CE8A4A2-862B-415D-805D-A3BD04C960E4}"/>
    <cellStyle name="Normal 74 3 2" xfId="3684" xr:uid="{EA654E64-A2A1-47AF-8BF9-F4826D69F958}"/>
    <cellStyle name="Normal 74 3 2 2" xfId="5117" xr:uid="{E41049BB-52B5-4939-8B47-F3881B4320A6}"/>
    <cellStyle name="Normal 74 3 2 2 2" xfId="8053" xr:uid="{8A80775A-CD27-4F0B-8A9F-B47A7BDCA8DF}"/>
    <cellStyle name="Normal 74 3 2 2 2 2" xfId="16939" xr:uid="{195383AB-C61C-48EE-A4EF-2502C872CF69}"/>
    <cellStyle name="Normal 74 3 2 2 2 3" xfId="23737" xr:uid="{7D35ED39-D57B-402B-A25E-9F5DABCADE8A}"/>
    <cellStyle name="Normal 74 3 2 2 3" xfId="14294" xr:uid="{B6273EB1-3F01-4D70-BC0D-053E4A9A796B}"/>
    <cellStyle name="Normal 74 3 2 2 4" xfId="20830" xr:uid="{5F77AE79-2552-496B-9366-5D733484687A}"/>
    <cellStyle name="Normal 74 3 2 3" xfId="6627" xr:uid="{C74811D4-555F-49B3-9481-CA2496158F95}"/>
    <cellStyle name="Normal 74 3 2 3 2" xfId="16938" xr:uid="{8D60EDDA-D43F-408D-B432-4B3C64ACD7E4}"/>
    <cellStyle name="Normal 74 3 2 3 3" xfId="22311" xr:uid="{28054664-3E6E-4B27-BD0C-8A3DD9DBDD84}"/>
    <cellStyle name="Normal 74 3 2 4" xfId="14293" xr:uid="{BADD89CA-5723-45E3-BC98-682B067EF75F}"/>
    <cellStyle name="Normal 74 3 2 5" xfId="19403" xr:uid="{2FBCF59D-D6AB-45B5-B963-6F08963EEE52}"/>
    <cellStyle name="Normal 74 3 3" xfId="4406" xr:uid="{47B905AA-3ADC-416A-9246-5FE4B8F77ACF}"/>
    <cellStyle name="Normal 74 3 3 2" xfId="7342" xr:uid="{197ABD29-5938-4A02-9068-9B7E3B4914A4}"/>
    <cellStyle name="Normal 74 3 3 2 2" xfId="16940" xr:uid="{27309691-FA11-4910-8251-083263D2A0BD}"/>
    <cellStyle name="Normal 74 3 3 2 3" xfId="23026" xr:uid="{CD16AC6D-99AE-4055-8860-58DC26F32F7A}"/>
    <cellStyle name="Normal 74 3 3 3" xfId="14295" xr:uid="{47B78D93-DED0-4AE9-B10B-57F774DE23CA}"/>
    <cellStyle name="Normal 74 3 3 4" xfId="20119" xr:uid="{25535A5D-5B13-4BC1-B2B4-3011EA33372B}"/>
    <cellStyle name="Normal 74 3 4" xfId="5916" xr:uid="{01833BD9-32D3-4AC7-8651-E4F908BECA99}"/>
    <cellStyle name="Normal 74 3 4 2" xfId="16937" xr:uid="{6848281E-3437-409D-BECD-23858054ECAC}"/>
    <cellStyle name="Normal 74 3 4 3" xfId="21600" xr:uid="{8F1B37A0-8D37-4A9D-BD42-27503D754D3A}"/>
    <cellStyle name="Normal 74 3 5" xfId="14292" xr:uid="{44AF88BD-38DA-4748-AA7C-C6A251F38E5D}"/>
    <cellStyle name="Normal 74 3 6" xfId="18665" xr:uid="{FF0108B4-BF2F-4447-858F-BB9D4CB1F5B7}"/>
    <cellStyle name="Normal 74 4" xfId="3389" xr:uid="{12C39B37-5AD7-454A-A4C1-6742445CF51B}"/>
    <cellStyle name="Normal 74 4 2" xfId="4824" xr:uid="{9FA69642-D2CE-4DAD-B1AE-92E67711F5A4}"/>
    <cellStyle name="Normal 74 4 2 2" xfId="7760" xr:uid="{27CAC3C3-48F5-458D-972E-36806C450198}"/>
    <cellStyle name="Normal 74 4 2 2 2" xfId="16942" xr:uid="{D9808CD0-3D16-4A75-82A2-710E39410816}"/>
    <cellStyle name="Normal 74 4 2 2 3" xfId="23444" xr:uid="{91C9CB88-E25E-4643-B4A4-64A26F1EE126}"/>
    <cellStyle name="Normal 74 4 2 3" xfId="14297" xr:uid="{22115198-751D-49C7-A561-49EA18257F7B}"/>
    <cellStyle name="Normal 74 4 2 4" xfId="20537" xr:uid="{EF0CE108-5C33-41A2-860D-A199B1C3B7E1}"/>
    <cellStyle name="Normal 74 4 3" xfId="6334" xr:uid="{8604E0D4-A465-43D5-9F34-ED4CF2661BCB}"/>
    <cellStyle name="Normal 74 4 3 2" xfId="16941" xr:uid="{2F904731-30D2-4F01-B0AE-46AF9C02321B}"/>
    <cellStyle name="Normal 74 4 3 3" xfId="22018" xr:uid="{312D85DA-C025-434B-8B58-C525E12BA1A1}"/>
    <cellStyle name="Normal 74 4 4" xfId="14296" xr:uid="{AB8EF5F0-61CD-4115-BB24-E26A2A1D2753}"/>
    <cellStyle name="Normal 74 4 5" xfId="19110" xr:uid="{37975F95-D50F-4736-B6E7-AA7BF87A93B4}"/>
    <cellStyle name="Normal 74 5" xfId="4113" xr:uid="{5C6AD830-766B-44AF-AD97-7A005E4D4914}"/>
    <cellStyle name="Normal 74 5 2" xfId="7049" xr:uid="{239DFEE9-F43D-4664-B70E-B04E786AD144}"/>
    <cellStyle name="Normal 74 5 2 2" xfId="16943" xr:uid="{5B8A0CDD-862C-4D2D-8B83-1F0CF96A6726}"/>
    <cellStyle name="Normal 74 5 2 3" xfId="22733" xr:uid="{F8F126AF-14DB-4107-9216-262DCAC04BAC}"/>
    <cellStyle name="Normal 74 5 3" xfId="14298" xr:uid="{6D2D0AD6-A3AB-4954-A7D9-176352FD8F76}"/>
    <cellStyle name="Normal 74 5 4" xfId="19826" xr:uid="{C19D678C-AE9C-45D8-BECA-0489BE662481}"/>
    <cellStyle name="Normal 74 6" xfId="5623" xr:uid="{62B92C40-A2E2-4A5A-ABD9-5DA024850E76}"/>
    <cellStyle name="Normal 74 6 2" xfId="14950" xr:uid="{DD5410CB-6152-416C-AB26-AF59F6AF5674}"/>
    <cellStyle name="Normal 74 6 3" xfId="21307" xr:uid="{E32C9124-B201-4F88-A0EB-3BE365B72AC6}"/>
    <cellStyle name="Normal 74 7" xfId="2167" xr:uid="{920DDEC8-F7C9-4DAC-917F-17394433584E}"/>
    <cellStyle name="Normal 74 7 2" xfId="18287" xr:uid="{ADF2D9A3-F409-4348-B3B5-0E1FC71D4BD2}"/>
    <cellStyle name="Normal 74 8" xfId="12293" xr:uid="{E532D4FD-F4E1-4FA0-8641-56A027E92CCF}"/>
    <cellStyle name="Normal 74 9" xfId="17638" xr:uid="{0EF69BAE-B260-4C88-AE03-24D1DEEA692C}"/>
    <cellStyle name="Normal 75" xfId="714" xr:uid="{4B4D2AC8-E553-4B7F-9CB2-B4D4EED5D84C}"/>
    <cellStyle name="Normal 75 2" xfId="1032" xr:uid="{CC9846DF-6B28-4FE1-9887-C36BEDC7F980}"/>
    <cellStyle name="Normal 75 2 2" xfId="8453" xr:uid="{30AE3952-DA8E-43DB-8C31-302E9B8CC58A}"/>
    <cellStyle name="Normal 75 2 2 2" xfId="14301" xr:uid="{703848E1-E9BD-485B-9815-0DCBFD51989F}"/>
    <cellStyle name="Normal 75 2 2 2 2" xfId="14302" xr:uid="{6BAFA307-CD81-4562-B905-2EF9DC7F8E01}"/>
    <cellStyle name="Normal 75 2 2 2 2 2" xfId="16947" xr:uid="{A16E51C0-8851-44C1-BD27-F6262C919231}"/>
    <cellStyle name="Normal 75 2 2 2 3" xfId="16946" xr:uid="{00110CA2-061E-4149-93AB-1226B8CAE184}"/>
    <cellStyle name="Normal 75 2 2 3" xfId="14303" xr:uid="{1E023574-D8FC-42D5-B358-E3FA49164254}"/>
    <cellStyle name="Normal 75 2 2 3 2" xfId="16948" xr:uid="{82B16801-0378-4CC6-8FC3-31E14ECCFEC7}"/>
    <cellStyle name="Normal 75 2 2 4" xfId="16945" xr:uid="{E4051925-9938-451E-A898-246792AD3598}"/>
    <cellStyle name="Normal 75 2 2 5" xfId="14300" xr:uid="{CE9B0371-23D7-4E91-9F5A-00824ABE960A}"/>
    <cellStyle name="Normal 75 2 2 6" xfId="24135" xr:uid="{91FE93B8-F05E-408D-9723-E00BE956F5FC}"/>
    <cellStyle name="Normal 75 2 3" xfId="14304" xr:uid="{6A7469BE-A316-496D-92FA-C851BAB6C728}"/>
    <cellStyle name="Normal 75 2 3 2" xfId="14305" xr:uid="{7FCE3E07-DA32-4978-888F-6C3028BF008B}"/>
    <cellStyle name="Normal 75 2 3 2 2" xfId="16950" xr:uid="{4DBB6FE9-B1CF-4634-8392-6057F895E6C8}"/>
    <cellStyle name="Normal 75 2 3 3" xfId="16949" xr:uid="{7D383F6C-5815-4F02-8E7F-24D0A6650B0E}"/>
    <cellStyle name="Normal 75 2 4" xfId="14306" xr:uid="{9F10DBEB-BA35-4755-A2DC-9F48CE8FE512}"/>
    <cellStyle name="Normal 75 2 4 2" xfId="16951" xr:uid="{96D13B92-ABFF-4F2A-ABDF-C47DE0645695}"/>
    <cellStyle name="Normal 75 2 5" xfId="16944" xr:uid="{27AB66A1-ED46-4D6D-81CC-25D02B29F749}"/>
    <cellStyle name="Normal 75 2 6" xfId="14299" xr:uid="{8A64FB0D-8604-4343-AF0A-635E0B21F3F3}"/>
    <cellStyle name="Normal 75 2 7" xfId="17948" xr:uid="{AFD5E1A5-6F61-4529-8834-69E438C6B207}"/>
    <cellStyle name="Normal 75 3" xfId="2189" xr:uid="{57C67FC3-CE70-48EA-BF4F-FE222AD75B03}"/>
    <cellStyle name="Normal 75 3 2" xfId="14308" xr:uid="{7A9FEB60-3B90-47D5-9118-41CAB8B50366}"/>
    <cellStyle name="Normal 75 3 2 2" xfId="14309" xr:uid="{AFF44384-7CE0-463C-B345-7D8FF042E65E}"/>
    <cellStyle name="Normal 75 3 2 2 2" xfId="16954" xr:uid="{617149F0-643E-4F4C-854F-CCC2A4E648EE}"/>
    <cellStyle name="Normal 75 3 2 3" xfId="16953" xr:uid="{C7F8955A-ABF0-4D5B-90B6-B48ADC931D47}"/>
    <cellStyle name="Normal 75 3 3" xfId="14310" xr:uid="{C4C09921-4309-4666-A70D-870C9BE4A948}"/>
    <cellStyle name="Normal 75 3 3 2" xfId="16955" xr:uid="{4FBA85F4-DDF9-4CDB-B752-158A7341C5F1}"/>
    <cellStyle name="Normal 75 3 4" xfId="16952" xr:uid="{842B5776-1775-40DD-B7E4-625108B82D00}"/>
    <cellStyle name="Normal 75 3 5" xfId="14307" xr:uid="{93E95F85-35D1-4CE4-BA61-43037B364A76}"/>
    <cellStyle name="Normal 75 4" xfId="14311" xr:uid="{70F6C65F-D46A-4D3B-8BB2-1C88846C5A79}"/>
    <cellStyle name="Normal 75 4 2" xfId="14312" xr:uid="{21DAAB1A-0D64-43B6-9920-73E1577ABDCB}"/>
    <cellStyle name="Normal 75 4 2 2" xfId="16957" xr:uid="{0AFA50C1-6D81-4C23-A1B9-83CD5ECFC593}"/>
    <cellStyle name="Normal 75 4 3" xfId="16956" xr:uid="{FB0E6E39-8D4C-452A-BFDA-68CDBC95965C}"/>
    <cellStyle name="Normal 75 5" xfId="14313" xr:uid="{4B9BE385-ACCB-4BE5-8CD3-DEEAD676EE72}"/>
    <cellStyle name="Normal 75 5 2" xfId="16958" xr:uid="{CC010D7D-E4E7-469C-9F05-5A3DB8F242E1}"/>
    <cellStyle name="Normal 75 6" xfId="14951" xr:uid="{51C9B95B-F7AB-4E84-9E9A-71798F04C22C}"/>
    <cellStyle name="Normal 75 7" xfId="12294" xr:uid="{7083EE7A-1005-4C59-BBD5-2BB534F2F683}"/>
    <cellStyle name="Normal 75 8" xfId="17639" xr:uid="{97AD7C2E-7DE7-4092-A84F-42F56A7F7D79}"/>
    <cellStyle name="Normal 76" xfId="715" xr:uid="{45FD31EA-AA3E-4D09-8A95-941BE877BF4D}"/>
    <cellStyle name="Normal 76 2" xfId="1033" xr:uid="{152B5D42-F6BD-4120-9DD9-9718B90663B8}"/>
    <cellStyle name="Normal 76 2 2" xfId="14315" xr:uid="{82567800-13DD-4C84-8B4F-DDBECFDFC56C}"/>
    <cellStyle name="Normal 76 2 2 2" xfId="14316" xr:uid="{913650E4-F99F-4886-B0EB-2936618ECCC3}"/>
    <cellStyle name="Normal 76 2 2 2 2" xfId="14317" xr:uid="{44829DF1-19D8-4DAA-ADA6-1EFF5FB0CCE3}"/>
    <cellStyle name="Normal 76 2 2 2 2 2" xfId="16962" xr:uid="{BD916219-E07C-47DE-AF6B-3C1168FFB609}"/>
    <cellStyle name="Normal 76 2 2 2 3" xfId="16961" xr:uid="{604E874B-4BEF-435F-ADEF-2D1851C4D470}"/>
    <cellStyle name="Normal 76 2 2 3" xfId="14318" xr:uid="{FD6B8CD8-0918-4FDC-9E61-4405307B6D44}"/>
    <cellStyle name="Normal 76 2 2 3 2" xfId="16963" xr:uid="{7CB9A5B5-E2F4-4E59-B74E-3BE7526A4CB3}"/>
    <cellStyle name="Normal 76 2 2 4" xfId="16960" xr:uid="{210093A0-2370-4A85-85B6-49ACF661565C}"/>
    <cellStyle name="Normal 76 2 3" xfId="14319" xr:uid="{D0A488F0-D324-416E-A855-753E8BE7FD1F}"/>
    <cellStyle name="Normal 76 2 3 2" xfId="14320" xr:uid="{EFEB05E0-A7D9-4473-B100-7FE8FB773AE9}"/>
    <cellStyle name="Normal 76 2 3 2 2" xfId="16965" xr:uid="{AFA86032-1664-4A14-8612-40FA7584978D}"/>
    <cellStyle name="Normal 76 2 3 3" xfId="16964" xr:uid="{6C467E7A-F840-4CE4-9018-AB642FA4FBDE}"/>
    <cellStyle name="Normal 76 2 4" xfId="14321" xr:uid="{72048839-DEF8-41AA-AA99-F7A0BA35B0D5}"/>
    <cellStyle name="Normal 76 2 4 2" xfId="16966" xr:uid="{8919DF21-3CA7-4DE6-8ED7-07C8AC51EB8B}"/>
    <cellStyle name="Normal 76 2 5" xfId="16959" xr:uid="{6B9A51CD-8FB8-47C8-9012-E9E695B5ADB1}"/>
    <cellStyle name="Normal 76 2 6" xfId="14314" xr:uid="{9108501F-EE29-4152-A420-26381A252187}"/>
    <cellStyle name="Normal 76 2 7" xfId="17949" xr:uid="{CCE026D4-2A51-4F9B-8F4A-F3E8E1076614}"/>
    <cellStyle name="Normal 76 3" xfId="2210" xr:uid="{EE1EAFC9-4FAE-4E57-806F-37967FD2644E}"/>
    <cellStyle name="Normal 76 3 2" xfId="14323" xr:uid="{9DFB6D81-0AFA-43BA-9C5B-F6EEBAF08A37}"/>
    <cellStyle name="Normal 76 3 2 2" xfId="14324" xr:uid="{F8AC5126-F9A5-4A01-8B16-FC000B3922E9}"/>
    <cellStyle name="Normal 76 3 2 2 2" xfId="16969" xr:uid="{E62559A9-9AE6-4D4B-8EF0-4E35B6731F7C}"/>
    <cellStyle name="Normal 76 3 2 3" xfId="16968" xr:uid="{75560D6D-FA0E-4C16-AB7B-ACCF049D6B99}"/>
    <cellStyle name="Normal 76 3 3" xfId="14325" xr:uid="{5F6AD124-8429-4648-8ED3-DC0554EDBBE3}"/>
    <cellStyle name="Normal 76 3 3 2" xfId="16970" xr:uid="{355EA271-8DB8-4866-9D2F-CC1C949A1EAC}"/>
    <cellStyle name="Normal 76 3 4" xfId="16967" xr:uid="{06DF730E-E7E5-4B0F-ACFA-A2A086B1A8EE}"/>
    <cellStyle name="Normal 76 3 5" xfId="14322" xr:uid="{5785E8E6-3750-4F4E-B554-9395E48D7BDC}"/>
    <cellStyle name="Normal 76 4" xfId="14326" xr:uid="{A3CF7EEE-5A8A-4243-AA3B-F55120016A1C}"/>
    <cellStyle name="Normal 76 4 2" xfId="14327" xr:uid="{FDF67C7C-BBB4-4C48-8B3A-27654C90EFEF}"/>
    <cellStyle name="Normal 76 4 2 2" xfId="16972" xr:uid="{3208DDD0-3DFF-412A-950A-A3559653CA9B}"/>
    <cellStyle name="Normal 76 4 3" xfId="16971" xr:uid="{36E3EBFD-F594-4CBB-8915-AFDF5B17D383}"/>
    <cellStyle name="Normal 76 5" xfId="14328" xr:uid="{1803BBBB-04A5-4ECD-AA45-F170BCFCFC5A}"/>
    <cellStyle name="Normal 76 5 2" xfId="16973" xr:uid="{79A9DFE0-6EFB-4D25-BFAB-993C0075A340}"/>
    <cellStyle name="Normal 76 6" xfId="14952" xr:uid="{C62D73B1-02B6-4BA1-A20C-5D4D9757028D}"/>
    <cellStyle name="Normal 76 7" xfId="12295" xr:uid="{72978FBF-29BF-4D18-BFB5-4B4461825F2B}"/>
    <cellStyle name="Normal 76 8" xfId="17640" xr:uid="{70CA173D-BF04-4F6A-9934-173892FDA5DF}"/>
    <cellStyle name="Normal 77" xfId="716" xr:uid="{B1443BDE-9B15-40F6-A5F4-2BE98F807EA9}"/>
    <cellStyle name="Normal 77 2" xfId="1034" xr:uid="{1817E286-DF70-4801-9DAC-67E5B4604683}"/>
    <cellStyle name="Normal 77 2 2" xfId="14330" xr:uid="{C191054B-27DD-4424-B710-1C348D09BF0C}"/>
    <cellStyle name="Normal 77 2 2 2" xfId="14331" xr:uid="{3BB8847A-CB79-4D64-81B3-5DE678E09271}"/>
    <cellStyle name="Normal 77 2 2 2 2" xfId="14332" xr:uid="{D5420DBC-3F49-4C42-9A6D-4D0BA0C4F905}"/>
    <cellStyle name="Normal 77 2 2 2 2 2" xfId="16977" xr:uid="{F51485B8-D2CC-452C-9188-7C6FDDE34D36}"/>
    <cellStyle name="Normal 77 2 2 2 3" xfId="16976" xr:uid="{6E245F67-51D0-4161-BABE-A8AA1CBCCA9C}"/>
    <cellStyle name="Normal 77 2 2 3" xfId="14333" xr:uid="{FE8CE605-215B-44D4-B8B7-79370D9BC603}"/>
    <cellStyle name="Normal 77 2 2 3 2" xfId="16978" xr:uid="{54DA4500-AE6C-41A5-97A6-0F4D4524A623}"/>
    <cellStyle name="Normal 77 2 2 4" xfId="16975" xr:uid="{748DF774-4AD6-4FA7-A393-164EECE13662}"/>
    <cellStyle name="Normal 77 2 3" xfId="14334" xr:uid="{E5A0C075-3F3F-47CE-B2D0-42E33DA8B56F}"/>
    <cellStyle name="Normal 77 2 3 2" xfId="14335" xr:uid="{44F1908C-140D-41B9-A7FF-CDF63AD3B68D}"/>
    <cellStyle name="Normal 77 2 3 2 2" xfId="16980" xr:uid="{2C9CA585-9E47-4D49-B29F-57DC68CBFDA4}"/>
    <cellStyle name="Normal 77 2 3 3" xfId="16979" xr:uid="{6A99A2CE-45B3-4373-B5D3-4FE0307D5752}"/>
    <cellStyle name="Normal 77 2 4" xfId="14336" xr:uid="{6C8659F0-41C2-4B0A-981B-4EA2A706F7DF}"/>
    <cellStyle name="Normal 77 2 4 2" xfId="16981" xr:uid="{AD8745B3-FDDF-4057-B350-71108C0DF5C8}"/>
    <cellStyle name="Normal 77 2 5" xfId="16974" xr:uid="{90C59D61-40F7-4E9A-8E36-B68A41B77D6D}"/>
    <cellStyle name="Normal 77 2 6" xfId="14329" xr:uid="{5E8F00F4-D7B4-4747-861B-46CC8CA6200C}"/>
    <cellStyle name="Normal 77 2 7" xfId="17950" xr:uid="{BF7A081B-D564-4D50-AE4C-6785173E242D}"/>
    <cellStyle name="Normal 77 3" xfId="2211" xr:uid="{86EDC98B-1E95-4583-9A2A-1CFBBC10C6E1}"/>
    <cellStyle name="Normal 77 3 2" xfId="14338" xr:uid="{FE59E8E4-8BF9-4013-9944-CC4B0519EA64}"/>
    <cellStyle name="Normal 77 3 2 2" xfId="14339" xr:uid="{437C45BC-F740-40FD-B12E-D23EFD485EDA}"/>
    <cellStyle name="Normal 77 3 2 2 2" xfId="16984" xr:uid="{34E71276-B713-4CE7-A25A-83ABE33F1163}"/>
    <cellStyle name="Normal 77 3 2 3" xfId="16983" xr:uid="{A0B39C15-9D6E-4D2A-8992-4C0E74FFDD55}"/>
    <cellStyle name="Normal 77 3 3" xfId="14340" xr:uid="{43A10E57-11E2-47B3-B529-409C19A954B0}"/>
    <cellStyle name="Normal 77 3 3 2" xfId="16985" xr:uid="{3AD6722B-D05B-4BFD-A861-9FB8BCC0195D}"/>
    <cellStyle name="Normal 77 3 4" xfId="16982" xr:uid="{1907D5FA-3696-475D-85DD-33414FE2CE48}"/>
    <cellStyle name="Normal 77 3 5" xfId="14337" xr:uid="{9AD65EB3-8FE7-4D6E-9608-995B4BC1DB8C}"/>
    <cellStyle name="Normal 77 4" xfId="14341" xr:uid="{87CEFF1E-CCAF-4E9B-8A13-7FE02A8B4D82}"/>
    <cellStyle name="Normal 77 4 2" xfId="14342" xr:uid="{F24A5C12-FD92-4952-B466-D16843F29ACE}"/>
    <cellStyle name="Normal 77 4 2 2" xfId="16987" xr:uid="{B58C7E21-C6A5-465B-AA26-4C0E94194629}"/>
    <cellStyle name="Normal 77 4 3" xfId="16986" xr:uid="{BDA4FF8E-D110-42C7-9B81-2E7B244D203D}"/>
    <cellStyle name="Normal 77 5" xfId="14343" xr:uid="{0C2C12F7-622D-49CE-A68A-8D2BFDA3686F}"/>
    <cellStyle name="Normal 77 5 2" xfId="16988" xr:uid="{234859B4-C58D-4FF6-A0CC-6BEE46E534B5}"/>
    <cellStyle name="Normal 77 6" xfId="14953" xr:uid="{833DE928-5979-4856-82C1-903B808C235E}"/>
    <cellStyle name="Normal 77 7" xfId="12296" xr:uid="{E49FE6F7-8584-4861-BFDA-25E6235B20C2}"/>
    <cellStyle name="Normal 77 8" xfId="17641" xr:uid="{59438899-8305-4062-A10F-D673FCD6E6C9}"/>
    <cellStyle name="Normal 78" xfId="740" xr:uid="{38EC00E3-6C7D-4FBD-B3D0-EC8B9D354D46}"/>
    <cellStyle name="Normal 78 2" xfId="1052" xr:uid="{C54EE84C-9C2B-4A3D-AC6E-971F566938A6}"/>
    <cellStyle name="Normal 78 2 2" xfId="14345" xr:uid="{135ABF55-0384-4982-A974-0DAB48672012}"/>
    <cellStyle name="Normal 78 2 2 2" xfId="14346" xr:uid="{36B530CC-E924-415D-82B9-DC6CD07F2025}"/>
    <cellStyle name="Normal 78 2 2 2 2" xfId="14347" xr:uid="{DF8EC3C8-A0F6-4CCB-9485-BDE9B2F70AFD}"/>
    <cellStyle name="Normal 78 2 2 2 2 2" xfId="16992" xr:uid="{6244F7F7-E837-43E7-A19E-A41115884BAE}"/>
    <cellStyle name="Normal 78 2 2 2 3" xfId="16991" xr:uid="{096C932D-506F-44E1-A85D-61E17A4D54AA}"/>
    <cellStyle name="Normal 78 2 2 2 4" xfId="24778" xr:uid="{EAF28003-EA11-4E84-BEF4-ECDDEC6EAB09}"/>
    <cellStyle name="Normal 78 2 2 3" xfId="14348" xr:uid="{12D9F7F1-6AD7-4CA9-98CA-945E2D95655D}"/>
    <cellStyle name="Normal 78 2 2 3 2" xfId="16993" xr:uid="{AFCDD564-65A4-47DD-B866-50AF893FED16}"/>
    <cellStyle name="Normal 78 2 2 4" xfId="16990" xr:uid="{539E4DEE-9CBB-48FB-88D1-290D25EAA3EE}"/>
    <cellStyle name="Normal 78 2 2 5" xfId="25199" xr:uid="{E4940815-DDC1-4BC4-A850-772794DF16F6}"/>
    <cellStyle name="Normal 78 2 3" xfId="14349" xr:uid="{F756E41B-1EAD-43FA-B669-ABD3962B3468}"/>
    <cellStyle name="Normal 78 2 3 2" xfId="14350" xr:uid="{1253343E-4A83-421E-8BFC-F0365152BF91}"/>
    <cellStyle name="Normal 78 2 3 2 2" xfId="16995" xr:uid="{2B547090-D2C3-44B7-A843-67336731F75A}"/>
    <cellStyle name="Normal 78 2 3 3" xfId="16994" xr:uid="{C51D773A-2CBB-4F2C-9A9C-03915376AFF6}"/>
    <cellStyle name="Normal 78 2 4" xfId="14351" xr:uid="{21087235-4483-4362-83BE-7A78FFF9C1F5}"/>
    <cellStyle name="Normal 78 2 4 2" xfId="16996" xr:uid="{40B22852-D1C6-4CB6-8D67-DB4B84549677}"/>
    <cellStyle name="Normal 78 2 5" xfId="16989" xr:uid="{B620B122-FDC3-49F4-B2FD-59AD03736D7B}"/>
    <cellStyle name="Normal 78 2 6" xfId="14344" xr:uid="{BAB07BB4-0959-4D91-A63E-A662C4A52BFD}"/>
    <cellStyle name="Normal 78 2 7" xfId="17967" xr:uid="{8284ED5C-C7C7-4299-8D36-E2058B3C1C84}"/>
    <cellStyle name="Normal 78 3" xfId="2245" xr:uid="{BE715CD7-6D97-4984-B7F1-92D461B95474}"/>
    <cellStyle name="Normal 78 3 2" xfId="14353" xr:uid="{671D7AA8-E02A-4F7B-83B3-8474A186B914}"/>
    <cellStyle name="Normal 78 3 2 2" xfId="14354" xr:uid="{3984F135-0073-454B-BEAF-AE28BE04EF9C}"/>
    <cellStyle name="Normal 78 3 2 2 2" xfId="16999" xr:uid="{28479157-3A8D-4C9C-BE83-7F0CC7CC8328}"/>
    <cellStyle name="Normal 78 3 2 3" xfId="16998" xr:uid="{20D20A22-F7A1-4FFD-9D06-E877248FC006}"/>
    <cellStyle name="Normal 78 3 2 4" xfId="24565" xr:uid="{FD72688B-D47A-4E6F-AA26-696ADC8E63F9}"/>
    <cellStyle name="Normal 78 3 3" xfId="14355" xr:uid="{3D690DE6-21AF-4D2F-A791-08A8D74C38FC}"/>
    <cellStyle name="Normal 78 3 3 2" xfId="17000" xr:uid="{ED2338FA-C2A9-4581-A5BD-4A02B2900D18}"/>
    <cellStyle name="Normal 78 3 4" xfId="16997" xr:uid="{0906AFCB-C682-4442-B999-85E916081733}"/>
    <cellStyle name="Normal 78 3 5" xfId="14352" xr:uid="{CBE2B680-66E8-40DC-897C-C1DF9C6AC56E}"/>
    <cellStyle name="Normal 78 3 6" xfId="25197" xr:uid="{6755927D-9CD4-4DAA-B16E-06035E4390BC}"/>
    <cellStyle name="Normal 78 4" xfId="14356" xr:uid="{33C20986-F1B5-4B1B-9B3E-AC5250C76EA7}"/>
    <cellStyle name="Normal 78 4 2" xfId="14357" xr:uid="{1B7B8DFA-880C-4BAD-91CD-BD040F85D8F0}"/>
    <cellStyle name="Normal 78 4 2 2" xfId="17002" xr:uid="{2CE0219F-2696-4E3F-8136-0734F9420914}"/>
    <cellStyle name="Normal 78 4 3" xfId="17001" xr:uid="{ADADDB97-D1F1-4A15-B816-540913F5458E}"/>
    <cellStyle name="Normal 78 5" xfId="14358" xr:uid="{A696C4F0-BE6A-4174-B5FA-731C74DF8676}"/>
    <cellStyle name="Normal 78 5 2" xfId="17003" xr:uid="{EA62327C-700B-4CE1-9AC4-2D5DE9C210E8}"/>
    <cellStyle name="Normal 78 6" xfId="14969" xr:uid="{567D1E0E-0D3F-4D33-B934-FD6F6C119815}"/>
    <cellStyle name="Normal 78 7" xfId="12313" xr:uid="{7D1770CE-1504-4431-981A-44253AEEDE75}"/>
    <cellStyle name="Normal 78 8" xfId="17660" xr:uid="{F546D255-2E21-438B-8674-EDB40D3E4678}"/>
    <cellStyle name="Normal 79" xfId="744" xr:uid="{6B671492-6EFB-4CF2-9CF3-ED9A81D1626A}"/>
    <cellStyle name="Normal 79 2" xfId="2572" xr:uid="{FC060256-74AF-4C4C-90F5-E7AC7B9D9780}"/>
    <cellStyle name="Normal 79 2 2" xfId="24566" xr:uid="{1411F740-9856-466E-904B-50FFB564C137}"/>
    <cellStyle name="Normal 79 3" xfId="3089" xr:uid="{DC8245DB-DA51-4E16-9751-9224F922D1C8}"/>
    <cellStyle name="Normal 79 4" xfId="2272" xr:uid="{1EFA4200-6492-4C39-A995-B7DBB390C78D}"/>
    <cellStyle name="Normal 79 5" xfId="25201" xr:uid="{55BE7E87-5529-4B7F-8D6D-CA87ABEE4CB4}"/>
    <cellStyle name="Normal 8" xfId="717" xr:uid="{D25BB5A3-7179-4F97-B8E3-442BA2E7B0F8}"/>
    <cellStyle name="Normal 8 10" xfId="508" xr:uid="{44694AB6-18EE-49E3-918E-EDEBC768046F}"/>
    <cellStyle name="Normal 8 10 2" xfId="2426" xr:uid="{4B80C1CD-A378-4E00-85D0-5611DE89CF10}"/>
    <cellStyle name="Normal 8 11" xfId="11456" xr:uid="{44C7BA3E-E26E-4DEA-8E02-D3CA1B169AEC}"/>
    <cellStyle name="Normal 8 12" xfId="12297" xr:uid="{178247C2-7112-40D5-A6A3-1CB5A2B7D7AF}"/>
    <cellStyle name="Normal 8 13" xfId="17642" xr:uid="{A285C851-1319-4183-8BE5-5CD631287C64}"/>
    <cellStyle name="Normal 8 2" xfId="1035" xr:uid="{D9009CCE-A309-4A17-9A5C-F2C9E406BED1}"/>
    <cellStyle name="Normal 8 2 10" xfId="14359" xr:uid="{29150254-63F8-4D34-914B-5786DF6CE635}"/>
    <cellStyle name="Normal 8 2 11" xfId="17951" xr:uid="{8C26C47D-A8CE-499C-B9B7-3139E1A9AD25}"/>
    <cellStyle name="Normal 8 2 2" xfId="2281" xr:uid="{5F1EE54C-B78F-4C8C-9BF7-D227A159FB56}"/>
    <cellStyle name="Normal 8 2 2 2" xfId="2878" xr:uid="{F35E0FAB-5FCC-40B4-9B63-A3525FFC5FF1}"/>
    <cellStyle name="Normal 8 2 2 2 2" xfId="3751" xr:uid="{6C51E4F2-CA12-4D82-9272-D1A8BE973EDE}"/>
    <cellStyle name="Normal 8 2 2 2 2 2" xfId="5184" xr:uid="{5B837B8C-30B7-42BE-8192-A150C075AA98}"/>
    <cellStyle name="Normal 8 2 2 2 2 2 2" xfId="8120" xr:uid="{47633F8D-A3FE-413C-89D1-1022D3601BE6}"/>
    <cellStyle name="Normal 8 2 2 2 2 2 2 2" xfId="23804" xr:uid="{F722BF7E-F8CE-4982-AC59-B61838A8EFCC}"/>
    <cellStyle name="Normal 8 2 2 2 2 2 3" xfId="17007" xr:uid="{C26E3A05-8FB6-4479-B7D4-177965EE4589}"/>
    <cellStyle name="Normal 8 2 2 2 2 2 4" xfId="20897" xr:uid="{8FED4B36-0844-4959-8B38-AFB0251ED351}"/>
    <cellStyle name="Normal 8 2 2 2 2 3" xfId="6694" xr:uid="{A7A86293-826E-4BDA-90E5-D17361EB3464}"/>
    <cellStyle name="Normal 8 2 2 2 2 3 2" xfId="22378" xr:uid="{09F5D88B-109F-44F8-818A-A1D205193B1B}"/>
    <cellStyle name="Normal 8 2 2 2 2 4" xfId="14362" xr:uid="{692DE173-ED2F-4F9E-B2C3-BAAD41A57FC9}"/>
    <cellStyle name="Normal 8 2 2 2 2 5" xfId="19470" xr:uid="{8E36E448-1AEC-46C4-A876-96B953560006}"/>
    <cellStyle name="Normal 8 2 2 2 3" xfId="4473" xr:uid="{158730E4-2C5F-4BB4-9A3E-F7C5E243C259}"/>
    <cellStyle name="Normal 8 2 2 2 3 2" xfId="7409" xr:uid="{41FFB838-7897-4A7A-970D-8707BBDB0077}"/>
    <cellStyle name="Normal 8 2 2 2 3 2 2" xfId="23093" xr:uid="{836184EB-DFF0-48ED-96F6-924E680400D4}"/>
    <cellStyle name="Normal 8 2 2 2 3 3" xfId="17006" xr:uid="{340B9A8E-CFD4-4A56-ACF0-CD299AB99623}"/>
    <cellStyle name="Normal 8 2 2 2 3 4" xfId="20186" xr:uid="{985E621F-49FE-4682-93BD-B03955CD7676}"/>
    <cellStyle name="Normal 8 2 2 2 4" xfId="5983" xr:uid="{1561F3AC-B604-4959-A41D-77DC55EED1BA}"/>
    <cellStyle name="Normal 8 2 2 2 4 2" xfId="21667" xr:uid="{6BC8986D-5330-4138-896E-D95383B2C6C6}"/>
    <cellStyle name="Normal 8 2 2 2 5" xfId="14361" xr:uid="{CA6BD390-D443-41DA-A646-B2A619FEC2EE}"/>
    <cellStyle name="Normal 8 2 2 2 6" xfId="18732" xr:uid="{D4EF74EB-FAC6-45E8-84F1-52531BFF5EC9}"/>
    <cellStyle name="Normal 8 2 2 3" xfId="3456" xr:uid="{1FC74122-F0E5-474E-A138-4B41D1C90471}"/>
    <cellStyle name="Normal 8 2 2 3 2" xfId="4891" xr:uid="{79F5F602-E1CE-4DB9-ADB3-D31D2EF4F70B}"/>
    <cellStyle name="Normal 8 2 2 3 2 2" xfId="7827" xr:uid="{86BFF7CF-BC34-4717-9A9D-677C25F2E7A8}"/>
    <cellStyle name="Normal 8 2 2 3 2 2 2" xfId="23511" xr:uid="{C676CA72-1B76-40A4-B841-4A4D4EB19568}"/>
    <cellStyle name="Normal 8 2 2 3 2 3" xfId="17008" xr:uid="{94F3BC0C-0A76-4066-89B7-4C104E2D2E61}"/>
    <cellStyle name="Normal 8 2 2 3 2 4" xfId="20604" xr:uid="{C023E8A1-16DC-4E85-BF44-E711ED2384B4}"/>
    <cellStyle name="Normal 8 2 2 3 3" xfId="6401" xr:uid="{21B652AC-430D-474F-AF22-A9672515A997}"/>
    <cellStyle name="Normal 8 2 2 3 3 2" xfId="22085" xr:uid="{034210A9-8C5E-4D4E-9131-507A3C50BA46}"/>
    <cellStyle name="Normal 8 2 2 3 4" xfId="14363" xr:uid="{380929FF-C8BD-48FD-A501-2EF4C63390F6}"/>
    <cellStyle name="Normal 8 2 2 3 5" xfId="19177" xr:uid="{C8CA34E8-5E75-40A2-ABFD-E320B8B7EA1D}"/>
    <cellStyle name="Normal 8 2 2 4" xfId="4180" xr:uid="{41BE467A-ACF4-4A42-94DE-446255BC443D}"/>
    <cellStyle name="Normal 8 2 2 4 2" xfId="7116" xr:uid="{0DF95CCD-01B5-4C92-A1A8-D8D9EECE216F}"/>
    <cellStyle name="Normal 8 2 2 4 2 2" xfId="22800" xr:uid="{7FF0AFF8-7BA3-4AF5-B9FC-08B58B0E4350}"/>
    <cellStyle name="Normal 8 2 2 4 3" xfId="17005" xr:uid="{3F48CDAC-5075-4DD0-8AD1-7FEE04587C4C}"/>
    <cellStyle name="Normal 8 2 2 4 4" xfId="19893" xr:uid="{2B9F2C66-F71A-4CBE-AB05-2825A45EDEB5}"/>
    <cellStyle name="Normal 8 2 2 5" xfId="5690" xr:uid="{1D1FEE20-3318-4C3A-9A22-CFF333716AFC}"/>
    <cellStyle name="Normal 8 2 2 5 2" xfId="21374" xr:uid="{99194C1D-1E79-40DF-ABCD-2BA78281C02E}"/>
    <cellStyle name="Normal 8 2 2 6" xfId="14360" xr:uid="{F3842718-850B-4CFA-AA25-122DA39F54E1}"/>
    <cellStyle name="Normal 8 2 2 7" xfId="18367" xr:uid="{E74DAFEB-1706-42A1-9EDF-D381456C611F}"/>
    <cellStyle name="Normal 8 2 3" xfId="2362" xr:uid="{01DE55F0-A66E-4047-B37F-CDE004A3A6A3}"/>
    <cellStyle name="Normal 8 2 3 2" xfId="2951" xr:uid="{701F2BD0-9940-4D68-A198-F51366995F8A}"/>
    <cellStyle name="Normal 8 2 3 2 2" xfId="3824" xr:uid="{3353260A-4220-46B7-A7F8-DE68279C5B5B}"/>
    <cellStyle name="Normal 8 2 3 2 2 2" xfId="5257" xr:uid="{3A90BA0E-9B8A-45AB-B1B9-AC043ACE94BE}"/>
    <cellStyle name="Normal 8 2 3 2 2 2 2" xfId="8193" xr:uid="{CB33B5E8-ED71-45ED-808E-52852C12D625}"/>
    <cellStyle name="Normal 8 2 3 2 2 2 2 2" xfId="23877" xr:uid="{AFA6A3D2-8E6F-4235-9BAB-90402305E8AA}"/>
    <cellStyle name="Normal 8 2 3 2 2 2 3" xfId="20970" xr:uid="{EB5A2BF4-BC46-4DD7-8299-B871B92853B8}"/>
    <cellStyle name="Normal 8 2 3 2 2 3" xfId="6767" xr:uid="{53BE246E-2A8F-4E07-9F19-9822E27D0DC4}"/>
    <cellStyle name="Normal 8 2 3 2 2 3 2" xfId="22451" xr:uid="{ECA0D9F8-CEA7-4F8C-9CF2-0FC69CBB91EB}"/>
    <cellStyle name="Normal 8 2 3 2 2 4" xfId="17010" xr:uid="{928A1704-B68B-4711-B91A-1741F46E3332}"/>
    <cellStyle name="Normal 8 2 3 2 2 5" xfId="19543" xr:uid="{ABF640C8-D4AB-415E-A1FF-F9FADB879293}"/>
    <cellStyle name="Normal 8 2 3 2 3" xfId="4546" xr:uid="{2405F156-86A0-4B06-9F03-98B260D6F5BB}"/>
    <cellStyle name="Normal 8 2 3 2 3 2" xfId="7482" xr:uid="{EADD7201-7ABE-4C0F-95DA-3562D45C0546}"/>
    <cellStyle name="Normal 8 2 3 2 3 2 2" xfId="23166" xr:uid="{C23935FC-15F9-423C-B48D-B0813C245082}"/>
    <cellStyle name="Normal 8 2 3 2 3 3" xfId="20259" xr:uid="{E42FA836-4E65-4CB8-B896-88133C1C27C7}"/>
    <cellStyle name="Normal 8 2 3 2 4" xfId="6056" xr:uid="{F612427D-E054-4013-A250-51706076CD04}"/>
    <cellStyle name="Normal 8 2 3 2 4 2" xfId="21740" xr:uid="{1938A12D-0F16-4E0A-A6B8-A0FAFB0AE9B7}"/>
    <cellStyle name="Normal 8 2 3 2 5" xfId="14365" xr:uid="{B0C8599B-4B48-4879-8C0C-8C39F80B7AB1}"/>
    <cellStyle name="Normal 8 2 3 2 6" xfId="18805" xr:uid="{EBBFAC57-9D1D-40EB-8F63-665DBD7D4BAB}"/>
    <cellStyle name="Normal 8 2 3 3" xfId="3529" xr:uid="{BDF403A7-3C1C-4ED3-BF9B-B657150EA602}"/>
    <cellStyle name="Normal 8 2 3 3 2" xfId="4964" xr:uid="{9684884E-B676-4BAE-AE17-655D682042E4}"/>
    <cellStyle name="Normal 8 2 3 3 2 2" xfId="7900" xr:uid="{43FE991C-BADA-4639-B3AC-2EF8DD2E7BB7}"/>
    <cellStyle name="Normal 8 2 3 3 2 2 2" xfId="23584" xr:uid="{06F7C604-CE6F-4C69-B5CF-7471EE0E2CBE}"/>
    <cellStyle name="Normal 8 2 3 3 2 3" xfId="20677" xr:uid="{B0480D61-1750-4BB7-AF36-43D3D7609844}"/>
    <cellStyle name="Normal 8 2 3 3 3" xfId="6474" xr:uid="{ED3BE8A8-7847-4361-95D8-0A63C3BB7545}"/>
    <cellStyle name="Normal 8 2 3 3 3 2" xfId="22158" xr:uid="{4991F9A8-206B-4BF8-B525-973163123466}"/>
    <cellStyle name="Normal 8 2 3 3 4" xfId="17009" xr:uid="{A0E83941-7926-4715-9F5B-07E90CFE2F76}"/>
    <cellStyle name="Normal 8 2 3 3 5" xfId="19250" xr:uid="{E852F806-0342-4107-BF21-6295F732FEAD}"/>
    <cellStyle name="Normal 8 2 3 4" xfId="4253" xr:uid="{429A3FEB-1F1F-4EEA-B178-41F57E7FBC0D}"/>
    <cellStyle name="Normal 8 2 3 4 2" xfId="7189" xr:uid="{AB12E114-42E3-4895-954F-F6DAD91FDF47}"/>
    <cellStyle name="Normal 8 2 3 4 2 2" xfId="22873" xr:uid="{10F15430-3E76-40BB-8DF1-C546A7EBBFD8}"/>
    <cellStyle name="Normal 8 2 3 4 3" xfId="19966" xr:uid="{AAA479EF-A7F7-431D-A48C-830E9AF8A310}"/>
    <cellStyle name="Normal 8 2 3 5" xfId="5763" xr:uid="{CA0234A0-6F7E-484D-B1A1-D0BEAB4DD13B}"/>
    <cellStyle name="Normal 8 2 3 5 2" xfId="21447" xr:uid="{2CB693A1-A9BB-4E16-AB16-9E328B5B410B}"/>
    <cellStyle name="Normal 8 2 3 6" xfId="14364" xr:uid="{A1FA4CFB-9C93-4CAF-9EA1-849A10A897BA}"/>
    <cellStyle name="Normal 8 2 3 7" xfId="18442" xr:uid="{F420E03D-563F-442B-9AC9-E2EB4E1254C4}"/>
    <cellStyle name="Normal 8 2 4" xfId="2809" xr:uid="{4C32ECBD-7194-4F21-9DB5-44041F99BE44}"/>
    <cellStyle name="Normal 8 2 4 2" xfId="3683" xr:uid="{8B237EB8-8736-4602-A118-4ED7AA38F594}"/>
    <cellStyle name="Normal 8 2 4 2 2" xfId="5116" xr:uid="{1F0A211A-0DD0-4D69-8302-A311F20C1DAE}"/>
    <cellStyle name="Normal 8 2 4 2 2 2" xfId="8052" xr:uid="{8B3075EB-B1DC-488A-A806-AA2FD5E3F8DB}"/>
    <cellStyle name="Normal 8 2 4 2 2 2 2" xfId="23736" xr:uid="{C73B76B8-A2C4-472F-AC67-AAE6FC7157A6}"/>
    <cellStyle name="Normal 8 2 4 2 2 3" xfId="20829" xr:uid="{2293774E-8908-4212-B73D-2C96630F504E}"/>
    <cellStyle name="Normal 8 2 4 2 3" xfId="6626" xr:uid="{C8EAC45B-C947-4CD5-90F8-367A7CF2A13D}"/>
    <cellStyle name="Normal 8 2 4 2 3 2" xfId="22310" xr:uid="{4268B263-1349-45AD-9C3D-E285F31FAAC4}"/>
    <cellStyle name="Normal 8 2 4 2 4" xfId="17011" xr:uid="{25E070CB-8D7E-4AFC-9ED9-96AFF82E60C2}"/>
    <cellStyle name="Normal 8 2 4 2 5" xfId="19402" xr:uid="{09672C7A-D0A4-41CF-98A1-0FAC77CD7B91}"/>
    <cellStyle name="Normal 8 2 4 3" xfId="4405" xr:uid="{25C7AAD6-32F4-46EE-BC17-CC58199FBCDB}"/>
    <cellStyle name="Normal 8 2 4 3 2" xfId="7341" xr:uid="{DB786056-CAB0-4E65-95FE-CEDA9E69F368}"/>
    <cellStyle name="Normal 8 2 4 3 2 2" xfId="23025" xr:uid="{635B24E7-9FF1-4E3E-9FC3-FF70C05F5608}"/>
    <cellStyle name="Normal 8 2 4 3 3" xfId="20118" xr:uid="{4B95FB62-DE55-4B58-BA35-2DF8517CCBD3}"/>
    <cellStyle name="Normal 8 2 4 4" xfId="5915" xr:uid="{CAE56447-48A6-4C11-8EBC-9D74D970243C}"/>
    <cellStyle name="Normal 8 2 4 4 2" xfId="21599" xr:uid="{8DF6A10C-1C67-4830-8DD4-F12F0F71A3F9}"/>
    <cellStyle name="Normal 8 2 4 5" xfId="14366" xr:uid="{C8C45E2F-FCAC-4D46-8AEE-EAB74FA8B68B}"/>
    <cellStyle name="Normal 8 2 4 6" xfId="18664" xr:uid="{97E204FA-2216-48F9-90D6-D0EF29E034BB}"/>
    <cellStyle name="Normal 8 2 5" xfId="3388" xr:uid="{FDF4F89B-F5B2-4C2A-9CB2-1692CE59B3BA}"/>
    <cellStyle name="Normal 8 2 5 2" xfId="4823" xr:uid="{1CBCCD3D-38B9-4E50-8B4D-E470284DD973}"/>
    <cellStyle name="Normal 8 2 5 2 2" xfId="7759" xr:uid="{1D1AF1BA-CAFD-4FEF-880D-3DA56DFA7F36}"/>
    <cellStyle name="Normal 8 2 5 2 2 2" xfId="23443" xr:uid="{85F75821-6C92-4D47-9FB9-D71C71BB52BE}"/>
    <cellStyle name="Normal 8 2 5 2 3" xfId="17371" xr:uid="{97F29723-C379-4571-9AF5-082F673F7CE0}"/>
    <cellStyle name="Normal 8 2 5 2 4" xfId="20536" xr:uid="{4FBCF591-8491-483A-BC37-E171F43B0B82}"/>
    <cellStyle name="Normal 8 2 5 3" xfId="6333" xr:uid="{368E015C-DA58-459F-82F3-90D7B390E0C0}"/>
    <cellStyle name="Normal 8 2 5 3 2" xfId="22017" xr:uid="{6AD74BF3-8761-4B87-BCBC-DCC873A0E496}"/>
    <cellStyle name="Normal 8 2 5 4" xfId="14747" xr:uid="{ED346642-422C-4F3A-8B81-26CC4658874B}"/>
    <cellStyle name="Normal 8 2 5 5" xfId="19109" xr:uid="{EB497F96-D447-4746-BC48-BD8FFEC69814}"/>
    <cellStyle name="Normal 8 2 6" xfId="4112" xr:uid="{E615029A-F425-443C-A57D-CBEBD98C591B}"/>
    <cellStyle name="Normal 8 2 6 2" xfId="7048" xr:uid="{4E0C2320-7CCB-4384-B4EB-860A7875FE89}"/>
    <cellStyle name="Normal 8 2 6 2 2" xfId="17385" xr:uid="{A7BC4E26-1C4A-4CCB-AB27-555AA4A68342}"/>
    <cellStyle name="Normal 8 2 6 2 3" xfId="22732" xr:uid="{81CA35E6-A57C-400C-A4B0-675951969906}"/>
    <cellStyle name="Normal 8 2 6 3" xfId="14761" xr:uid="{639EA16B-5DA2-41AA-822D-1B5D90B76A94}"/>
    <cellStyle name="Normal 8 2 6 4" xfId="19825" xr:uid="{3A69614A-C9C0-47C8-9257-E441B0F6826A}"/>
    <cellStyle name="Normal 8 2 7" xfId="5622" xr:uid="{DF122560-1114-4637-BACA-F085A374CF9A}"/>
    <cellStyle name="Normal 8 2 7 2" xfId="17004" xr:uid="{6F341CE1-7F60-4F8A-ADAC-86DD308E61CC}"/>
    <cellStyle name="Normal 8 2 7 3" xfId="21306" xr:uid="{DA0821E4-E5C0-4DFE-860B-70163038EBC4}"/>
    <cellStyle name="Normal 8 2 8" xfId="11457" xr:uid="{7F18BB50-16AB-40AE-A7B0-9BF2148B29A0}"/>
    <cellStyle name="Normal 8 2 9" xfId="2166" xr:uid="{E105DBB2-FF93-4862-BAFC-7224AE0E7017}"/>
    <cellStyle name="Normal 8 2 9 2" xfId="18286" xr:uid="{B4900C53-AFAD-49E0-8086-93CF76B11CA5}"/>
    <cellStyle name="Normal 8 3" xfId="2243" xr:uid="{937AF42C-C016-4E69-8358-CB99FA7FE282}"/>
    <cellStyle name="Normal 8 3 2" xfId="2848" xr:uid="{87834908-D13F-4226-815A-239962622C8E}"/>
    <cellStyle name="Normal 8 3 2 2" xfId="3721" xr:uid="{B5769599-F515-4660-A5B4-A88F05094F7F}"/>
    <cellStyle name="Normal 8 3 2 2 2" xfId="5154" xr:uid="{2AFB59AF-FDDE-467E-B755-CDE84BD3066A}"/>
    <cellStyle name="Normal 8 3 2 2 2 2" xfId="8090" xr:uid="{C3BD861C-87FB-4A77-A935-96DDD4D76D94}"/>
    <cellStyle name="Normal 8 3 2 2 2 2 2" xfId="23774" xr:uid="{424DBE5D-09ED-4081-B681-2F9190D5AE42}"/>
    <cellStyle name="Normal 8 3 2 2 2 3" xfId="17014" xr:uid="{1393A84E-2526-4438-874C-747C48652C13}"/>
    <cellStyle name="Normal 8 3 2 2 2 4" xfId="20867" xr:uid="{3C9EE1CF-BE1A-4499-8A3D-6A5B7847B4EA}"/>
    <cellStyle name="Normal 8 3 2 2 3" xfId="6664" xr:uid="{DDCF71FF-E038-48E4-9E76-C3338E6ACCC3}"/>
    <cellStyle name="Normal 8 3 2 2 3 2" xfId="22348" xr:uid="{1FEE7A12-1490-4494-80D5-9A5F57D25235}"/>
    <cellStyle name="Normal 8 3 2 2 4" xfId="14369" xr:uid="{4D85BB35-E9CE-4A92-A937-BCBEDFD6515B}"/>
    <cellStyle name="Normal 8 3 2 2 5" xfId="19440" xr:uid="{A3823BD7-4724-4208-BA2C-43A78294FF00}"/>
    <cellStyle name="Normal 8 3 2 3" xfId="4443" xr:uid="{E39BC33B-9A14-4A04-8B48-E96234ECA7EE}"/>
    <cellStyle name="Normal 8 3 2 3 2" xfId="7379" xr:uid="{2A5201F8-3633-4B7F-92AB-6FFF7142040F}"/>
    <cellStyle name="Normal 8 3 2 3 2 2" xfId="23063" xr:uid="{6990269F-6773-487D-AB3C-FFEBD1DC6226}"/>
    <cellStyle name="Normal 8 3 2 3 3" xfId="17013" xr:uid="{7541906E-C4D2-4846-A158-BF93B3F67F46}"/>
    <cellStyle name="Normal 8 3 2 3 4" xfId="20156" xr:uid="{D388557A-1885-4163-AA8B-9CD699052B43}"/>
    <cellStyle name="Normal 8 3 2 4" xfId="5953" xr:uid="{64BD722E-194E-4832-BA1F-9BA5735B80A3}"/>
    <cellStyle name="Normal 8 3 2 4 2" xfId="21637" xr:uid="{D2F9100B-6145-4410-9589-18DAEF3058AF}"/>
    <cellStyle name="Normal 8 3 2 5" xfId="14368" xr:uid="{CE57DB61-FEB0-43CB-9E73-4F27360FA313}"/>
    <cellStyle name="Normal 8 3 2 6" xfId="18702" xr:uid="{E52F5EA2-60B4-473D-9FAC-3F74CE78E914}"/>
    <cellStyle name="Normal 8 3 3" xfId="3426" xr:uid="{62E1184D-E538-483C-9CFF-1123E230BF65}"/>
    <cellStyle name="Normal 8 3 3 2" xfId="4861" xr:uid="{29723BA7-FB2C-4FCE-BDE9-6BEC23F97283}"/>
    <cellStyle name="Normal 8 3 3 2 2" xfId="7797" xr:uid="{F70C9290-29EE-4B69-B69C-AE0B510D978F}"/>
    <cellStyle name="Normal 8 3 3 2 2 2" xfId="23481" xr:uid="{563C4151-6FDB-4415-BAD6-A96C0D6964F3}"/>
    <cellStyle name="Normal 8 3 3 2 3" xfId="17015" xr:uid="{32CCB77F-14EB-466C-A885-FF30BA75D505}"/>
    <cellStyle name="Normal 8 3 3 2 4" xfId="20574" xr:uid="{2BE3ED15-4D3B-43F7-9AD6-23C81F2B2287}"/>
    <cellStyle name="Normal 8 3 3 3" xfId="6371" xr:uid="{3D38B148-1473-4A0B-AED4-CD49BEFE5663}"/>
    <cellStyle name="Normal 8 3 3 3 2" xfId="22055" xr:uid="{24356A28-9DEE-418B-9866-0096E9035E0D}"/>
    <cellStyle name="Normal 8 3 3 4" xfId="14370" xr:uid="{695E4F9F-B2DF-4234-9A8C-9EEFBB16FCCB}"/>
    <cellStyle name="Normal 8 3 3 5" xfId="19147" xr:uid="{AB1ADEC8-9248-4814-A5DE-E6F6C9DDD2D8}"/>
    <cellStyle name="Normal 8 3 4" xfId="4150" xr:uid="{7D0C1D0E-37CC-4D9F-8B2A-3C56A45958DB}"/>
    <cellStyle name="Normal 8 3 4 2" xfId="7086" xr:uid="{995EE3DD-AB2D-45F2-A0A5-4E30DD215DC0}"/>
    <cellStyle name="Normal 8 3 4 2 2" xfId="22770" xr:uid="{A68404EE-3224-419A-A12A-4B7A654D2D70}"/>
    <cellStyle name="Normal 8 3 4 3" xfId="17012" xr:uid="{A7E94B21-7D84-4133-AF39-7ED7C757B92F}"/>
    <cellStyle name="Normal 8 3 4 4" xfId="19863" xr:uid="{FACD10AB-0AFF-49D4-A372-16BDC20B57B1}"/>
    <cellStyle name="Normal 8 3 5" xfId="5660" xr:uid="{0EF5ABD5-20AC-4D79-8B66-D83694A7CDC9}"/>
    <cellStyle name="Normal 8 3 5 2" xfId="21344" xr:uid="{B8477792-A806-4AE2-B212-CB4F62CC74E8}"/>
    <cellStyle name="Normal 8 3 6" xfId="11458" xr:uid="{42AECCBE-66EB-47CB-AFAA-6AF17AC55C2F}"/>
    <cellStyle name="Normal 8 3 6 2" xfId="24834" xr:uid="{625A6154-9B0D-4DB8-95FF-BFC937C5354E}"/>
    <cellStyle name="Normal 8 3 7" xfId="14367" xr:uid="{D1A6BECE-47F7-4E04-9017-14879E3559E8}"/>
    <cellStyle name="Normal 8 3 8" xfId="18335" xr:uid="{9932DB26-91A3-4895-BFF1-4CCD11CBD6C8}"/>
    <cellStyle name="Normal 8 4" xfId="2337" xr:uid="{C1227FD1-1612-4257-9860-264C038AE1D2}"/>
    <cellStyle name="Normal 8 4 2" xfId="2927" xr:uid="{C3E2A069-E187-4B42-9DF8-FECCF70C2275}"/>
    <cellStyle name="Normal 8 4 2 2" xfId="3800" xr:uid="{3618C9D3-3119-4187-8D72-0CDB5D6C4DE2}"/>
    <cellStyle name="Normal 8 4 2 2 2" xfId="5233" xr:uid="{263AF5BC-28CC-4F32-A435-743287C14A90}"/>
    <cellStyle name="Normal 8 4 2 2 2 2" xfId="8169" xr:uid="{21AB0E46-4038-460C-8E5E-9E39F56C122E}"/>
    <cellStyle name="Normal 8 4 2 2 2 2 2" xfId="23853" xr:uid="{494886AD-4D26-4D15-B184-513D028802A0}"/>
    <cellStyle name="Normal 8 4 2 2 2 3" xfId="20946" xr:uid="{A3AFD3E6-59B6-4E6A-AA51-78126E7CC7A3}"/>
    <cellStyle name="Normal 8 4 2 2 3" xfId="6743" xr:uid="{8B3C06D9-D852-4167-9231-664ED300AB87}"/>
    <cellStyle name="Normal 8 4 2 2 3 2" xfId="22427" xr:uid="{AA8EE15B-07EC-4E93-A820-9D88F1048231}"/>
    <cellStyle name="Normal 8 4 2 2 4" xfId="17017" xr:uid="{029739F8-CB30-465B-A69B-BFFECBF89145}"/>
    <cellStyle name="Normal 8 4 2 2 5" xfId="19519" xr:uid="{E5379871-453D-4CF0-AF59-E54F81551581}"/>
    <cellStyle name="Normal 8 4 2 3" xfId="4522" xr:uid="{5C614E53-B18D-43A4-B0D6-18B04C23F3FE}"/>
    <cellStyle name="Normal 8 4 2 3 2" xfId="7458" xr:uid="{3C18EE57-02CD-4D1B-8ED4-A314E2F4A238}"/>
    <cellStyle name="Normal 8 4 2 3 2 2" xfId="23142" xr:uid="{1CC73CE3-9861-45AD-9ED6-F13458D433A8}"/>
    <cellStyle name="Normal 8 4 2 3 3" xfId="20235" xr:uid="{5815EA5B-171B-4EA3-9280-2F9EAAE98CF4}"/>
    <cellStyle name="Normal 8 4 2 4" xfId="6032" xr:uid="{19485C55-AAD0-4667-B0A2-B1740658E407}"/>
    <cellStyle name="Normal 8 4 2 4 2" xfId="21716" xr:uid="{CFCFD0D0-7C2F-4DB8-B906-66BB9ACCC3FD}"/>
    <cellStyle name="Normal 8 4 2 5" xfId="11460" xr:uid="{F96B0007-865D-49AB-A056-B1BB560D15CF}"/>
    <cellStyle name="Normal 8 4 2 6" xfId="14372" xr:uid="{02A25D9A-BD3E-49CA-B73A-0CCFA483E7C3}"/>
    <cellStyle name="Normal 8 4 2 7" xfId="18781" xr:uid="{9C23BCC8-70B1-4A55-BDE5-78E915AC87AD}"/>
    <cellStyle name="Normal 8 4 3" xfId="3505" xr:uid="{7964FC7E-059B-41BD-883F-FBBE16726089}"/>
    <cellStyle name="Normal 8 4 3 2" xfId="4940" xr:uid="{532CC529-7B3F-4DAA-B870-C62A0A67DCEE}"/>
    <cellStyle name="Normal 8 4 3 2 2" xfId="7876" xr:uid="{6DB3C223-E925-42A6-9ED3-03C9FD3B968F}"/>
    <cellStyle name="Normal 8 4 3 2 2 2" xfId="23560" xr:uid="{C9975A6E-D8B4-4042-9E11-A242863EEFCD}"/>
    <cellStyle name="Normal 8 4 3 2 3" xfId="20653" xr:uid="{7C092C01-CCF7-4F06-96DE-BC294B08EB55}"/>
    <cellStyle name="Normal 8 4 3 3" xfId="6450" xr:uid="{729530C1-99F9-4EC2-A396-14DFE65DF736}"/>
    <cellStyle name="Normal 8 4 3 3 2" xfId="22134" xr:uid="{0FCD5015-6482-4AE7-9434-5491391A68E0}"/>
    <cellStyle name="Normal 8 4 3 4" xfId="17016" xr:uid="{75A9C606-7569-4743-B03B-A6878EFF8B1B}"/>
    <cellStyle name="Normal 8 4 3 5" xfId="19226" xr:uid="{45F91117-1EC9-4FFB-9933-965336BAE328}"/>
    <cellStyle name="Normal 8 4 4" xfId="4229" xr:uid="{7016F3B8-101B-4938-A909-9EA9253D4C7B}"/>
    <cellStyle name="Normal 8 4 4 2" xfId="7165" xr:uid="{E041E3AA-3F3E-4F11-B51B-830694D1D0E3}"/>
    <cellStyle name="Normal 8 4 4 2 2" xfId="22849" xr:uid="{82FF4C12-E037-4F46-BB11-379FB6A55EB6}"/>
    <cellStyle name="Normal 8 4 4 3" xfId="19942" xr:uid="{BF8D23FE-DD9D-4B6E-A633-456C19C4504E}"/>
    <cellStyle name="Normal 8 4 5" xfId="5739" xr:uid="{07640A3F-A884-464E-AF32-45CA849A1916}"/>
    <cellStyle name="Normal 8 4 5 2" xfId="21423" xr:uid="{708D956E-9A06-4EF4-9F3B-9F600C185514}"/>
    <cellStyle name="Normal 8 4 6" xfId="11459" xr:uid="{344DF1B8-C408-48BB-A481-1DAD9FE810D9}"/>
    <cellStyle name="Normal 8 4 7" xfId="14371" xr:uid="{F1375715-7CA1-4D4E-B8FA-CE0180604B59}"/>
    <cellStyle name="Normal 8 4 8" xfId="18418" xr:uid="{4C222BB1-1FC7-4878-84C0-1B367EC47B94}"/>
    <cellStyle name="Normal 8 5" xfId="2104" xr:uid="{7F79D321-1560-43EC-861A-0ED2C7BCF38C}"/>
    <cellStyle name="Normal 8 5 2" xfId="3259" xr:uid="{B93B8155-A0F1-4AC5-BABF-E0CB2C197516}"/>
    <cellStyle name="Normal 8 5 2 2" xfId="4004" xr:uid="{C2465AC2-DBA3-40D5-BD89-13625050243E}"/>
    <cellStyle name="Normal 8 5 2 2 2" xfId="5437" xr:uid="{30CC1061-63F0-40F8-B324-77774EBC73A0}"/>
    <cellStyle name="Normal 8 5 2 2 2 2" xfId="8373" xr:uid="{747E5ED6-15F4-410C-9D16-36251A3BE91F}"/>
    <cellStyle name="Normal 8 5 2 2 2 2 2" xfId="24057" xr:uid="{A449E072-4665-401D-BB51-72531B02BB0D}"/>
    <cellStyle name="Normal 8 5 2 2 2 3" xfId="21150" xr:uid="{AD7D7DCE-1E1A-40C7-A1D0-10062D28EDF2}"/>
    <cellStyle name="Normal 8 5 2 2 3" xfId="6947" xr:uid="{70D44D5F-93A8-4500-AD4E-ED2A4FF9B550}"/>
    <cellStyle name="Normal 8 5 2 2 3 2" xfId="22631" xr:uid="{9706AC62-0F21-46F7-A2FD-3EB74D4F2CE4}"/>
    <cellStyle name="Normal 8 5 2 2 4" xfId="19723" xr:uid="{C79DBC98-7F68-41CB-8522-14653A48012A}"/>
    <cellStyle name="Normal 8 5 2 3" xfId="4726" xr:uid="{3EE8EA8F-F149-4AE1-AB48-5AC3AB9C5F71}"/>
    <cellStyle name="Normal 8 5 2 3 2" xfId="7662" xr:uid="{0AC38D26-B81E-482E-8130-F721FBE40C04}"/>
    <cellStyle name="Normal 8 5 2 3 2 2" xfId="23346" xr:uid="{D477F4D5-29E6-494F-BB87-974E24A2D3AB}"/>
    <cellStyle name="Normal 8 5 2 3 3" xfId="20439" xr:uid="{C1454CC3-ADA1-4796-A727-9BF8CCAA1C35}"/>
    <cellStyle name="Normal 8 5 2 4" xfId="6236" xr:uid="{57DB0AA1-BDC5-44EB-AC23-C48D3C42C0F9}"/>
    <cellStyle name="Normal 8 5 2 4 2" xfId="21920" xr:uid="{A38CF595-1F2E-40F9-92D6-48A02108C5D7}"/>
    <cellStyle name="Normal 8 5 2 5" xfId="17018" xr:uid="{4C7DFBAE-74DE-4B5A-8090-ABD662DFD147}"/>
    <cellStyle name="Normal 8 5 2 6" xfId="19007" xr:uid="{A81B817C-795F-492D-A8B7-6FE5F37946C1}"/>
    <cellStyle name="Normal 8 5 3" xfId="3348" xr:uid="{43C9A3CD-96FD-4217-9989-3A0572EFBF00}"/>
    <cellStyle name="Normal 8 5 3 2" xfId="4783" xr:uid="{8870A4F2-7717-4EB6-B104-9E9FE6FDA302}"/>
    <cellStyle name="Normal 8 5 3 2 2" xfId="7719" xr:uid="{1E3691D3-0B28-42B9-81A8-48F3768B03D6}"/>
    <cellStyle name="Normal 8 5 3 2 2 2" xfId="23403" xr:uid="{5FCAFC2B-4005-449A-8DD6-FD2B7FAFEC42}"/>
    <cellStyle name="Normal 8 5 3 2 3" xfId="20496" xr:uid="{92C3846E-26CC-497A-9426-05D696C45115}"/>
    <cellStyle name="Normal 8 5 3 3" xfId="6293" xr:uid="{67404795-3C91-4622-B460-EB914C8FB147}"/>
    <cellStyle name="Normal 8 5 3 3 2" xfId="21977" xr:uid="{77EEFCC5-3632-4351-8B00-B23DC65CDA4A}"/>
    <cellStyle name="Normal 8 5 3 4" xfId="19069" xr:uid="{31415AD2-1F67-48DA-B6D7-240645B9CCF9}"/>
    <cellStyle name="Normal 8 5 4" xfId="4072" xr:uid="{D559E445-BEB4-4C60-9F82-82C49AC52B49}"/>
    <cellStyle name="Normal 8 5 4 2" xfId="7008" xr:uid="{51890426-71C4-49D5-996A-48992E766162}"/>
    <cellStyle name="Normal 8 5 4 2 2" xfId="22692" xr:uid="{18C732A9-AD85-4AAB-A199-E9A3BAAF080C}"/>
    <cellStyle name="Normal 8 5 4 3" xfId="19785" xr:uid="{CEF71CB9-1CD6-4749-A13F-04B51C9696C2}"/>
    <cellStyle name="Normal 8 5 5" xfId="5582" xr:uid="{327486D5-7E8F-47A7-8C61-0E8BA2E8D73D}"/>
    <cellStyle name="Normal 8 5 5 2" xfId="21266" xr:uid="{6574B038-C682-46E2-B181-4ACB169A77A9}"/>
    <cellStyle name="Normal 8 5 6" xfId="14373" xr:uid="{71A5E976-2797-4561-AB45-EBB25B81A79D}"/>
    <cellStyle name="Normal 8 5 7" xfId="18243" xr:uid="{05B9D5EA-BA53-4EFB-AB28-EFB7C47C3540}"/>
    <cellStyle name="Normal 8 6" xfId="2760" xr:uid="{CFFC13BC-6D1A-48DF-B6B3-6549196BC831}"/>
    <cellStyle name="Normal 8 6 2" xfId="3655" xr:uid="{9E844BE8-152D-4EB7-BD51-4F7AD36A3339}"/>
    <cellStyle name="Normal 8 6 2 2" xfId="5088" xr:uid="{6AD78324-9759-460A-B2CD-30B3F1D6EEF2}"/>
    <cellStyle name="Normal 8 6 2 2 2" xfId="8024" xr:uid="{3F9B45F1-DA51-4D4B-AD67-9043588F2F51}"/>
    <cellStyle name="Normal 8 6 2 2 2 2" xfId="23708" xr:uid="{1AD16F92-0FE7-45C9-8159-267591346BCB}"/>
    <cellStyle name="Normal 8 6 2 2 3" xfId="20801" xr:uid="{BB1CFF40-6101-45F8-9952-B7B5DF7C8667}"/>
    <cellStyle name="Normal 8 6 2 3" xfId="6598" xr:uid="{31989632-ED5E-4220-9D5F-21C08B7DD7FF}"/>
    <cellStyle name="Normal 8 6 2 3 2" xfId="22282" xr:uid="{53F7CBE2-35DB-43B8-A6EC-61D871F6A394}"/>
    <cellStyle name="Normal 8 6 2 4" xfId="19374" xr:uid="{05B08097-DAB0-40E9-B633-BC870E86726E}"/>
    <cellStyle name="Normal 8 6 3" xfId="4377" xr:uid="{540BCB03-5105-48D3-8D2D-8DA58631846B}"/>
    <cellStyle name="Normal 8 6 3 2" xfId="7313" xr:uid="{C1026524-F35C-4857-9100-F6226E6DEAF8}"/>
    <cellStyle name="Normal 8 6 3 2 2" xfId="22997" xr:uid="{0BBDC39D-F204-4A3E-A92D-881C30F207C9}"/>
    <cellStyle name="Normal 8 6 3 3" xfId="20090" xr:uid="{8DA03D59-7317-48F2-89F0-8D7B8AFFE153}"/>
    <cellStyle name="Normal 8 6 4" xfId="5887" xr:uid="{535934AE-2644-459B-9A8D-6B4461094B71}"/>
    <cellStyle name="Normal 8 6 4 2" xfId="21571" xr:uid="{0CBC0DAA-261D-445A-89CD-5BB251B1DB4B}"/>
    <cellStyle name="Normal 8 6 5" xfId="14954" xr:uid="{41DEDB31-8DC1-49D9-8323-0AB08758D71D}"/>
    <cellStyle name="Normal 8 6 6" xfId="18632" xr:uid="{7801DDCB-951F-490C-81F3-03DB2772085D}"/>
    <cellStyle name="Normal 8 7" xfId="2996" xr:uid="{ACB16FAB-DC36-444D-813A-D9F16F9CD3EA}"/>
    <cellStyle name="Normal 8 8" xfId="3305" xr:uid="{B11DD6F1-4D4C-4D47-B002-EA0878179D64}"/>
    <cellStyle name="Normal 8 8 2" xfId="4020" xr:uid="{DF6A7A79-2FE1-4671-8817-D6A332DE0528}"/>
    <cellStyle name="Normal 8 8 2 2" xfId="5453" xr:uid="{8D77B814-67D9-4A2F-99B0-41F53BC25F0A}"/>
    <cellStyle name="Normal 8 8 2 2 2" xfId="8389" xr:uid="{69441B12-F458-4794-AB3D-4BCF5B608DD2}"/>
    <cellStyle name="Normal 8 8 2 2 2 2" xfId="24073" xr:uid="{4D5BC5A9-8BF1-472B-BB4C-493898328DFB}"/>
    <cellStyle name="Normal 8 8 2 2 3" xfId="21166" xr:uid="{04E9193C-52A1-43FC-BFB8-3F54FE508307}"/>
    <cellStyle name="Normal 8 8 2 3" xfId="6963" xr:uid="{4C605722-9935-47F6-A396-2AE197C11EC7}"/>
    <cellStyle name="Normal 8 8 2 3 2" xfId="22647" xr:uid="{3104F850-7CD6-412C-9085-ADC1962F4B3D}"/>
    <cellStyle name="Normal 8 8 2 4" xfId="19739" xr:uid="{C9BB2EE0-1938-40DD-9116-77F93CA10310}"/>
    <cellStyle name="Normal 8 8 3" xfId="4742" xr:uid="{56458559-28B3-47FB-B193-1CBAA3CD7A61}"/>
    <cellStyle name="Normal 8 8 3 2" xfId="7678" xr:uid="{B924734F-41DC-4742-AFED-CBCB13046B9C}"/>
    <cellStyle name="Normal 8 8 3 2 2" xfId="23362" xr:uid="{FE44B00D-35DD-451B-8259-2C36DC979A81}"/>
    <cellStyle name="Normal 8 8 3 3" xfId="20455" xr:uid="{5EBAC9E3-82DB-404A-8070-BFD80A52247E}"/>
    <cellStyle name="Normal 8 8 4" xfId="6252" xr:uid="{2A3609A9-8DC3-4C7A-A122-95BFCCF730A9}"/>
    <cellStyle name="Normal 8 8 4 2" xfId="21936" xr:uid="{03B4DCA3-A9B3-4369-B18C-C4238CF3D500}"/>
    <cellStyle name="Normal 8 8 5" xfId="19028" xr:uid="{A1EE5BF0-43A2-49A8-8814-460DC94D502F}"/>
    <cellStyle name="Normal 8 9" xfId="8492" xr:uid="{A5C589B8-5ED5-4209-B1DD-E85F7DF688D9}"/>
    <cellStyle name="Normal 8 9 2" xfId="24156" xr:uid="{E615795B-ACDA-479C-940D-32791444D44E}"/>
    <cellStyle name="Normal 80" xfId="759" xr:uid="{F2DE11B8-50EC-47A4-A06F-288708F6159D}"/>
    <cellStyle name="Normal 80 2" xfId="1067" xr:uid="{3C86EC77-63F0-4305-A195-E715C0ED2799}"/>
    <cellStyle name="Normal 80 2 2" xfId="2575" xr:uid="{9D9DFDD8-E1AE-4FDE-9DBB-5CC750543683}"/>
    <cellStyle name="Normal 80 2 3" xfId="14985" xr:uid="{F0135B42-D332-441E-8DF8-D2651B33BE5E}"/>
    <cellStyle name="Normal 80 2 4" xfId="17982" xr:uid="{EC7ADBD0-723A-4FA8-8D99-2AD866F96C84}"/>
    <cellStyle name="Normal 80 3" xfId="3092" xr:uid="{938DA694-8550-49ED-AC12-6ED2AFBC13F0}"/>
    <cellStyle name="Normal 80 4" xfId="2291" xr:uid="{802A3EAE-2992-4859-8860-F58CA80C674B}"/>
    <cellStyle name="Normal 80 5" xfId="12327" xr:uid="{40101863-5692-4BDC-925E-D862FFEFB144}"/>
    <cellStyle name="Normal 80 6" xfId="17676" xr:uid="{046CAA54-F8C1-4345-8886-0A8FD58EA99F}"/>
    <cellStyle name="Normal 81" xfId="736" xr:uid="{CA32FBA8-A1B1-4B08-9A0B-F02CB31143A0}"/>
    <cellStyle name="Normal 81 2" xfId="750" xr:uid="{04BCBC59-664E-459B-B414-A6E79124A938}"/>
    <cellStyle name="Normal 81 2 2" xfId="1059" xr:uid="{9BEA8C89-ED1A-480D-8561-1683323CB6AA}"/>
    <cellStyle name="Normal 81 2 2 2" xfId="14375" xr:uid="{1E27C440-A85E-4DCB-B052-612EFFFA2674}"/>
    <cellStyle name="Normal 81 2 2 2 2" xfId="14376" xr:uid="{A5A70AAA-3870-40AB-87ED-5D9EE367ED61}"/>
    <cellStyle name="Normal 81 2 2 2 2 2" xfId="17021" xr:uid="{99F716A5-12D1-4E1F-8E5E-5F2B1ABCE8DC}"/>
    <cellStyle name="Normal 81 2 2 2 3" xfId="17020" xr:uid="{A3307F8B-2336-4F63-A5FE-F84C10FB8EB9}"/>
    <cellStyle name="Normal 81 2 2 3" xfId="14377" xr:uid="{43533C8D-7200-40F6-9A4F-FDE3487BDD79}"/>
    <cellStyle name="Normal 81 2 2 3 2" xfId="17022" xr:uid="{5F10532F-41DD-42BE-B595-A1137FA7D709}"/>
    <cellStyle name="Normal 81 2 2 4" xfId="17019" xr:uid="{6F7C4E3A-469B-4394-A450-A72186D43325}"/>
    <cellStyle name="Normal 81 2 2 5" xfId="14374" xr:uid="{11052506-203D-4E74-BCC2-0F70F87C8254}"/>
    <cellStyle name="Normal 81 2 2 6" xfId="17974" xr:uid="{9EB65897-A408-4F5D-963C-B0C27F517903}"/>
    <cellStyle name="Normal 81 2 3" xfId="14378" xr:uid="{0EE4B7F8-A28E-4450-A0F1-7B6EF4E72104}"/>
    <cellStyle name="Normal 81 2 3 2" xfId="14379" xr:uid="{306D9C25-6F68-4120-9ED7-CC6847F0A0B3}"/>
    <cellStyle name="Normal 81 2 3 2 2" xfId="17024" xr:uid="{9A6758DE-DD8D-4402-890F-5643C4EE69FE}"/>
    <cellStyle name="Normal 81 2 3 3" xfId="17023" xr:uid="{8744E178-8B45-4101-99F9-F0DCF8A0329D}"/>
    <cellStyle name="Normal 81 2 4" xfId="14380" xr:uid="{609BCB2F-EB49-4120-B9D0-D2F06D51FC4C}"/>
    <cellStyle name="Normal 81 2 4 2" xfId="17025" xr:uid="{7DBDEC41-CA5A-45EC-9061-768C9AB8C0F0}"/>
    <cellStyle name="Normal 81 2 5" xfId="14977" xr:uid="{9644FA34-79A0-4543-A556-A8EC2D9F8949}"/>
    <cellStyle name="Normal 81 2 6" xfId="12320" xr:uid="{A20FA081-4D35-4A85-B94E-784E7F91F898}"/>
    <cellStyle name="Normal 81 2 7" xfId="17667" xr:uid="{1CB2F59D-E8D8-484C-8DD5-58B4637509C9}"/>
    <cellStyle name="Normal 81 3" xfId="1048" xr:uid="{DC5BA6C9-8E87-442F-8CD4-AF690A12411A}"/>
    <cellStyle name="Normal 81 3 2" xfId="14382" xr:uid="{F71F82B5-6756-4F72-8765-E815F4B387A2}"/>
    <cellStyle name="Normal 81 3 2 2" xfId="14383" xr:uid="{CB148D8D-80A1-4653-A2D7-8F92FA1CB8FB}"/>
    <cellStyle name="Normal 81 3 2 2 2" xfId="17028" xr:uid="{FC0D88D5-66EE-4257-B175-C6FC70049CE5}"/>
    <cellStyle name="Normal 81 3 2 3" xfId="17027" xr:uid="{891A41F5-B9A4-4BD2-893F-3418CD32C29F}"/>
    <cellStyle name="Normal 81 3 3" xfId="14384" xr:uid="{EBB45671-8142-4D46-A62C-FD2ABAD3AB0E}"/>
    <cellStyle name="Normal 81 3 3 2" xfId="17029" xr:uid="{B3FFD51C-DDA5-49FC-87E2-A52581BE5D1A}"/>
    <cellStyle name="Normal 81 3 4" xfId="17026" xr:uid="{D1E3FF12-EACA-41A6-AC52-8CF5B8B74BDF}"/>
    <cellStyle name="Normal 81 3 5" xfId="14381" xr:uid="{4BCE0486-288A-4E32-A4EE-3C8D37DD72D3}"/>
    <cellStyle name="Normal 81 3 6" xfId="17963" xr:uid="{5DF58E0B-5D34-40DD-9684-92A809D583B1}"/>
    <cellStyle name="Normal 81 4" xfId="2221" xr:uid="{CD5ECE49-D18D-4BC2-A395-CD18FE4BBF6D}"/>
    <cellStyle name="Normal 81 4 2" xfId="14386" xr:uid="{328BB95D-C074-4FC8-A9A4-79D0D8826BAC}"/>
    <cellStyle name="Normal 81 4 2 2" xfId="17031" xr:uid="{D54E2F16-6E0F-45C4-8159-C4C79D740CC0}"/>
    <cellStyle name="Normal 81 4 3" xfId="17030" xr:uid="{75D761CB-1B55-4E39-929E-D3946AE96A21}"/>
    <cellStyle name="Normal 81 4 4" xfId="14385" xr:uid="{CBC0C948-9B77-4562-B45D-1094E965D515}"/>
    <cellStyle name="Normal 81 5" xfId="14387" xr:uid="{5455FF8B-4E64-4099-9EAC-EF8484CFE799}"/>
    <cellStyle name="Normal 81 5 2" xfId="17032" xr:uid="{4AEBBA08-6CEC-4039-B5FE-8B98146B5457}"/>
    <cellStyle name="Normal 81 6" xfId="14965" xr:uid="{17E3AEB4-56C8-441B-9526-5D08467B7FB5}"/>
    <cellStyle name="Normal 81 7" xfId="12309" xr:uid="{A81C7CC0-2C5D-4CAA-8A36-9D034DF7E60D}"/>
    <cellStyle name="Normal 81 8" xfId="17656" xr:uid="{FDA25A34-6830-42F4-8204-A26556857180}"/>
    <cellStyle name="Normal 82" xfId="761" xr:uid="{92DB1669-0AEA-44BC-A217-D882E7AE7DD7}"/>
    <cellStyle name="Normal 82 2" xfId="1069" xr:uid="{3A9ABF8B-494C-4A8E-82B5-843BE70BB340}"/>
    <cellStyle name="Normal 82 2 2" xfId="3774" xr:uid="{7DE5E5F5-5E19-4BB0-86E8-8050A2E45AC2}"/>
    <cellStyle name="Normal 82 2 2 2" xfId="5207" xr:uid="{841FAE43-A1C2-444C-B129-39EEEF0B0447}"/>
    <cellStyle name="Normal 82 2 2 2 2" xfId="8143" xr:uid="{A9449529-0622-4550-AE69-CFBDDF1DB9D5}"/>
    <cellStyle name="Normal 82 2 2 2 2 2" xfId="17036" xr:uid="{08D46F7B-9B4B-4E63-9591-239363E2E537}"/>
    <cellStyle name="Normal 82 2 2 2 2 3" xfId="14391" xr:uid="{354D7198-EB9E-4729-9C85-3E922B749D85}"/>
    <cellStyle name="Normal 82 2 2 2 2 4" xfId="23827" xr:uid="{D6CCC068-79AC-47AD-8015-BBB7BFB0D97D}"/>
    <cellStyle name="Normal 82 2 2 2 3" xfId="17035" xr:uid="{B4C48F74-28D7-4D0A-9BBA-1C5CFA6948A2}"/>
    <cellStyle name="Normal 82 2 2 2 4" xfId="14390" xr:uid="{631FFF0F-FD51-480F-8507-3A5E13161F49}"/>
    <cellStyle name="Normal 82 2 2 2 5" xfId="20920" xr:uid="{7586BE07-1D22-4D82-9866-BAAEFCFE86B2}"/>
    <cellStyle name="Normal 82 2 2 3" xfId="6717" xr:uid="{EC8C08C0-A90A-4AF2-836E-91A4E0C09B7A}"/>
    <cellStyle name="Normal 82 2 2 3 2" xfId="17037" xr:uid="{74EB273B-3B53-4DD1-BE09-E1ED143BEA65}"/>
    <cellStyle name="Normal 82 2 2 3 3" xfId="14392" xr:uid="{DE31C3CF-9EA3-44D7-87C1-FBD87F1363B1}"/>
    <cellStyle name="Normal 82 2 2 3 4" xfId="22401" xr:uid="{43EE689E-4881-43BB-A917-8590FE004BBB}"/>
    <cellStyle name="Normal 82 2 2 4" xfId="17034" xr:uid="{209CBFB7-52A8-4529-8FF2-E8956666A3D0}"/>
    <cellStyle name="Normal 82 2 2 5" xfId="14389" xr:uid="{D47DA00B-3560-4C7B-A06B-537DF2CEF116}"/>
    <cellStyle name="Normal 82 2 2 6" xfId="19493" xr:uid="{DB5C9629-D2FC-4027-BB96-6119595658DD}"/>
    <cellStyle name="Normal 82 2 3" xfId="4496" xr:uid="{DB10462F-945F-4C27-9687-DCD2BE62A12B}"/>
    <cellStyle name="Normal 82 2 3 2" xfId="7432" xr:uid="{E5698023-D841-41D2-9D7A-F17DB57CC405}"/>
    <cellStyle name="Normal 82 2 3 2 2" xfId="17039" xr:uid="{7E6D2E9E-2B32-4681-8A4E-87C86F3BE491}"/>
    <cellStyle name="Normal 82 2 3 2 3" xfId="14394" xr:uid="{F054298F-673F-4CD3-9398-BEBFEA41CF0D}"/>
    <cellStyle name="Normal 82 2 3 2 4" xfId="23116" xr:uid="{D3B85230-76C9-4502-99FD-5879E83C9225}"/>
    <cellStyle name="Normal 82 2 3 3" xfId="17038" xr:uid="{E9A58B8D-257D-42E1-B0B2-9DEC27408CAC}"/>
    <cellStyle name="Normal 82 2 3 4" xfId="14393" xr:uid="{009F9A00-E883-4DEB-B958-1E96AD3AF25D}"/>
    <cellStyle name="Normal 82 2 3 5" xfId="20209" xr:uid="{E3DBA327-7F96-46F3-84A5-9FCBFB997A91}"/>
    <cellStyle name="Normal 82 2 4" xfId="6006" xr:uid="{873052B7-3DB8-4A6B-A4C9-04DCC16180D7}"/>
    <cellStyle name="Normal 82 2 4 2" xfId="17040" xr:uid="{48A71ACA-8C78-40E5-A33A-141463D74B2E}"/>
    <cellStyle name="Normal 82 2 4 3" xfId="14395" xr:uid="{934ECAF8-5954-4BFF-8EB4-A689E5C7F619}"/>
    <cellStyle name="Normal 82 2 4 4" xfId="21690" xr:uid="{30A91044-FFBF-4B81-BDBE-6472DBA8C1A8}"/>
    <cellStyle name="Normal 82 2 5" xfId="2901" xr:uid="{C45064B7-2752-4C7A-B477-D8FD69CC6C5A}"/>
    <cellStyle name="Normal 82 2 5 2" xfId="17033" xr:uid="{4810FC80-A7F6-4C6F-8601-1F40F6FD6C2E}"/>
    <cellStyle name="Normal 82 2 5 3" xfId="18755" xr:uid="{9AEADC0D-4A6F-4386-A11B-106387C0636C}"/>
    <cellStyle name="Normal 82 2 6" xfId="14388" xr:uid="{B843E022-4E4B-4A4C-A01F-0015D2757238}"/>
    <cellStyle name="Normal 82 2 7" xfId="17984" xr:uid="{3DD189B3-AD19-4E48-AC3B-3BECA95A5F9E}"/>
    <cellStyle name="Normal 82 3" xfId="2709" xr:uid="{2FC1CF00-D3A6-470F-A48C-F372F7A972B8}"/>
    <cellStyle name="Normal 82 3 2" xfId="14397" xr:uid="{40E4E064-F92D-49BE-96DF-445A187E4492}"/>
    <cellStyle name="Normal 82 3 2 2" xfId="14398" xr:uid="{137ED336-4E5E-4783-A438-F79C3314AEC3}"/>
    <cellStyle name="Normal 82 3 2 2 2" xfId="17043" xr:uid="{9ED8686D-E307-4954-9071-9217D121380D}"/>
    <cellStyle name="Normal 82 3 2 3" xfId="17042" xr:uid="{F003C1E1-4201-4DE1-BD34-B7CC8CA8EAAC}"/>
    <cellStyle name="Normal 82 3 3" xfId="14399" xr:uid="{A849BBF2-3DF5-4A90-8F6C-A4DA19E8ECC5}"/>
    <cellStyle name="Normal 82 3 3 2" xfId="17044" xr:uid="{573F99A6-094F-48F8-BD44-9C7AEC4A5E2C}"/>
    <cellStyle name="Normal 82 3 4" xfId="17041" xr:uid="{D9FA0830-D164-4760-81FB-C0AC73ECEC4A}"/>
    <cellStyle name="Normal 82 3 5" xfId="14396" xr:uid="{C0BDC53A-813D-44EF-9831-9D156F7975FA}"/>
    <cellStyle name="Normal 82 4" xfId="3479" xr:uid="{EDA97D06-C8FF-441E-9EFF-659C5CB07554}"/>
    <cellStyle name="Normal 82 4 2" xfId="4914" xr:uid="{23E859EC-4767-4D80-BCED-9EA5812E15F9}"/>
    <cellStyle name="Normal 82 4 2 2" xfId="7850" xr:uid="{CAB23D59-6A2F-41D2-9C4A-B3D8B329EA86}"/>
    <cellStyle name="Normal 82 4 2 2 2" xfId="17046" xr:uid="{EA2CCABF-517A-43F0-8203-28B4AD422D4E}"/>
    <cellStyle name="Normal 82 4 2 2 3" xfId="23534" xr:uid="{3A03F48B-59FA-4EEC-8A7A-01C6E4C355F7}"/>
    <cellStyle name="Normal 82 4 2 3" xfId="14401" xr:uid="{C267A91A-7AF3-447C-9102-D98F129510D2}"/>
    <cellStyle name="Normal 82 4 2 4" xfId="20627" xr:uid="{72BA3081-6F91-48BD-A47B-764069A1BAB4}"/>
    <cellStyle name="Normal 82 4 3" xfId="6424" xr:uid="{66B5AFDA-2775-4A79-BA2B-1DD84AD8AE17}"/>
    <cellStyle name="Normal 82 4 3 2" xfId="17045" xr:uid="{C5BF205A-3818-4A50-9044-465F4867AEA8}"/>
    <cellStyle name="Normal 82 4 3 3" xfId="22108" xr:uid="{7B22F290-A05C-45A4-AC58-E944EE66CDC5}"/>
    <cellStyle name="Normal 82 4 4" xfId="14400" xr:uid="{31ABCE89-DBC5-411A-ADCD-F6AE6A4FE1A7}"/>
    <cellStyle name="Normal 82 4 5" xfId="19200" xr:uid="{4BEE5A0A-6388-403F-BEAA-8ED3DC0161B2}"/>
    <cellStyle name="Normal 82 5" xfId="4203" xr:uid="{322B649B-EAE1-4DE1-88A2-56D14D85DA4B}"/>
    <cellStyle name="Normal 82 5 2" xfId="7139" xr:uid="{55082D4B-170D-4812-B8AA-08A2762420EA}"/>
    <cellStyle name="Normal 82 5 2 2" xfId="17047" xr:uid="{497D1EAF-8673-48DD-918A-36310A2EF111}"/>
    <cellStyle name="Normal 82 5 2 3" xfId="22823" xr:uid="{40656BDF-2D7D-4B64-8603-3BB2CFD9637A}"/>
    <cellStyle name="Normal 82 5 3" xfId="14402" xr:uid="{20A8C32B-150F-4598-80BE-1D0A3B55DF0A}"/>
    <cellStyle name="Normal 82 5 4" xfId="19916" xr:uid="{4030A3B6-C454-43D4-AFFE-5E4B63B1CF45}"/>
    <cellStyle name="Normal 82 6" xfId="5713" xr:uid="{B080AD47-A845-49A7-8488-6D225A1C43A7}"/>
    <cellStyle name="Normal 82 6 2" xfId="17332" xr:uid="{42A16F1B-B2F0-4D24-AC8D-6BC5F0255D66}"/>
    <cellStyle name="Normal 82 6 3" xfId="14702" xr:uid="{4E5E0DE7-9DC1-463D-8686-260362518F21}"/>
    <cellStyle name="Normal 82 6 4" xfId="21397" xr:uid="{DE15EBC0-021D-42D7-87B4-8643F048D7F6}"/>
    <cellStyle name="Normal 82 7" xfId="2311" xr:uid="{808C4524-C7D6-4E3F-B769-37E170B59B0D}"/>
    <cellStyle name="Normal 82 7 2" xfId="14987" xr:uid="{8D88D061-212B-4E36-A608-F6FE6690BE78}"/>
    <cellStyle name="Normal 82 7 3" xfId="18392" xr:uid="{0B663EC2-477A-47F2-A0CB-3143EE2B4B10}"/>
    <cellStyle name="Normal 82 8" xfId="12329" xr:uid="{9B33E126-CA32-4C92-B0CB-435D6E216E3B}"/>
    <cellStyle name="Normal 82 9" xfId="17678" xr:uid="{E164AB31-DB66-44C4-900B-1F1F0E7BCE53}"/>
    <cellStyle name="Normal 83" xfId="579" xr:uid="{A0734227-C439-41F8-9977-5E77ACD865CA}"/>
    <cellStyle name="Normal 83 2" xfId="978" xr:uid="{FF8DAE01-D208-4483-91A7-88E11DE74030}"/>
    <cellStyle name="Normal 83 2 2" xfId="3879" xr:uid="{B8C8F8D0-9926-44F3-89D9-2D629FF0F2F9}"/>
    <cellStyle name="Normal 83 2 2 2" xfId="5312" xr:uid="{EBD3EAC6-A767-4541-BA33-FE28DE25F9D2}"/>
    <cellStyle name="Normal 83 2 2 2 2" xfId="8248" xr:uid="{F3F6AFB1-704D-4573-903D-68A0DDAD6524}"/>
    <cellStyle name="Normal 83 2 2 2 2 2" xfId="17051" xr:uid="{85D19440-565F-4C64-8785-DDB8A973D40B}"/>
    <cellStyle name="Normal 83 2 2 2 2 3" xfId="14406" xr:uid="{F678EB10-EEF0-43BB-B3C8-725D77D53C6E}"/>
    <cellStyle name="Normal 83 2 2 2 2 4" xfId="23932" xr:uid="{2B2699E3-5DFE-49A0-878A-D0873B5231ED}"/>
    <cellStyle name="Normal 83 2 2 2 3" xfId="17050" xr:uid="{CF79E75E-A16A-4834-B16A-3FEA400EAA63}"/>
    <cellStyle name="Normal 83 2 2 2 4" xfId="14405" xr:uid="{C9A5BBFF-F999-45CE-823C-18CDCE88E67C}"/>
    <cellStyle name="Normal 83 2 2 2 5" xfId="21025" xr:uid="{9637B538-24D1-4444-993B-D7E9EB0E512F}"/>
    <cellStyle name="Normal 83 2 2 3" xfId="6822" xr:uid="{751A489B-C459-4070-B125-AC1E067CBA1E}"/>
    <cellStyle name="Normal 83 2 2 3 2" xfId="17052" xr:uid="{821E4E26-977D-48D2-A40E-B3998DC137D8}"/>
    <cellStyle name="Normal 83 2 2 3 3" xfId="14407" xr:uid="{BA0B6B6B-AF9C-42D0-AD3D-B21BA4218A3C}"/>
    <cellStyle name="Normal 83 2 2 3 4" xfId="22506" xr:uid="{993F037F-C968-4A83-A935-4977F423057A}"/>
    <cellStyle name="Normal 83 2 2 4" xfId="17049" xr:uid="{28BEF5D3-B971-425F-A27B-63132729304D}"/>
    <cellStyle name="Normal 83 2 2 5" xfId="14404" xr:uid="{BD488B51-E77F-4163-A05C-6016E3D7AB9A}"/>
    <cellStyle name="Normal 83 2 2 6" xfId="19598" xr:uid="{C144A2D0-9B4E-4544-B227-6C75AF736AC1}"/>
    <cellStyle name="Normal 83 2 3" xfId="4601" xr:uid="{B63B64FD-A25E-4366-B6C3-D572E7462E0E}"/>
    <cellStyle name="Normal 83 2 3 2" xfId="7537" xr:uid="{4C1BBE70-A684-4042-A5FB-836315CD362D}"/>
    <cellStyle name="Normal 83 2 3 2 2" xfId="17054" xr:uid="{98E0AB0D-147E-4677-98BA-8C063D5D9F2A}"/>
    <cellStyle name="Normal 83 2 3 2 3" xfId="14409" xr:uid="{A3DF9B8C-9D89-4AEC-8741-07897E6B9A18}"/>
    <cellStyle name="Normal 83 2 3 2 4" xfId="23221" xr:uid="{A4BFD65A-6FAA-465C-B9D5-3FA7C4BA3542}"/>
    <cellStyle name="Normal 83 2 3 3" xfId="17053" xr:uid="{074F3BB7-C862-4BAF-B6D3-D7519BDB9A8A}"/>
    <cellStyle name="Normal 83 2 3 4" xfId="14408" xr:uid="{968EF650-FB0D-4A53-9F09-B8B3A2230B67}"/>
    <cellStyle name="Normal 83 2 3 5" xfId="20314" xr:uid="{1CC126E1-726A-42B7-A8B4-3B7A2C9CCE5D}"/>
    <cellStyle name="Normal 83 2 4" xfId="6111" xr:uid="{548CBDD3-AAC5-4318-BFDB-D6B9FEC4CA17}"/>
    <cellStyle name="Normal 83 2 4 2" xfId="17055" xr:uid="{8D57AFC4-3A0E-4B1D-9881-1D37F907BFD2}"/>
    <cellStyle name="Normal 83 2 4 3" xfId="14410" xr:uid="{5C63CBA1-F5DA-4253-97CB-ACA18BBF0D38}"/>
    <cellStyle name="Normal 83 2 4 4" xfId="21795" xr:uid="{F658513C-3C5C-4B3D-913B-4479BF89D0F0}"/>
    <cellStyle name="Normal 83 2 5" xfId="3014" xr:uid="{C890D6A0-D0D1-41AE-8C71-9260903A719D}"/>
    <cellStyle name="Normal 83 2 5 2" xfId="17048" xr:uid="{46EC3E8A-43D8-4D7E-97B1-10E3A9CFF59E}"/>
    <cellStyle name="Normal 83 2 5 3" xfId="18862" xr:uid="{E65D66BD-6597-4EC0-B8A4-F40D8B135F27}"/>
    <cellStyle name="Normal 83 2 6" xfId="14403" xr:uid="{93B155E2-5AEC-4DFB-B995-0A6084C3A421}"/>
    <cellStyle name="Normal 83 2 7" xfId="17894" xr:uid="{06D3A5D0-75D8-44DA-8955-A0673241D98C}"/>
    <cellStyle name="Normal 83 3" xfId="3581" xr:uid="{D0F2AEDF-98F0-42AB-9BCC-A39D827B55D8}"/>
    <cellStyle name="Normal 83 3 2" xfId="5015" xr:uid="{A196012E-1553-4903-9409-BB37CF7B9D10}"/>
    <cellStyle name="Normal 83 3 2 2" xfId="7951" xr:uid="{E2FDC167-6837-4775-A9ED-7567871C1F07}"/>
    <cellStyle name="Normal 83 3 2 2 2" xfId="17058" xr:uid="{BBB67898-6BD8-4B9A-9FEA-9FA0B8C074D8}"/>
    <cellStyle name="Normal 83 3 2 2 3" xfId="14413" xr:uid="{D1BA9DD2-FBD4-4D00-9207-835214492EE2}"/>
    <cellStyle name="Normal 83 3 2 2 4" xfId="23635" xr:uid="{83B73359-9199-459F-B607-45C207D39C6B}"/>
    <cellStyle name="Normal 83 3 2 3" xfId="17057" xr:uid="{4B781D04-63C3-4647-BE45-D45D73BA1562}"/>
    <cellStyle name="Normal 83 3 2 4" xfId="14412" xr:uid="{D0B1FFC5-39C5-4009-A5AC-572996ACF3ED}"/>
    <cellStyle name="Normal 83 3 2 5" xfId="20728" xr:uid="{14653DC6-45FD-4482-89B6-4A0ECE2E2FB0}"/>
    <cellStyle name="Normal 83 3 3" xfId="6525" xr:uid="{DC5FE8F2-BBCD-4824-A3C6-14B6AD6C4E3D}"/>
    <cellStyle name="Normal 83 3 3 2" xfId="17059" xr:uid="{CC540C5C-27D3-42D6-919E-DA4834C2295D}"/>
    <cellStyle name="Normal 83 3 3 3" xfId="14414" xr:uid="{34D8C58E-64D1-4576-853B-CDBCB9252019}"/>
    <cellStyle name="Normal 83 3 3 4" xfId="22209" xr:uid="{825E03B5-1795-4E56-B737-5B3D8997DA8A}"/>
    <cellStyle name="Normal 83 3 4" xfId="17056" xr:uid="{036C4BC1-CDA8-4C9D-883B-81627545EB43}"/>
    <cellStyle name="Normal 83 3 5" xfId="14411" xr:uid="{D588BDEC-273A-432B-B6AD-61C576327EF2}"/>
    <cellStyle name="Normal 83 3 6" xfId="19301" xr:uid="{9A458443-EA70-441E-8497-08BF510A68FC}"/>
    <cellStyle name="Normal 83 4" xfId="4304" xr:uid="{995CC53A-6088-43F8-BFD5-AC64929D7954}"/>
    <cellStyle name="Normal 83 4 2" xfId="7240" xr:uid="{C46EC074-E735-41CC-AF5A-B577C32217C3}"/>
    <cellStyle name="Normal 83 4 2 2" xfId="17061" xr:uid="{1052F211-06F3-4C38-889B-579F1DE4535A}"/>
    <cellStyle name="Normal 83 4 2 3" xfId="14416" xr:uid="{C6ECE8B9-CDFA-4328-BF1D-D28527ABDBE4}"/>
    <cellStyle name="Normal 83 4 2 4" xfId="22924" xr:uid="{62D4EA28-1779-4285-A49C-91C3225D1AB9}"/>
    <cellStyle name="Normal 83 4 3" xfId="17060" xr:uid="{149381A2-7693-42F3-A60F-6BDF497D69E1}"/>
    <cellStyle name="Normal 83 4 4" xfId="14415" xr:uid="{F40BB0C9-E0C0-412B-8D6D-516780F68AFC}"/>
    <cellStyle name="Normal 83 4 5" xfId="20017" xr:uid="{23CEF4DE-B3F5-437A-8DA7-79F684F05D19}"/>
    <cellStyle name="Normal 83 5" xfId="5814" xr:uid="{608A5B35-09DF-4428-8591-15951152DAE6}"/>
    <cellStyle name="Normal 83 5 2" xfId="17062" xr:uid="{002B87BB-0D16-4C8C-8D90-30AC2A16D9D6}"/>
    <cellStyle name="Normal 83 5 3" xfId="14417" xr:uid="{C4560663-3080-44B9-805E-8E13250884C0}"/>
    <cellStyle name="Normal 83 5 4" xfId="21498" xr:uid="{4279FECD-9E6F-455B-8EAC-47D12E2B887F}"/>
    <cellStyle name="Normal 83 6" xfId="2561" xr:uid="{4C8C7AEC-9A7A-4BBD-BEFA-872912AC6756}"/>
    <cellStyle name="Normal 83 6 2" xfId="14892" xr:uid="{CCFB9B7B-775C-4472-9578-4BB2014C16B1}"/>
    <cellStyle name="Normal 83 6 3" xfId="18530" xr:uid="{63C3DF9B-D394-418E-B56D-1F61840E99FF}"/>
    <cellStyle name="Normal 83 7" xfId="12245" xr:uid="{9CBF1365-E113-4C65-8B30-A12E5E6A97E1}"/>
    <cellStyle name="Normal 83 8" xfId="17586" xr:uid="{329DA063-A755-49DB-A0A8-8D6F867F857B}"/>
    <cellStyle name="Normal 84" xfId="762" xr:uid="{27E5ED60-69B4-4CA7-A8AC-AB3204038229}"/>
    <cellStyle name="Normal 84 2" xfId="1070" xr:uid="{51B9A41F-9BA5-4703-ABAB-D084F908D62C}"/>
    <cellStyle name="Normal 84 2 2" xfId="3095" xr:uid="{8789D1E1-C9CF-4388-9472-484EFA0E335A}"/>
    <cellStyle name="Normal 84 2 2 2" xfId="14420" xr:uid="{B8794421-E919-4F1C-90E1-4B4EB1909087}"/>
    <cellStyle name="Normal 84 2 2 2 2" xfId="14421" xr:uid="{00FD86B1-8233-440F-8760-1E1AB4CB95A9}"/>
    <cellStyle name="Normal 84 2 2 2 2 2" xfId="17066" xr:uid="{CD110D50-509E-4E14-B708-9040103418F6}"/>
    <cellStyle name="Normal 84 2 2 2 3" xfId="17065" xr:uid="{971A06A7-BEB4-494F-8B4C-E83B4C9B0107}"/>
    <cellStyle name="Normal 84 2 2 3" xfId="14422" xr:uid="{BAF345B5-6D4F-4F3A-AB1A-00B247277A90}"/>
    <cellStyle name="Normal 84 2 2 3 2" xfId="17067" xr:uid="{062F3B00-8120-41E0-B615-57E2CE0FE6D6}"/>
    <cellStyle name="Normal 84 2 2 4" xfId="17064" xr:uid="{6AEFDC24-E1E8-45BE-B2EF-D5E7B2F9909C}"/>
    <cellStyle name="Normal 84 2 2 5" xfId="14419" xr:uid="{69BA752F-AE1C-4F38-8EEE-228F1FE25D9B}"/>
    <cellStyle name="Normal 84 2 3" xfId="14423" xr:uid="{F7E3E657-882E-4CEA-BDDE-AE2ED4701EA2}"/>
    <cellStyle name="Normal 84 2 3 2" xfId="14424" xr:uid="{BB461B43-4852-46C3-8C89-FF04A51A4C7C}"/>
    <cellStyle name="Normal 84 2 3 2 2" xfId="17069" xr:uid="{3873AE00-9ED1-4B22-BB60-DCEC0F13490C}"/>
    <cellStyle name="Normal 84 2 3 3" xfId="17068" xr:uid="{B371857E-C2CD-4531-A63F-0C6A0FA22E5C}"/>
    <cellStyle name="Normal 84 2 4" xfId="14425" xr:uid="{26AB08CC-57F1-4BA5-9B33-4A87800F6FD7}"/>
    <cellStyle name="Normal 84 2 4 2" xfId="17070" xr:uid="{70A82BAF-F31F-4C05-9C8D-7817F5252AAC}"/>
    <cellStyle name="Normal 84 2 5" xfId="17063" xr:uid="{9435D1FA-82AD-484B-A578-04A922EE19FC}"/>
    <cellStyle name="Normal 84 2 6" xfId="14418" xr:uid="{08C4E5E9-9D23-475E-9CDD-AA17675F903C}"/>
    <cellStyle name="Normal 84 2 7" xfId="17985" xr:uid="{27E679D3-A2EB-49D1-94A5-AD6AD2D2A3DB}"/>
    <cellStyle name="Normal 84 3" xfId="3023" xr:uid="{C7519E56-76E7-435D-9FF8-89AD1115A01E}"/>
    <cellStyle name="Normal 84 3 2" xfId="3887" xr:uid="{B4406A0E-80C3-4E7D-A275-0BC08F65A932}"/>
    <cellStyle name="Normal 84 3 2 2" xfId="5320" xr:uid="{B30E1971-654F-416C-97AF-B189B813B320}"/>
    <cellStyle name="Normal 84 3 2 2 2" xfId="8256" xr:uid="{969309A6-E0C6-4501-AE53-EB1E6738E92B}"/>
    <cellStyle name="Normal 84 3 2 2 2 2" xfId="17073" xr:uid="{95E1703B-E2A6-41E9-83E2-87104CF64B89}"/>
    <cellStyle name="Normal 84 3 2 2 2 3" xfId="23940" xr:uid="{2B4A48D0-65EB-410E-8B15-D2494CFCBD67}"/>
    <cellStyle name="Normal 84 3 2 2 3" xfId="14428" xr:uid="{C9972141-527C-44B8-BFE6-97FA4287C2C8}"/>
    <cellStyle name="Normal 84 3 2 2 4" xfId="21033" xr:uid="{49F8EDA3-58D9-4FAE-A32E-1F3EFDE4BF6E}"/>
    <cellStyle name="Normal 84 3 2 3" xfId="6830" xr:uid="{825B1D29-8EC6-4653-A0A2-419BA85C24C7}"/>
    <cellStyle name="Normal 84 3 2 3 2" xfId="17072" xr:uid="{26FA9544-FEF7-46C3-BAB7-D114EF460CCA}"/>
    <cellStyle name="Normal 84 3 2 3 3" xfId="22514" xr:uid="{A2F8C5DB-D2EC-4FA7-B6A6-26C20DE34CE9}"/>
    <cellStyle name="Normal 84 3 2 4" xfId="14427" xr:uid="{7B3D6FB8-B3BF-400B-B6E5-31D86C58C36C}"/>
    <cellStyle name="Normal 84 3 2 5" xfId="19606" xr:uid="{16A28FF6-A10C-48DD-83DB-579DDFD24ADB}"/>
    <cellStyle name="Normal 84 3 3" xfId="4609" xr:uid="{C2546AFD-E8A1-4854-8C7B-CDB1E7195AFA}"/>
    <cellStyle name="Normal 84 3 3 2" xfId="7545" xr:uid="{54EE4BE3-7B70-4028-A30E-D7A0EE0B4E7A}"/>
    <cellStyle name="Normal 84 3 3 2 2" xfId="17074" xr:uid="{35B2CE0F-B636-4F21-83CC-23DAB8E3196D}"/>
    <cellStyle name="Normal 84 3 3 2 3" xfId="23229" xr:uid="{2B124454-5E6D-40DF-B946-33D348D2E480}"/>
    <cellStyle name="Normal 84 3 3 3" xfId="14429" xr:uid="{265E3858-5398-466C-8096-9C5A82B23545}"/>
    <cellStyle name="Normal 84 3 3 4" xfId="20322" xr:uid="{B93B6CC7-6C52-407C-9D1F-9E07CFB12BDF}"/>
    <cellStyle name="Normal 84 3 4" xfId="6119" xr:uid="{42D15D51-3FE8-468D-8384-87F4E77393EF}"/>
    <cellStyle name="Normal 84 3 4 2" xfId="17071" xr:uid="{9B7C1AE2-2504-4941-BECA-59F0366C6873}"/>
    <cellStyle name="Normal 84 3 4 3" xfId="21803" xr:uid="{8663EFAE-4E76-4785-8BF3-60E1F18814C9}"/>
    <cellStyle name="Normal 84 3 5" xfId="14426" xr:uid="{C238B7EC-3EC2-4F7A-84E2-83FFBBB85435}"/>
    <cellStyle name="Normal 84 3 6" xfId="18870" xr:uid="{FB88D536-A62A-4771-8496-3047B5AD2F83}"/>
    <cellStyle name="Normal 84 4" xfId="2550" xr:uid="{127DAA9E-ED20-4FF9-9B43-D756DE796306}"/>
    <cellStyle name="Normal 84 4 2" xfId="14431" xr:uid="{4791CB15-771A-46DA-B557-DD2BFD7EE53D}"/>
    <cellStyle name="Normal 84 4 2 2" xfId="17076" xr:uid="{27B873AB-D0D6-4A59-B5BD-271383C3D60B}"/>
    <cellStyle name="Normal 84 4 3" xfId="17075" xr:uid="{368FED0F-6841-4DAF-9621-A4DD55E014DA}"/>
    <cellStyle name="Normal 84 4 4" xfId="14430" xr:uid="{82775F89-C9FF-4DCD-991C-CF4F64BF2BDE}"/>
    <cellStyle name="Normal 84 5" xfId="14432" xr:uid="{F0568273-C579-4960-81F6-63C8134BA9DB}"/>
    <cellStyle name="Normal 84 5 2" xfId="17077" xr:uid="{8DEAFC74-222B-4FC0-A6D6-69A4AD395054}"/>
    <cellStyle name="Normal 84 6" xfId="14707" xr:uid="{C4D2048B-4658-4DA6-A961-EF5AFCAB838C}"/>
    <cellStyle name="Normal 84 6 2" xfId="17337" xr:uid="{6D9F4B29-6C3F-4C16-B21A-0B7520C93863}"/>
    <cellStyle name="Normal 84 7" xfId="14988" xr:uid="{4425FA06-CCB8-482D-AC0C-5AC36BEF52E2}"/>
    <cellStyle name="Normal 84 8" xfId="12330" xr:uid="{2F47E51A-A1ED-41D1-AA5E-A3F27010A6C5}"/>
    <cellStyle name="Normal 84 9" xfId="17679" xr:uid="{75C6768D-0A98-4AA6-A05D-9B6533027CD9}"/>
    <cellStyle name="Normal 85" xfId="765" xr:uid="{7506751C-A8BC-4760-AC1E-73B6E742B55B}"/>
    <cellStyle name="Normal 85 2" xfId="775" xr:uid="{69F63D42-DF95-4F51-BFB0-7B6899DF21DD}"/>
    <cellStyle name="Normal 85 2 2" xfId="1083" xr:uid="{DCEC650D-D183-487E-9593-160850DF6858}"/>
    <cellStyle name="Normal 85 2 2 2" xfId="14434" xr:uid="{BFFF990B-326D-495F-AEC4-9BC0A1465C08}"/>
    <cellStyle name="Normal 85 2 2 2 2" xfId="14435" xr:uid="{5819E684-5AF4-413D-90B7-5432D96A7D03}"/>
    <cellStyle name="Normal 85 2 2 2 2 2" xfId="17080" xr:uid="{B972C388-8C03-4980-A351-CCF4A8835960}"/>
    <cellStyle name="Normal 85 2 2 2 3" xfId="17079" xr:uid="{6908BDA5-7D1F-43F6-AA26-C1A5A4FD955F}"/>
    <cellStyle name="Normal 85 2 2 3" xfId="14436" xr:uid="{A76EAAD4-A405-415E-AD58-15A4519EC131}"/>
    <cellStyle name="Normal 85 2 2 3 2" xfId="17081" xr:uid="{97FD367F-1FF7-4F5B-99E1-F5E90C8A1D53}"/>
    <cellStyle name="Normal 85 2 2 4" xfId="17078" xr:uid="{E3FFD344-78B0-4E34-8253-CCB008D220C8}"/>
    <cellStyle name="Normal 85 2 2 5" xfId="14433" xr:uid="{C4FA294C-52B4-4A09-A909-E3A766FC7FD3}"/>
    <cellStyle name="Normal 85 2 2 6" xfId="17998" xr:uid="{85B7C7D2-5BBB-4DFA-87FE-82EB7EAA0CAD}"/>
    <cellStyle name="Normal 85 2 3" xfId="2579" xr:uid="{DDA6CCC9-2D28-4CE6-818B-F1B569DF83C7}"/>
    <cellStyle name="Normal 85 2 3 2" xfId="14438" xr:uid="{C69A8006-7428-4B7A-9881-98B4607A2156}"/>
    <cellStyle name="Normal 85 2 3 2 2" xfId="17083" xr:uid="{E38B7F74-E625-4FB2-95E7-96A2451AC00B}"/>
    <cellStyle name="Normal 85 2 3 3" xfId="17082" xr:uid="{BBF477FC-AD7C-4CC6-84CF-4BFAEBEC0359}"/>
    <cellStyle name="Normal 85 2 3 4" xfId="14437" xr:uid="{C1A712F5-0C00-47C1-8894-22CE577C0BF8}"/>
    <cellStyle name="Normal 85 2 4" xfId="14439" xr:uid="{80C534DB-E1F4-4585-BBAA-D54D95DFE1FE}"/>
    <cellStyle name="Normal 85 2 4 2" xfId="17084" xr:uid="{424C6F24-D812-4A69-8A1B-7FF2717A4F80}"/>
    <cellStyle name="Normal 85 2 5" xfId="15001" xr:uid="{4067CB64-9ACC-48E5-926A-F9BF6CA32E08}"/>
    <cellStyle name="Normal 85 2 6" xfId="12343" xr:uid="{0C1DB1EF-9541-4E5B-A669-429262313B22}"/>
    <cellStyle name="Normal 85 2 7" xfId="17692" xr:uid="{5E090B6C-BAD3-4292-AFB8-6B3CE59F1647}"/>
    <cellStyle name="Normal 85 3" xfId="1073" xr:uid="{2958986D-2201-4B9D-9479-9CBA006CEE83}"/>
    <cellStyle name="Normal 85 3 2" xfId="2614" xr:uid="{B456A654-BD94-4F85-9845-076E395E1C15}"/>
    <cellStyle name="Normal 85 3 2 2" xfId="14442" xr:uid="{57EADABC-B0C3-4F09-A966-937AC3C08A26}"/>
    <cellStyle name="Normal 85 3 2 2 2" xfId="17087" xr:uid="{272BBB01-5108-4213-AA99-C73D2A1F8C82}"/>
    <cellStyle name="Normal 85 3 2 3" xfId="17086" xr:uid="{8C492B77-21E2-49C0-A3D8-BEBCBAA95F27}"/>
    <cellStyle name="Normal 85 3 2 4" xfId="14441" xr:uid="{A5BADE84-F40C-4533-8AE5-9FAB71589909}"/>
    <cellStyle name="Normal 85 3 3" xfId="14443" xr:uid="{A5DFF88F-7888-475B-9C3A-7B574B5D51AB}"/>
    <cellStyle name="Normal 85 3 3 2" xfId="17088" xr:uid="{15AF48C3-F455-451C-8BB3-81B1DB99BD4D}"/>
    <cellStyle name="Normal 85 3 4" xfId="17085" xr:uid="{F71540CB-0C4A-4FC3-BED6-36588C42282F}"/>
    <cellStyle name="Normal 85 3 5" xfId="14440" xr:uid="{B310DDBA-6DB2-4993-9F62-C6E519F879F0}"/>
    <cellStyle name="Normal 85 3 6" xfId="17988" xr:uid="{C22E09BF-97C7-4381-BEAB-38501C9C66B8}"/>
    <cellStyle name="Normal 85 4" xfId="3050" xr:uid="{3420C6F8-29FD-4513-AD27-DE082A083C5E}"/>
    <cellStyle name="Normal 85 4 2" xfId="3910" xr:uid="{D35EA1D5-ECC2-4380-9996-280CEE6E5005}"/>
    <cellStyle name="Normal 85 4 2 2" xfId="5343" xr:uid="{851DEE9C-DCEB-44C5-A498-B8F042A88AE5}"/>
    <cellStyle name="Normal 85 4 2 2 2" xfId="8279" xr:uid="{A20941DF-9038-4B2A-9827-F21A61C247DC}"/>
    <cellStyle name="Normal 85 4 2 2 2 2" xfId="23963" xr:uid="{E3D22283-ADE7-430D-9A73-BB028D134864}"/>
    <cellStyle name="Normal 85 4 2 2 3" xfId="17090" xr:uid="{A27C8C13-D11B-4574-91DB-46D30581441B}"/>
    <cellStyle name="Normal 85 4 2 2 4" xfId="21056" xr:uid="{53C6E68A-7F01-45BC-8A5A-4A257654426F}"/>
    <cellStyle name="Normal 85 4 2 3" xfId="6853" xr:uid="{3B55141C-CF8A-44FD-A623-73B67E059E31}"/>
    <cellStyle name="Normal 85 4 2 3 2" xfId="22537" xr:uid="{7C75A374-9A21-4470-9C39-591E1D1F5098}"/>
    <cellStyle name="Normal 85 4 2 4" xfId="14445" xr:uid="{E2C2AF29-406F-4D88-90D6-4733123C0A6D}"/>
    <cellStyle name="Normal 85 4 2 5" xfId="19629" xr:uid="{05011ECB-6F56-4A94-846F-BB16BB5C9A01}"/>
    <cellStyle name="Normal 85 4 3" xfId="4632" xr:uid="{766CF1C3-EDA8-487E-9F37-BFE08F00F4EC}"/>
    <cellStyle name="Normal 85 4 3 2" xfId="7568" xr:uid="{F2A05487-574A-446F-9BE1-50FB071354AE}"/>
    <cellStyle name="Normal 85 4 3 2 2" xfId="23252" xr:uid="{1FB13D3F-440C-4F64-A68E-5D99B00181B7}"/>
    <cellStyle name="Normal 85 4 3 3" xfId="17089" xr:uid="{8FA3F84B-4AF1-4289-B9DF-778FD0A7E079}"/>
    <cellStyle name="Normal 85 4 3 4" xfId="20345" xr:uid="{72D7B77B-E60F-4CEB-AF67-CC9C813C7969}"/>
    <cellStyle name="Normal 85 4 4" xfId="6142" xr:uid="{718A6359-2E20-4650-8521-561D1E1307D7}"/>
    <cellStyle name="Normal 85 4 4 2" xfId="21826" xr:uid="{5186DC9E-565A-4166-B21E-FC174FCCCBD9}"/>
    <cellStyle name="Normal 85 4 5" xfId="14444" xr:uid="{5DDD4D6D-4D15-4D0B-9EF6-3001C8389C5B}"/>
    <cellStyle name="Normal 85 4 6" xfId="18894" xr:uid="{03569DB8-5273-4441-BCE9-4BED551B815A}"/>
    <cellStyle name="Normal 85 5" xfId="2403" xr:uid="{3286DB7A-CA7F-4300-8ED5-9E3547006547}"/>
    <cellStyle name="Normal 85 5 2" xfId="17091" xr:uid="{59BD5A15-9B81-4AE3-B872-D19AA282F67B}"/>
    <cellStyle name="Normal 85 5 3" xfId="14446" xr:uid="{CBB345C3-B6A2-4AE0-85A6-661A8A3E468F}"/>
    <cellStyle name="Normal 85 6" xfId="14713" xr:uid="{4AB51450-97F0-425E-99EF-D2B1116DA5CF}"/>
    <cellStyle name="Normal 85 6 2" xfId="17343" xr:uid="{A914A9C0-4E9A-496C-9B07-0150110EAC79}"/>
    <cellStyle name="Normal 85 7" xfId="14991" xr:uid="{09C8FDAA-4D91-48CC-9D27-DA3E0A3F252D}"/>
    <cellStyle name="Normal 85 8" xfId="12333" xr:uid="{255FBF2E-928B-4E8B-B47E-6FF78E1A4880}"/>
    <cellStyle name="Normal 85 9" xfId="17682" xr:uid="{0F1B2AA4-C36A-4465-88A2-784DFEE20A5A}"/>
    <cellStyle name="Normal 86" xfId="768" xr:uid="{AEDCDAD9-94D1-4EC5-BDAE-26870215EB3B}"/>
    <cellStyle name="Normal 86 2" xfId="1076" xr:uid="{8A01A833-9E5D-44FF-A7E3-E30694BD149D}"/>
    <cellStyle name="Normal 86 2 2" xfId="2571" xr:uid="{56066657-3D69-4FE5-B872-6BAEB7387D7D}"/>
    <cellStyle name="Normal 86 2 2 2" xfId="14449" xr:uid="{42DF3033-F310-4C02-908B-43A2994CBD4A}"/>
    <cellStyle name="Normal 86 2 2 2 2" xfId="14450" xr:uid="{BEB1DFB3-BBFF-4416-A11E-0B872EFC3031}"/>
    <cellStyle name="Normal 86 2 2 2 2 2" xfId="17095" xr:uid="{4894C86E-AEF9-4AD9-9655-CCBD5E8715D2}"/>
    <cellStyle name="Normal 86 2 2 2 3" xfId="17094" xr:uid="{3B131243-0865-4662-9FD3-2E7AE906B3D1}"/>
    <cellStyle name="Normal 86 2 2 3" xfId="14451" xr:uid="{12D2ECD6-9C13-481D-B770-0ABAE4330D5F}"/>
    <cellStyle name="Normal 86 2 2 3 2" xfId="17096" xr:uid="{D8DF5D93-7D36-4C51-A351-CFCD25072EEC}"/>
    <cellStyle name="Normal 86 2 2 4" xfId="17093" xr:uid="{6BDEFF53-F1E3-4478-A444-76F42CC5801F}"/>
    <cellStyle name="Normal 86 2 2 5" xfId="14448" xr:uid="{7DC24EB8-C60A-4A21-B49A-36F4EA8C8602}"/>
    <cellStyle name="Normal 86 2 3" xfId="14452" xr:uid="{B00B16A3-6859-4907-B67B-DF9C26579071}"/>
    <cellStyle name="Normal 86 2 3 2" xfId="14453" xr:uid="{E2636111-ECE1-4CDF-93BB-526D7839C25B}"/>
    <cellStyle name="Normal 86 2 3 2 2" xfId="17098" xr:uid="{8FF5EE5B-9F1A-41B6-8B47-BCB87FC5C72D}"/>
    <cellStyle name="Normal 86 2 3 3" xfId="17097" xr:uid="{6FDE48F9-84AF-4DFD-B3D1-EE950B5283EB}"/>
    <cellStyle name="Normal 86 2 4" xfId="14454" xr:uid="{347678D4-0F7E-4DD8-9B4E-C4DFDC9E10CE}"/>
    <cellStyle name="Normal 86 2 4 2" xfId="17099" xr:uid="{16A5613A-A73C-48D4-966F-56BAC38AABFC}"/>
    <cellStyle name="Normal 86 2 5" xfId="17092" xr:uid="{84489663-1C0E-415C-B0F1-EEB8523271EB}"/>
    <cellStyle name="Normal 86 2 6" xfId="14447" xr:uid="{675CAFDD-BEA4-45C9-9FCC-FA78CB427AFC}"/>
    <cellStyle name="Normal 86 2 7" xfId="17991" xr:uid="{864FA469-0CE2-4F82-BC9B-95969D8EB0DA}"/>
    <cellStyle name="Normal 86 3" xfId="1170" xr:uid="{C12632AA-7A42-4145-9470-85F6522DF76E}"/>
    <cellStyle name="Normal 86 3 2" xfId="2630" xr:uid="{0139DFB4-B453-4DDF-9145-CC7465B848CE}"/>
    <cellStyle name="Normal 86 3 2 2" xfId="14457" xr:uid="{F308B90D-F62D-44F2-B847-909AE5F991C2}"/>
    <cellStyle name="Normal 86 3 2 2 2" xfId="17102" xr:uid="{DEC5B032-281F-4D8D-AA6A-86D2B93A7228}"/>
    <cellStyle name="Normal 86 3 2 3" xfId="17101" xr:uid="{F610DF1E-7A9B-4518-812F-E29FD5AC8A4B}"/>
    <cellStyle name="Normal 86 3 2 4" xfId="14456" xr:uid="{8AF48C41-A8F3-4997-9B17-43FEEE8A4F35}"/>
    <cellStyle name="Normal 86 3 3" xfId="14458" xr:uid="{D1BA250F-B8BF-4B41-9760-A61C34E62136}"/>
    <cellStyle name="Normal 86 3 3 2" xfId="17103" xr:uid="{FCBCF3FC-9F32-4172-87D5-CCA31AD975B6}"/>
    <cellStyle name="Normal 86 3 4" xfId="17100" xr:uid="{374E74AF-DDD5-4726-8429-2B00435DA205}"/>
    <cellStyle name="Normal 86 3 5" xfId="14455" xr:uid="{D89562AC-D461-4463-A0ED-3C37C7B7B252}"/>
    <cellStyle name="Normal 86 3 6" xfId="18042" xr:uid="{BD7BC6CB-5031-474C-AE49-D7532EE16A11}"/>
    <cellStyle name="Normal 86 4" xfId="3033" xr:uid="{8F92A050-AD87-45F5-BFC3-A4CB4359D2EA}"/>
    <cellStyle name="Normal 86 4 2" xfId="3895" xr:uid="{41FA832A-18BB-4F4C-9CEA-CE64D6410726}"/>
    <cellStyle name="Normal 86 4 2 2" xfId="5328" xr:uid="{2AC09B45-BC28-4955-9C24-66F311159FC5}"/>
    <cellStyle name="Normal 86 4 2 2 2" xfId="8264" xr:uid="{D285A17F-A9F2-48ED-BD51-9838FE3D074E}"/>
    <cellStyle name="Normal 86 4 2 2 2 2" xfId="23948" xr:uid="{F0BBD3FB-E60E-4CAD-B5A9-94C912A4BCEF}"/>
    <cellStyle name="Normal 86 4 2 2 3" xfId="17105" xr:uid="{83BB75E0-3285-4B63-973C-85E3C441B068}"/>
    <cellStyle name="Normal 86 4 2 2 4" xfId="21041" xr:uid="{E68F4BE8-FF60-4338-AE71-5D08FCB835DB}"/>
    <cellStyle name="Normal 86 4 2 3" xfId="6838" xr:uid="{B8EBC65A-8058-441A-9C5A-A60EF8F9E19D}"/>
    <cellStyle name="Normal 86 4 2 3 2" xfId="22522" xr:uid="{737B5265-87A6-4B81-B8E6-EBDFDF9B4D01}"/>
    <cellStyle name="Normal 86 4 2 4" xfId="14460" xr:uid="{697BC1AE-1BDC-4258-AF34-1189B0F137F1}"/>
    <cellStyle name="Normal 86 4 2 5" xfId="19614" xr:uid="{FD6FF88E-D317-46C8-9ED9-53C8A509CFE9}"/>
    <cellStyle name="Normal 86 4 3" xfId="4617" xr:uid="{9B0AEE80-752A-49AC-89A5-C80970CD0A4A}"/>
    <cellStyle name="Normal 86 4 3 2" xfId="7553" xr:uid="{89914888-1182-4514-83C5-B19F9F0C7B5A}"/>
    <cellStyle name="Normal 86 4 3 2 2" xfId="23237" xr:uid="{E9D29DDB-51AD-4950-9480-74DB769DFD31}"/>
    <cellStyle name="Normal 86 4 3 3" xfId="17104" xr:uid="{C020F244-1776-498F-B268-AB1DD8F8BCD1}"/>
    <cellStyle name="Normal 86 4 3 4" xfId="20330" xr:uid="{A6E8E286-1942-4952-8932-3B4F412783BD}"/>
    <cellStyle name="Normal 86 4 4" xfId="6127" xr:uid="{F7B290F2-6ADA-456C-81F9-8677E1874F80}"/>
    <cellStyle name="Normal 86 4 4 2" xfId="21811" xr:uid="{D704A668-03B6-4BE1-B720-793EA5E7E495}"/>
    <cellStyle name="Normal 86 4 5" xfId="14459" xr:uid="{1809B5A2-2014-43C5-80E8-7E1D50552E77}"/>
    <cellStyle name="Normal 86 4 6" xfId="18878" xr:uid="{E10F2D12-15D9-4551-8B38-6EFBC46B9A4A}"/>
    <cellStyle name="Normal 86 5" xfId="2419" xr:uid="{F3A4FD88-240D-4B63-B4C2-4D6BD8E09455}"/>
    <cellStyle name="Normal 86 5 2" xfId="17106" xr:uid="{996663E0-15CF-4018-882F-443E5669AC2A}"/>
    <cellStyle name="Normal 86 5 3" xfId="14461" xr:uid="{90C53DE3-9CC7-4DCF-BDD0-5447D559C607}"/>
    <cellStyle name="Normal 86 6" xfId="14710" xr:uid="{F8AD6BA2-680D-49D3-B4BE-2601C90C336E}"/>
    <cellStyle name="Normal 86 6 2" xfId="17340" xr:uid="{16620A9B-AED6-4224-879D-9C4836DC6EE2}"/>
    <cellStyle name="Normal 86 7" xfId="14994" xr:uid="{D96BC381-03B1-4CC8-A9DE-68972148BE71}"/>
    <cellStyle name="Normal 86 8" xfId="12336" xr:uid="{2E55C4CC-BD17-4D2C-801C-F4B1A9DB760C}"/>
    <cellStyle name="Normal 86 9" xfId="17685" xr:uid="{A9942926-7427-4B04-9E24-9734DCFE502A}"/>
    <cellStyle name="Normal 87" xfId="770" xr:uid="{8FFD00D2-3BA4-458F-94C2-F7970A2296AA}"/>
    <cellStyle name="Normal 87 2" xfId="1078" xr:uid="{F67727E5-5EB3-49E7-A2D6-136859B0FEF5}"/>
    <cellStyle name="Normal 87 2 2" xfId="3921" xr:uid="{6F762DEB-3A82-4A35-9DA5-901BBA07B330}"/>
    <cellStyle name="Normal 87 2 2 2" xfId="5354" xr:uid="{AE06B5A9-80D0-4218-82E4-F16ABAAD0032}"/>
    <cellStyle name="Normal 87 2 2 2 2" xfId="8290" xr:uid="{4BCC394C-131F-4111-91AB-BA6751F359E3}"/>
    <cellStyle name="Normal 87 2 2 2 2 2" xfId="17110" xr:uid="{0F580C7F-21EC-4036-8EA9-E6F37C4BAC03}"/>
    <cellStyle name="Normal 87 2 2 2 2 3" xfId="14465" xr:uid="{F5343455-AB8A-45E1-ADCF-2B437B3C51C6}"/>
    <cellStyle name="Normal 87 2 2 2 2 4" xfId="23974" xr:uid="{C9C7AB07-B62C-427C-A609-AAC0D4BBBC1D}"/>
    <cellStyle name="Normal 87 2 2 2 3" xfId="17109" xr:uid="{5661F6F3-70AD-47B5-B7FF-24A8DF6570B8}"/>
    <cellStyle name="Normal 87 2 2 2 4" xfId="14464" xr:uid="{7CCEF2C7-81AC-468E-A304-B79787B02967}"/>
    <cellStyle name="Normal 87 2 2 2 5" xfId="21067" xr:uid="{5FCC838A-B18D-4F90-917A-43722F627CF9}"/>
    <cellStyle name="Normal 87 2 2 3" xfId="6864" xr:uid="{F99EA981-7017-4F2E-9BD2-B1349585E232}"/>
    <cellStyle name="Normal 87 2 2 3 2" xfId="17111" xr:uid="{06F8D3A4-F67E-43B4-9134-165A868C9E5F}"/>
    <cellStyle name="Normal 87 2 2 3 3" xfId="14466" xr:uid="{EFBCEAC4-0A55-47E0-AB41-8C58D91F2B0A}"/>
    <cellStyle name="Normal 87 2 2 3 4" xfId="22548" xr:uid="{4DB1BA87-EF33-4E9C-9F35-9B254E14D651}"/>
    <cellStyle name="Normal 87 2 2 4" xfId="17108" xr:uid="{47ED5E33-FFFD-4AF9-BEF8-BAAA3857DA2C}"/>
    <cellStyle name="Normal 87 2 2 5" xfId="14463" xr:uid="{98FDB2E0-0F73-4AC6-90BB-297CB5E56765}"/>
    <cellStyle name="Normal 87 2 2 6" xfId="19640" xr:uid="{991536CE-6D37-485F-8F28-6629CA453E28}"/>
    <cellStyle name="Normal 87 2 3" xfId="4643" xr:uid="{8EEEF831-C7E6-424A-A162-5AA69AF215C5}"/>
    <cellStyle name="Normal 87 2 3 2" xfId="7579" xr:uid="{AF10BDDF-D0CA-445B-846F-A02D71ECD6C7}"/>
    <cellStyle name="Normal 87 2 3 2 2" xfId="17113" xr:uid="{CA5B208F-D1B1-4C8B-B5DD-E63AA1F50689}"/>
    <cellStyle name="Normal 87 2 3 2 3" xfId="14468" xr:uid="{5852E0A7-CDF5-4F91-A5E3-7418AFA692F2}"/>
    <cellStyle name="Normal 87 2 3 2 4" xfId="23263" xr:uid="{BCDD48D2-F6A4-4005-B506-CEEAC144FCF9}"/>
    <cellStyle name="Normal 87 2 3 3" xfId="17112" xr:uid="{A9AF89F4-4444-4C32-B17A-5EBF5F0C7261}"/>
    <cellStyle name="Normal 87 2 3 4" xfId="14467" xr:uid="{4C3CF741-B9B0-4D8C-B42C-482E6B2EB6AE}"/>
    <cellStyle name="Normal 87 2 3 5" xfId="20356" xr:uid="{BCC08123-536F-49BB-81FF-87922F80EDEB}"/>
    <cellStyle name="Normal 87 2 4" xfId="6153" xr:uid="{EFB6DA8C-799A-4861-9DF0-90E652DE3789}"/>
    <cellStyle name="Normal 87 2 4 2" xfId="17114" xr:uid="{E2883618-5A49-42E9-B6E0-2DD83FA96A9F}"/>
    <cellStyle name="Normal 87 2 4 3" xfId="14469" xr:uid="{0257134F-69F5-4D93-90FE-B481E1F59C93}"/>
    <cellStyle name="Normal 87 2 4 4" xfId="21837" xr:uid="{A9A038E4-C366-4667-ADB0-5D119B3C4B70}"/>
    <cellStyle name="Normal 87 2 5" xfId="3066" xr:uid="{8894EC1A-C772-481D-BA12-8181AE266A80}"/>
    <cellStyle name="Normal 87 2 5 2" xfId="17107" xr:uid="{75CDC62D-7AEB-446F-9E62-93BBBC4E37E0}"/>
    <cellStyle name="Normal 87 2 5 3" xfId="18906" xr:uid="{1454A75E-A056-4441-ADEE-A945F58A9DBD}"/>
    <cellStyle name="Normal 87 2 6" xfId="14462" xr:uid="{8623430C-0BC7-4938-B24A-71F4AB785652}"/>
    <cellStyle name="Normal 87 2 7" xfId="17993" xr:uid="{CD3289BD-5476-42CF-96DB-9967F82B4FF8}"/>
    <cellStyle name="Normal 87 3" xfId="3316" xr:uid="{DC1F7451-DD2E-472D-9E64-61DFE15A8D98}"/>
    <cellStyle name="Normal 87 3 2" xfId="4753" xr:uid="{9F40B59B-F8EB-4CC1-AF5A-1A822AACD133}"/>
    <cellStyle name="Normal 87 3 2 2" xfId="7689" xr:uid="{5623C42E-A52E-432D-9A3B-7827A2904873}"/>
    <cellStyle name="Normal 87 3 2 2 2" xfId="17117" xr:uid="{06F24D1E-2DEE-4450-AC16-3D9F6E39AB23}"/>
    <cellStyle name="Normal 87 3 2 2 3" xfId="14472" xr:uid="{62338102-89C4-4341-9C07-3774B04286CE}"/>
    <cellStyle name="Normal 87 3 2 2 4" xfId="23373" xr:uid="{FEB0965B-3C81-4EE2-8D42-7A5CB0A3D2A5}"/>
    <cellStyle name="Normal 87 3 2 3" xfId="17116" xr:uid="{AE38DFE9-635A-434D-A48D-EA008FFB3010}"/>
    <cellStyle name="Normal 87 3 2 4" xfId="14471" xr:uid="{5C619E8F-6B43-43BF-98F0-5871D2A7D992}"/>
    <cellStyle name="Normal 87 3 2 5" xfId="20466" xr:uid="{0570DFF1-685D-4218-A940-9D48FF816197}"/>
    <cellStyle name="Normal 87 3 3" xfId="6263" xr:uid="{DD22D53D-663B-43EB-BA43-D8DDD12FAB28}"/>
    <cellStyle name="Normal 87 3 3 2" xfId="17118" xr:uid="{B204F657-EAE1-456D-995D-CF76FC78F32B}"/>
    <cellStyle name="Normal 87 3 3 3" xfId="14473" xr:uid="{8F44D7A3-40E5-4D26-B68E-915F980FA941}"/>
    <cellStyle name="Normal 87 3 3 4" xfId="21947" xr:uid="{6CEFFEA3-2C92-4DCC-859B-6FA5CB07EAF0}"/>
    <cellStyle name="Normal 87 3 4" xfId="17115" xr:uid="{18E211B5-C08F-4E0D-8982-918D3F6FE55A}"/>
    <cellStyle name="Normal 87 3 5" xfId="14470" xr:uid="{3A1806DC-6685-4B95-B8B8-78C3271E6908}"/>
    <cellStyle name="Normal 87 3 6" xfId="19039" xr:uid="{20E5019D-0996-4891-BEAC-6128B0CE228E}"/>
    <cellStyle name="Normal 87 4" xfId="4042" xr:uid="{0A61999D-83ED-49CE-8F7D-9AFD9C57D883}"/>
    <cellStyle name="Normal 87 4 2" xfId="6978" xr:uid="{B87DDF94-A94B-4CF2-82D0-13165DAA51FA}"/>
    <cellStyle name="Normal 87 4 2 2" xfId="17120" xr:uid="{F6DF889E-5C63-455C-BE20-CC494B0F1D63}"/>
    <cellStyle name="Normal 87 4 2 3" xfId="14475" xr:uid="{DFEA0A6D-6AB1-4344-8E96-82A58F7DB8AD}"/>
    <cellStyle name="Normal 87 4 2 4" xfId="22662" xr:uid="{10D7331E-2B52-4C82-BE88-C8039FA77F53}"/>
    <cellStyle name="Normal 87 4 3" xfId="17119" xr:uid="{66AE53BC-5DB8-4769-94ED-AB7D9C5AF60F}"/>
    <cellStyle name="Normal 87 4 4" xfId="14474" xr:uid="{481CEF41-680F-4552-9C52-F28F4F6E92E0}"/>
    <cellStyle name="Normal 87 4 5" xfId="19755" xr:uid="{66F3C88A-1577-41C2-B9B6-0E23E18D895C}"/>
    <cellStyle name="Normal 87 5" xfId="5552" xr:uid="{E29D881C-3D6E-4798-A51C-4E6BA1BEAA8F}"/>
    <cellStyle name="Normal 87 5 2" xfId="17121" xr:uid="{75493D9C-B4B7-4FFC-A4AA-1182CB6CFA2B}"/>
    <cellStyle name="Normal 87 5 3" xfId="14476" xr:uid="{92FB038B-F59D-4F5D-AF87-13E3C52102E5}"/>
    <cellStyle name="Normal 87 5 4" xfId="21236" xr:uid="{D3F22E42-9F49-4389-9787-4B5A64761A9E}"/>
    <cellStyle name="Normal 87 6" xfId="2035" xr:uid="{C0E3844D-F61F-4315-BA4F-0B36AAB2EA19}"/>
    <cellStyle name="Normal 87 6 2" xfId="14996" xr:uid="{3D91A439-4E7D-4143-A4F8-307D951DB13A}"/>
    <cellStyle name="Normal 87 6 3" xfId="18185" xr:uid="{B26347C0-238D-4144-88E2-326F87B24F26}"/>
    <cellStyle name="Normal 87 7" xfId="12338" xr:uid="{A654FF18-31B1-45A4-8334-7A52966A16B8}"/>
    <cellStyle name="Normal 87 8" xfId="17687" xr:uid="{A16B567A-0F51-45BB-942C-65720D44DEFA}"/>
    <cellStyle name="Normal 88" xfId="772" xr:uid="{EE00C2E9-0A75-4015-8116-6C79DC5A8DE5}"/>
    <cellStyle name="Normal 88 2" xfId="1080" xr:uid="{0B2A01BD-5961-4CC0-8CC9-E46D134C5ADE}"/>
    <cellStyle name="Normal 88 2 2" xfId="3906" xr:uid="{FBD4674F-3219-4AE4-8C87-F3939D3FD8F6}"/>
    <cellStyle name="Normal 88 2 2 2" xfId="5339" xr:uid="{59A9CF37-9B90-476D-82B8-DE9AB29BD864}"/>
    <cellStyle name="Normal 88 2 2 2 2" xfId="8275" xr:uid="{5AB1D8B0-4D04-4D3A-81CF-D7E4B026EE04}"/>
    <cellStyle name="Normal 88 2 2 2 2 2" xfId="17125" xr:uid="{E88464B6-C268-4D73-BF5C-BAAC87525DAD}"/>
    <cellStyle name="Normal 88 2 2 2 2 3" xfId="14480" xr:uid="{8F90C3A0-A2B5-4389-9B3A-03A6206D17BF}"/>
    <cellStyle name="Normal 88 2 2 2 2 4" xfId="23959" xr:uid="{06B9521A-20D9-4100-8E05-E410FB085E8A}"/>
    <cellStyle name="Normal 88 2 2 2 3" xfId="17124" xr:uid="{8DB25BE0-56C0-450B-991F-DB4F96C45492}"/>
    <cellStyle name="Normal 88 2 2 2 4" xfId="14479" xr:uid="{C503AECC-BCD0-430C-9FEA-191F074B69EA}"/>
    <cellStyle name="Normal 88 2 2 2 5" xfId="21052" xr:uid="{D272BF4A-C37E-4ED8-9173-60E4A32C69E1}"/>
    <cellStyle name="Normal 88 2 2 3" xfId="6849" xr:uid="{82C28A60-70D9-4904-9F45-37F219DE8CC8}"/>
    <cellStyle name="Normal 88 2 2 3 2" xfId="17126" xr:uid="{B41AF988-32D5-419D-98CC-F046F3C79039}"/>
    <cellStyle name="Normal 88 2 2 3 3" xfId="14481" xr:uid="{8D63C494-5384-46BB-8D73-706B256BE600}"/>
    <cellStyle name="Normal 88 2 2 3 4" xfId="22533" xr:uid="{4ADFB121-38B2-4878-B195-CE7DAC390B55}"/>
    <cellStyle name="Normal 88 2 2 4" xfId="17123" xr:uid="{507A5F4E-1EE2-48C8-B5E8-FBD9F7C62A64}"/>
    <cellStyle name="Normal 88 2 2 5" xfId="14478" xr:uid="{879A7F50-7C96-41A4-9BE6-410433FCDF3A}"/>
    <cellStyle name="Normal 88 2 2 6" xfId="19625" xr:uid="{C328FB50-9DD6-476B-8B88-FAD6894CC96E}"/>
    <cellStyle name="Normal 88 2 3" xfId="4628" xr:uid="{3F6A99BB-B3E5-41B4-A6AF-42EA683DBBE9}"/>
    <cellStyle name="Normal 88 2 3 2" xfId="7564" xr:uid="{1415A66B-BF66-4480-B436-33DCBAE8B0DE}"/>
    <cellStyle name="Normal 88 2 3 2 2" xfId="17128" xr:uid="{4ABEFC1E-E4BB-4B38-9C37-56151E38C748}"/>
    <cellStyle name="Normal 88 2 3 2 3" xfId="14483" xr:uid="{AE6989C8-CD96-4C24-B596-4B56C636134B}"/>
    <cellStyle name="Normal 88 2 3 2 4" xfId="23248" xr:uid="{2C1E875F-8F68-4985-ADC1-9D964E37226A}"/>
    <cellStyle name="Normal 88 2 3 3" xfId="17127" xr:uid="{E840C8BB-2B1D-4CD3-8144-E6889D623EC5}"/>
    <cellStyle name="Normal 88 2 3 4" xfId="14482" xr:uid="{EED89721-5FF6-40BC-8672-86DEAA4100DF}"/>
    <cellStyle name="Normal 88 2 3 5" xfId="20341" xr:uid="{8158B1AF-C24F-44A9-855B-9E2B02CD75DF}"/>
    <cellStyle name="Normal 88 2 4" xfId="6138" xr:uid="{EBA1B10E-BF3A-45F0-B831-A748B5AF5DD3}"/>
    <cellStyle name="Normal 88 2 4 2" xfId="17129" xr:uid="{B2BE1ED4-B0DE-499A-ABF5-2097D585C4F7}"/>
    <cellStyle name="Normal 88 2 4 3" xfId="14484" xr:uid="{95AD5323-8265-4F0E-B0AC-067A3144DD15}"/>
    <cellStyle name="Normal 88 2 4 4" xfId="21822" xr:uid="{C2B098AB-F3EE-47C1-A2BA-A2226B314F81}"/>
    <cellStyle name="Normal 88 2 5" xfId="3046" xr:uid="{01A7331B-6F9A-4F29-A657-B8F6017D41F6}"/>
    <cellStyle name="Normal 88 2 5 2" xfId="17122" xr:uid="{10BD1AD2-A547-443E-B471-0E6DFEFF91DF}"/>
    <cellStyle name="Normal 88 2 5 3" xfId="18890" xr:uid="{629F1022-A8FA-4126-9EEE-8161C9ACF681}"/>
    <cellStyle name="Normal 88 2 6" xfId="14477" xr:uid="{D8A78DC0-54B5-493E-85EB-E736CD7E26D2}"/>
    <cellStyle name="Normal 88 2 7" xfId="17995" xr:uid="{439DFE04-B2BD-4CE5-8C55-5AB0DB94D679}"/>
    <cellStyle name="Normal 88 3" xfId="3596" xr:uid="{9D3E7AFE-893C-418F-BF76-F542201B56BF}"/>
    <cellStyle name="Normal 88 3 2" xfId="5030" xr:uid="{03361845-9A3E-4D3E-B116-58896E71E8E9}"/>
    <cellStyle name="Normal 88 3 2 2" xfId="7966" xr:uid="{BE8A530D-3E42-44BB-8902-CF6F73B9FD57}"/>
    <cellStyle name="Normal 88 3 2 2 2" xfId="17132" xr:uid="{AE25977E-0751-4ED9-95EC-D27E887BF27C}"/>
    <cellStyle name="Normal 88 3 2 2 3" xfId="14487" xr:uid="{8D7C380B-2B98-4420-B27D-BD7B18424152}"/>
    <cellStyle name="Normal 88 3 2 2 4" xfId="23650" xr:uid="{FE6B164D-4E96-401D-9438-4E4D38C78BC9}"/>
    <cellStyle name="Normal 88 3 2 3" xfId="17131" xr:uid="{704AA18B-D5B7-4633-8197-3D6020C90583}"/>
    <cellStyle name="Normal 88 3 2 4" xfId="14486" xr:uid="{620E86B4-F2F6-4B16-AEC6-5623FD2306CD}"/>
    <cellStyle name="Normal 88 3 2 5" xfId="20743" xr:uid="{0F0C0749-B45C-49A8-BEE0-CFD54C0AB13A}"/>
    <cellStyle name="Normal 88 3 3" xfId="6540" xr:uid="{7ADBFC51-7AC1-41B2-B88F-B6FBBA277D6C}"/>
    <cellStyle name="Normal 88 3 3 2" xfId="17133" xr:uid="{59AB4197-D3A7-42B5-A292-C3E733899A00}"/>
    <cellStyle name="Normal 88 3 3 3" xfId="14488" xr:uid="{E2797469-8675-45F9-AC04-64C84EACA65E}"/>
    <cellStyle name="Normal 88 3 3 4" xfId="22224" xr:uid="{CBAC4FF4-4111-4A73-806A-8EE4A02464A2}"/>
    <cellStyle name="Normal 88 3 4" xfId="17130" xr:uid="{7E36844A-B771-475E-BD76-AD9FFF3E9D8D}"/>
    <cellStyle name="Normal 88 3 5" xfId="14485" xr:uid="{410F12FA-5EB6-4F5E-94CC-EC030E1F920F}"/>
    <cellStyle name="Normal 88 3 6" xfId="19316" xr:uid="{DBAC3FEC-42FA-4201-B701-F89B7DDAF1E3}"/>
    <cellStyle name="Normal 88 4" xfId="4319" xr:uid="{5F1D5745-E33F-4A4E-AFC4-E753BCC1E255}"/>
    <cellStyle name="Normal 88 4 2" xfId="7255" xr:uid="{95D322A6-CCB0-4B37-956F-59A8A06D3EE5}"/>
    <cellStyle name="Normal 88 4 2 2" xfId="17135" xr:uid="{C2DA2871-2913-48D5-9EF1-F5BDC9C033BD}"/>
    <cellStyle name="Normal 88 4 2 3" xfId="14490" xr:uid="{5EE6529C-3DB0-453E-90D9-F78C9CB4F2A9}"/>
    <cellStyle name="Normal 88 4 2 4" xfId="22939" xr:uid="{8EAED6B5-9A28-41BD-ACF8-FDDC328D4B59}"/>
    <cellStyle name="Normal 88 4 3" xfId="17134" xr:uid="{0A95A75F-3E70-453F-8E91-9F070EA4BA92}"/>
    <cellStyle name="Normal 88 4 4" xfId="14489" xr:uid="{C9DA23FB-53FB-4D68-9FFE-4FDCEF1C2C36}"/>
    <cellStyle name="Normal 88 4 5" xfId="20032" xr:uid="{1DE2E90D-56A7-4C29-B89C-1748BA20E91F}"/>
    <cellStyle name="Normal 88 5" xfId="5829" xr:uid="{C73987A0-7C25-4557-B728-AE232A8E6022}"/>
    <cellStyle name="Normal 88 5 2" xfId="17136" xr:uid="{9D8058B1-4E4B-4EFC-BB61-6E949CE36A27}"/>
    <cellStyle name="Normal 88 5 3" xfId="14491" xr:uid="{791C3A20-1389-4407-8E2E-96FB0374C4E4}"/>
    <cellStyle name="Normal 88 5 4" xfId="21513" xr:uid="{328FF523-4EAF-4E75-A19C-BB7E8D7D3139}"/>
    <cellStyle name="Normal 88 6" xfId="2608" xr:uid="{3CF60A76-DD56-4385-A846-75BA88AE7AF2}"/>
    <cellStyle name="Normal 88 6 2" xfId="14998" xr:uid="{CDF0C7C1-1474-4F6F-A908-4CD01567513A}"/>
    <cellStyle name="Normal 88 6 3" xfId="18556" xr:uid="{DAEB99E1-2319-4BCA-BDA4-EC2E25E7E35C}"/>
    <cellStyle name="Normal 88 7" xfId="12340" xr:uid="{BA741405-DF7D-4039-9998-9A2B320A4750}"/>
    <cellStyle name="Normal 88 8" xfId="17689" xr:uid="{4873FEC5-9F98-417D-8E53-D1521570940B}"/>
    <cellStyle name="Normal 89" xfId="778" xr:uid="{64098836-529E-4BFD-803F-34557E21FD1B}"/>
    <cellStyle name="Normal 89 2" xfId="1086" xr:uid="{5EE4BB31-7A67-4720-ACD2-833D19F8F6A6}"/>
    <cellStyle name="Normal 89 2 2" xfId="3902" xr:uid="{E4EE8258-8921-4D3B-9863-265ADAA7B3D5}"/>
    <cellStyle name="Normal 89 2 2 2" xfId="5335" xr:uid="{44E239C2-7A0B-4085-9131-30990B8D10D3}"/>
    <cellStyle name="Normal 89 2 2 2 2" xfId="8271" xr:uid="{44CF3218-6ED3-4DD6-895A-DF20D0F7D4C6}"/>
    <cellStyle name="Normal 89 2 2 2 2 2" xfId="17140" xr:uid="{05E82365-5A8F-42DC-8FF7-26C08F75578A}"/>
    <cellStyle name="Normal 89 2 2 2 2 3" xfId="14495" xr:uid="{C9CFAA56-054D-491C-A024-FB255505EF76}"/>
    <cellStyle name="Normal 89 2 2 2 2 4" xfId="23955" xr:uid="{74D85147-1F6F-425A-B204-D28A548157E5}"/>
    <cellStyle name="Normal 89 2 2 2 3" xfId="17139" xr:uid="{CB71D62F-E802-4FD0-9B7B-08465C80BC9D}"/>
    <cellStyle name="Normal 89 2 2 2 4" xfId="14494" xr:uid="{51715026-8342-456F-81D9-F74C4D7E46B1}"/>
    <cellStyle name="Normal 89 2 2 2 5" xfId="21048" xr:uid="{C0F73970-2709-4856-8340-F8B4E66470BE}"/>
    <cellStyle name="Normal 89 2 2 3" xfId="6845" xr:uid="{51A8CAFD-DE30-4E08-A898-6B5A1249ED83}"/>
    <cellStyle name="Normal 89 2 2 3 2" xfId="17141" xr:uid="{D6F562D9-4DE4-45AF-8B59-8D9E697FC67D}"/>
    <cellStyle name="Normal 89 2 2 3 3" xfId="14496" xr:uid="{E9EF40CF-0366-42AE-82A8-8C26FA5DF1E3}"/>
    <cellStyle name="Normal 89 2 2 3 4" xfId="22529" xr:uid="{11F02EA8-D6F0-46F9-987F-416B9D64346E}"/>
    <cellStyle name="Normal 89 2 2 4" xfId="17138" xr:uid="{5129713B-57DA-40C7-8272-B4E56049B6C1}"/>
    <cellStyle name="Normal 89 2 2 5" xfId="14493" xr:uid="{32DAAF3E-B1E4-478D-A179-7101760287F2}"/>
    <cellStyle name="Normal 89 2 2 6" xfId="19621" xr:uid="{45E9CA54-9A9A-4D23-8908-E7BAE599DDBF}"/>
    <cellStyle name="Normal 89 2 3" xfId="4624" xr:uid="{39F70119-99DA-48C2-B735-513B1E06E2B2}"/>
    <cellStyle name="Normal 89 2 3 2" xfId="7560" xr:uid="{556EAA58-A2A4-4EF3-9D88-F82A08627764}"/>
    <cellStyle name="Normal 89 2 3 2 2" xfId="17143" xr:uid="{7196CFF8-6E1D-46CF-9E67-8F7C68811AF7}"/>
    <cellStyle name="Normal 89 2 3 2 3" xfId="14498" xr:uid="{41BB886D-A7D2-48E6-99F8-596AF37E4F7A}"/>
    <cellStyle name="Normal 89 2 3 2 4" xfId="23244" xr:uid="{AEBAF482-1BDA-4C2A-8931-6EB09F65816F}"/>
    <cellStyle name="Normal 89 2 3 3" xfId="17142" xr:uid="{ED4D9441-3815-49A5-BD37-2EBC9FD37702}"/>
    <cellStyle name="Normal 89 2 3 4" xfId="14497" xr:uid="{BDA4710A-39BE-458B-9872-5C4A859B7D9A}"/>
    <cellStyle name="Normal 89 2 3 5" xfId="20337" xr:uid="{F77019DD-0A24-4725-97EE-8B93EF39DBBA}"/>
    <cellStyle name="Normal 89 2 4" xfId="6134" xr:uid="{FA5C804E-28DC-4A19-9289-CE2D49411E47}"/>
    <cellStyle name="Normal 89 2 4 2" xfId="17144" xr:uid="{3E079BBB-FB03-46B3-9B73-B31569366ECA}"/>
    <cellStyle name="Normal 89 2 4 3" xfId="14499" xr:uid="{3A031136-4C79-447D-9E8C-E289B1134ECF}"/>
    <cellStyle name="Normal 89 2 4 4" xfId="21818" xr:uid="{AD67010D-DEC3-4A9A-AD0B-C73318B6388A}"/>
    <cellStyle name="Normal 89 2 5" xfId="3040" xr:uid="{6E1EFE76-3222-41CA-A4B9-F8385B66EBDA}"/>
    <cellStyle name="Normal 89 2 5 2" xfId="17137" xr:uid="{E1E3454A-0EA3-40CE-974D-5178F5A845F7}"/>
    <cellStyle name="Normal 89 2 5 3" xfId="18885" xr:uid="{39DBC9BA-F630-4E67-9350-55B5F01EFCF8}"/>
    <cellStyle name="Normal 89 2 6" xfId="14492" xr:uid="{4F725354-0B8A-484A-A7E5-D1EBD4AE344C}"/>
    <cellStyle name="Normal 89 2 7" xfId="18001" xr:uid="{A88B1BF9-A899-4B5C-B6A7-305BD6DEE81A}"/>
    <cellStyle name="Normal 89 3" xfId="3600" xr:uid="{6F75D086-5CFE-4AC4-AFCF-E23C9A79E7EC}"/>
    <cellStyle name="Normal 89 3 2" xfId="5034" xr:uid="{7D65D4BA-1AAB-4BBB-8B7D-A75AD2B9B920}"/>
    <cellStyle name="Normal 89 3 2 2" xfId="7970" xr:uid="{EC1325CF-6140-459C-823E-D9AB42C34492}"/>
    <cellStyle name="Normal 89 3 2 2 2" xfId="17147" xr:uid="{E8E2F745-2FD2-41A0-A868-86386D9B791B}"/>
    <cellStyle name="Normal 89 3 2 2 3" xfId="14502" xr:uid="{48EB2543-5697-4041-B5C7-63B021400C93}"/>
    <cellStyle name="Normal 89 3 2 2 4" xfId="23654" xr:uid="{113B62E0-739C-4D4C-BB8C-6B992B8C372F}"/>
    <cellStyle name="Normal 89 3 2 3" xfId="17146" xr:uid="{8AD2958A-67E7-46D0-A1D2-CA70CE6974D0}"/>
    <cellStyle name="Normal 89 3 2 4" xfId="14501" xr:uid="{BB7BD1AD-14AD-4EC0-94FA-462216AFF60C}"/>
    <cellStyle name="Normal 89 3 2 5" xfId="20747" xr:uid="{8E3FE748-EAC9-4283-89A3-1C2982041D83}"/>
    <cellStyle name="Normal 89 3 3" xfId="6544" xr:uid="{3B1A146E-C699-4A4C-9033-DEDB3D2CD414}"/>
    <cellStyle name="Normal 89 3 3 2" xfId="17148" xr:uid="{D94E6A9C-7C8A-41B6-A372-52F739EF9B1F}"/>
    <cellStyle name="Normal 89 3 3 3" xfId="14503" xr:uid="{40F1B44C-BF5A-42B5-88CB-E56135433230}"/>
    <cellStyle name="Normal 89 3 3 4" xfId="22228" xr:uid="{19C37BFE-39DB-46CC-A516-87C9638AAE6C}"/>
    <cellStyle name="Normal 89 3 4" xfId="17145" xr:uid="{ECDE2574-D03A-4447-9427-6E1E588BDD99}"/>
    <cellStyle name="Normal 89 3 5" xfId="14500" xr:uid="{B793CFCD-BAAF-4972-8AC6-AFF3D24A76DF}"/>
    <cellStyle name="Normal 89 3 6" xfId="19320" xr:uid="{D386CF94-4108-4A66-9F52-9956E9D9320F}"/>
    <cellStyle name="Normal 89 4" xfId="4323" xr:uid="{0EEC9304-07AB-489E-96BE-C76866DEB925}"/>
    <cellStyle name="Normal 89 4 2" xfId="7259" xr:uid="{D565D7F9-2E95-4CFA-BA53-3A5935106140}"/>
    <cellStyle name="Normal 89 4 2 2" xfId="17150" xr:uid="{AEE4D55C-2C1E-4483-BF60-C04356D00E1E}"/>
    <cellStyle name="Normal 89 4 2 3" xfId="14505" xr:uid="{1B9C9E75-E9BD-4DE0-AFDE-F44AEC9C91DC}"/>
    <cellStyle name="Normal 89 4 2 4" xfId="22943" xr:uid="{2C6909D1-1BCA-40CC-BC82-15B0E1A7A074}"/>
    <cellStyle name="Normal 89 4 3" xfId="17149" xr:uid="{33C0176A-3510-47A6-AD20-5AC982480123}"/>
    <cellStyle name="Normal 89 4 4" xfId="14504" xr:uid="{E888608F-EC8B-479D-AA37-52DE0E24A63A}"/>
    <cellStyle name="Normal 89 4 5" xfId="20036" xr:uid="{D9B6B595-A32F-4612-9A13-068A9DA4F9C7}"/>
    <cellStyle name="Normal 89 5" xfId="5833" xr:uid="{D9F5C7F1-775A-4F88-9E5D-3C7DC93FF3AF}"/>
    <cellStyle name="Normal 89 5 2" xfId="17151" xr:uid="{4AD15BA7-ADD6-499F-A8C1-F36B6EACFE2D}"/>
    <cellStyle name="Normal 89 5 3" xfId="14506" xr:uid="{2831E8D3-AA2C-481F-AA87-A5D396E1D968}"/>
    <cellStyle name="Normal 89 5 4" xfId="21517" xr:uid="{DD48D2E7-2C26-44F7-898C-2ED0D56D19F2}"/>
    <cellStyle name="Normal 89 6" xfId="2640" xr:uid="{544A4C51-6CB0-4E61-A9D9-20624348E3D5}"/>
    <cellStyle name="Normal 89 6 2" xfId="15004" xr:uid="{3A605705-69C6-4184-AC2F-70916887DEC9}"/>
    <cellStyle name="Normal 89 6 3" xfId="18566" xr:uid="{5EB1D606-611C-4B74-B45A-C12607F9D4E7}"/>
    <cellStyle name="Normal 89 7" xfId="12346" xr:uid="{DF4048D2-53C4-44AF-8BE4-32A6344CDFF1}"/>
    <cellStyle name="Normal 89 8" xfId="17695" xr:uid="{039C0A18-9E87-40F1-9DAF-03BA79B47CA8}"/>
    <cellStyle name="Normal 9" xfId="718" xr:uid="{CF46C310-8822-4292-B7CE-CAC5A00C2707}"/>
    <cellStyle name="Normal 9 2" xfId="509" xr:uid="{C9553F8A-3196-49B3-AB1F-6C9A0A4701E3}"/>
    <cellStyle name="Normal 9 2 2" xfId="510" xr:uid="{E30167CB-B878-4CF9-A8F0-CF23E627E9AF}"/>
    <cellStyle name="Normal 9 2 2 2" xfId="11463" xr:uid="{A853C304-36B6-441F-A900-FA623EB6E15A}"/>
    <cellStyle name="Normal 9 2 2 2 2" xfId="24835" xr:uid="{9BC84DE3-4420-4047-9267-5EFF297F6A77}"/>
    <cellStyle name="Normal 9 2 3" xfId="3269" xr:uid="{ECEE1FC4-B981-4F4F-99C8-ACF0F8E9DE0B}"/>
    <cellStyle name="Normal 9 2 3 2" xfId="11464" xr:uid="{D7488D5A-ABEB-4466-A8A4-4C0131015624}"/>
    <cellStyle name="Normal 9 2 4" xfId="3139" xr:uid="{6AC5D0F8-307B-4899-9502-6C3E7E609A6D}"/>
    <cellStyle name="Normal 9 2 4 2" xfId="3947" xr:uid="{D80DAF2B-3177-4DFC-9563-2F6235F04957}"/>
    <cellStyle name="Normal 9 2 4 2 2" xfId="5380" xr:uid="{94D25CB5-DEB8-47CC-9E4C-66E19C036421}"/>
    <cellStyle name="Normal 9 2 4 2 2 2" xfId="8316" xr:uid="{F06C76CD-089B-45DF-97D8-B4D5C85E62DE}"/>
    <cellStyle name="Normal 9 2 4 2 2 2 2" xfId="24000" xr:uid="{B352DD51-940D-4C6A-895C-AC1431DFD658}"/>
    <cellStyle name="Normal 9 2 4 2 2 3" xfId="21093" xr:uid="{50FEC12A-841E-4B71-9025-B97EBFCFFD53}"/>
    <cellStyle name="Normal 9 2 4 2 3" xfId="6890" xr:uid="{B26B0CA5-8693-4E1E-A701-087FA55E1B5D}"/>
    <cellStyle name="Normal 9 2 4 2 3 2" xfId="22574" xr:uid="{B3F0BF2F-FCF4-432B-8FB7-B9D26A2C24B5}"/>
    <cellStyle name="Normal 9 2 4 2 4" xfId="19666" xr:uid="{22E597F1-1674-4822-A16A-7718926AB813}"/>
    <cellStyle name="Normal 9 2 4 3" xfId="4669" xr:uid="{5034C30B-CE00-4FC8-BF96-4703BA372403}"/>
    <cellStyle name="Normal 9 2 4 3 2" xfId="7605" xr:uid="{692E550B-CA9F-4FD8-8F1B-3AB79E7C361C}"/>
    <cellStyle name="Normal 9 2 4 3 2 2" xfId="23289" xr:uid="{B2B16712-1438-4F92-927F-DFD5C82CA7B5}"/>
    <cellStyle name="Normal 9 2 4 3 3" xfId="20382" xr:uid="{FB6A2732-4C1B-4D2F-96AD-FDF307C47835}"/>
    <cellStyle name="Normal 9 2 4 4" xfId="6179" xr:uid="{B5789662-95D6-4A6F-8D01-3C0F7548B161}"/>
    <cellStyle name="Normal 9 2 4 4 2" xfId="21863" xr:uid="{3BAD3475-2C18-4811-BE06-B671C44AE861}"/>
    <cellStyle name="Normal 9 2 4 5" xfId="18942" xr:uid="{06626063-8177-48C7-802F-0E5595D061F2}"/>
    <cellStyle name="Normal 9 2 5" xfId="11462" xr:uid="{CF05086A-D3E2-41F4-AADC-D2CAC70DC0EB}"/>
    <cellStyle name="Normal 9 3" xfId="511" xr:uid="{C28E6831-0625-417C-9DD2-731DE88C6DCB}"/>
    <cellStyle name="Normal 9 3 2" xfId="11466" xr:uid="{875CAB72-227B-4C08-9B0B-A71063BA02A4}"/>
    <cellStyle name="Normal 9 3 3" xfId="11465" xr:uid="{F17B767B-B0BC-4259-9A11-F1129537725A}"/>
    <cellStyle name="Normal 9 4" xfId="512" xr:uid="{B1C9E682-CF1F-48D3-AB1A-6C65111D38B1}"/>
    <cellStyle name="Normal 9 4 2" xfId="11468" xr:uid="{D7C71987-4F23-4958-A796-1B5663509430}"/>
    <cellStyle name="Normal 9 4 3" xfId="11467" xr:uid="{ECCA82DB-EECB-467E-8E5A-AF3BAB6D9242}"/>
    <cellStyle name="Normal 9 5" xfId="2522" xr:uid="{3197B892-47EA-4D36-B8FE-342A6CD114CD}"/>
    <cellStyle name="Normal 9 5 2" xfId="11470" xr:uid="{F6A62A83-0722-4D92-9342-6BB1122DBBF3}"/>
    <cellStyle name="Normal 9 5 3" xfId="11469" xr:uid="{CD79377D-46BA-4C52-AE90-9038AF312C8A}"/>
    <cellStyle name="Normal 9 6" xfId="2122" xr:uid="{CE4C1FA9-DEC0-406D-A0D1-CA13BADAE8E0}"/>
    <cellStyle name="Normal 9 6 2" xfId="11471" xr:uid="{6F6CC051-FE91-4CF2-BE17-17C598A38A7D}"/>
    <cellStyle name="Normal 9 7" xfId="3306" xr:uid="{AD8829CE-0450-490C-B291-C96ED0C6E5E6}"/>
    <cellStyle name="Normal 9 7 2" xfId="4021" xr:uid="{55C61D65-D7F7-4C1F-96F0-680B2F44EB7F}"/>
    <cellStyle name="Normal 9 7 2 2" xfId="5454" xr:uid="{9089CE6B-0653-4F40-9FEC-7569D39D4A11}"/>
    <cellStyle name="Normal 9 7 2 2 2" xfId="8390" xr:uid="{0FB3AD8F-1078-4547-81D0-EEC0917D4071}"/>
    <cellStyle name="Normal 9 7 2 2 2 2" xfId="24074" xr:uid="{50C81E7F-94DA-4D6C-B0BF-35CDA24F505F}"/>
    <cellStyle name="Normal 9 7 2 2 3" xfId="21167" xr:uid="{36AF23AF-A6E6-47F4-87C8-F1B1AA2B2DAB}"/>
    <cellStyle name="Normal 9 7 2 3" xfId="6964" xr:uid="{94E90490-C67E-4AB8-9B00-CC38343B8C5A}"/>
    <cellStyle name="Normal 9 7 2 3 2" xfId="22648" xr:uid="{E23217B1-DE3D-4A12-9B65-8CD74745E69E}"/>
    <cellStyle name="Normal 9 7 2 4" xfId="19740" xr:uid="{FAE78BDD-241C-416B-B8B6-449C5094932D}"/>
    <cellStyle name="Normal 9 7 3" xfId="4743" xr:uid="{5151317A-81E2-41F5-A74B-FCC93FAFDD30}"/>
    <cellStyle name="Normal 9 7 3 2" xfId="7679" xr:uid="{8FB4C1D4-F936-423E-8A10-93522D04C715}"/>
    <cellStyle name="Normal 9 7 3 2 2" xfId="23363" xr:uid="{B58DC4E7-F9A2-449A-B458-F3CCE63B1EAD}"/>
    <cellStyle name="Normal 9 7 3 3" xfId="20456" xr:uid="{BC475366-0824-40BA-A831-76E977BDD011}"/>
    <cellStyle name="Normal 9 7 4" xfId="6253" xr:uid="{939F6D78-B499-4A7C-9F0C-72E51B294D27}"/>
    <cellStyle name="Normal 9 7 4 2" xfId="21937" xr:uid="{CDBDBA76-75EA-4EDF-AE1B-ADCBB9E3B291}"/>
    <cellStyle name="Normal 9 7 5" xfId="19029" xr:uid="{FE6254CB-8B22-43C0-8B8E-7A85A065D2F0}"/>
    <cellStyle name="Normal 9 8" xfId="11461" xr:uid="{8AC6C3FC-49BF-4B73-AB6B-091F2D01E6F0}"/>
    <cellStyle name="Normal 9 9" xfId="1872" xr:uid="{1EA433B3-60AB-4561-AA41-992808B58072}"/>
    <cellStyle name="Normal 90" xfId="779" xr:uid="{76D13D3B-8BF9-40F6-97FC-C854521C5E3F}"/>
    <cellStyle name="Normal 90 2" xfId="3070" xr:uid="{E9C846CD-CF5D-4D23-BC3A-0BC416A41C4F}"/>
    <cellStyle name="Normal 90 2 2" xfId="3924" xr:uid="{2F32D93A-947C-40AB-8A46-A42925925BD4}"/>
    <cellStyle name="Normal 90 2 2 2" xfId="5357" xr:uid="{9258A992-BD51-4238-9E8D-689783B66B3D}"/>
    <cellStyle name="Normal 90 2 2 2 2" xfId="8293" xr:uid="{F389F080-BA24-4D5E-A5F0-2D2574BB24FD}"/>
    <cellStyle name="Normal 90 2 2 2 2 2" xfId="17156" xr:uid="{C652010B-76A1-4A25-8F1B-023D0FEE57C4}"/>
    <cellStyle name="Normal 90 2 2 2 2 3" xfId="14511" xr:uid="{9A87396F-7E81-4266-9652-50AD8D53081A}"/>
    <cellStyle name="Normal 90 2 2 2 2 4" xfId="23977" xr:uid="{AD26F84D-29B0-4456-9F13-D4F35E2B69EF}"/>
    <cellStyle name="Normal 90 2 2 2 3" xfId="17155" xr:uid="{82D92192-7442-42CD-BF7F-563973E70378}"/>
    <cellStyle name="Normal 90 2 2 2 4" xfId="14510" xr:uid="{BB1BF8DC-2A2D-40C6-9538-3726E1B8B658}"/>
    <cellStyle name="Normal 90 2 2 2 5" xfId="21070" xr:uid="{AC386D45-E9F3-4412-98D6-68058EB85099}"/>
    <cellStyle name="Normal 90 2 2 3" xfId="6867" xr:uid="{0DF4AD87-9BEC-447A-B20A-F7C8873BB712}"/>
    <cellStyle name="Normal 90 2 2 3 2" xfId="17157" xr:uid="{E7EC67E7-9E4B-4CC9-920C-7D8C5FC73731}"/>
    <cellStyle name="Normal 90 2 2 3 3" xfId="14512" xr:uid="{AF85DE49-E7A9-497D-94A3-2943932635B5}"/>
    <cellStyle name="Normal 90 2 2 3 4" xfId="22551" xr:uid="{798EE344-F1AC-4A4F-9FD6-9586ADABFA39}"/>
    <cellStyle name="Normal 90 2 2 4" xfId="17154" xr:uid="{D18AF04D-D00E-4BCD-9FFF-E0FD57B6FB1C}"/>
    <cellStyle name="Normal 90 2 2 5" xfId="14509" xr:uid="{EFE64FA8-13A5-471D-A25B-68B2F8E3A0FE}"/>
    <cellStyle name="Normal 90 2 2 6" xfId="19643" xr:uid="{D3810178-D909-4015-88B6-04CC5FB2BD5D}"/>
    <cellStyle name="Normal 90 2 3" xfId="4646" xr:uid="{391889DB-6918-4C4B-8AC9-F66D99E16F87}"/>
    <cellStyle name="Normal 90 2 3 2" xfId="7582" xr:uid="{968095B5-59A3-4069-8F00-394304A7B345}"/>
    <cellStyle name="Normal 90 2 3 2 2" xfId="17159" xr:uid="{AE822934-9EE4-4C47-874C-96C515728DE2}"/>
    <cellStyle name="Normal 90 2 3 2 3" xfId="14514" xr:uid="{780C020C-A9BA-4971-94DD-FEC6DED0B2DF}"/>
    <cellStyle name="Normal 90 2 3 2 4" xfId="23266" xr:uid="{46B878B8-A325-4320-B56F-EF7EFB92DFA0}"/>
    <cellStyle name="Normal 90 2 3 3" xfId="17158" xr:uid="{F758D336-9DB1-405F-AD03-E6CACB61F6D8}"/>
    <cellStyle name="Normal 90 2 3 4" xfId="14513" xr:uid="{0A9C6880-589C-4CD2-9FA0-ADEAD1ACEB31}"/>
    <cellStyle name="Normal 90 2 3 5" xfId="20359" xr:uid="{A7E7048B-F4B1-4E6E-960B-4855D5B03241}"/>
    <cellStyle name="Normal 90 2 4" xfId="6156" xr:uid="{D23A82B7-4A87-41AA-A7E9-A58A823BDDF9}"/>
    <cellStyle name="Normal 90 2 4 2" xfId="17160" xr:uid="{19258C8D-C46B-46D4-B4BE-8144772E671C}"/>
    <cellStyle name="Normal 90 2 4 3" xfId="14515" xr:uid="{C63EF45D-02A7-475A-82C2-DC213078A170}"/>
    <cellStyle name="Normal 90 2 4 4" xfId="21840" xr:uid="{508BE4EA-BB2A-496B-90E1-79E5968222F4}"/>
    <cellStyle name="Normal 90 2 5" xfId="17153" xr:uid="{8AEA723B-CB27-4548-A3BF-8F2F49345C88}"/>
    <cellStyle name="Normal 90 2 6" xfId="14508" xr:uid="{7594345B-C299-4AB0-8C80-B4BD8821D931}"/>
    <cellStyle name="Normal 90 2 7" xfId="18910" xr:uid="{C0D4AD68-1172-41D6-AD0E-ABEE65FD420E}"/>
    <cellStyle name="Normal 90 3" xfId="2632" xr:uid="{8E60718F-3E40-496F-9E54-0D11C880F3BB}"/>
    <cellStyle name="Normal 90 3 2" xfId="14517" xr:uid="{80AEBF5C-B04C-440E-904E-ECA441C7CA2E}"/>
    <cellStyle name="Normal 90 3 2 2" xfId="14518" xr:uid="{531803B4-1CFE-4A7B-AB71-FCE239F1FC8E}"/>
    <cellStyle name="Normal 90 3 2 2 2" xfId="17163" xr:uid="{44519C80-FCDB-4F86-B354-3384B1934970}"/>
    <cellStyle name="Normal 90 3 2 3" xfId="17162" xr:uid="{34AFB98C-7925-4BA3-BE47-BF51BA1FD5CB}"/>
    <cellStyle name="Normal 90 3 3" xfId="14519" xr:uid="{19E2E4EE-DEE7-4681-BD0B-83E44BE8DE63}"/>
    <cellStyle name="Normal 90 3 3 2" xfId="17164" xr:uid="{6662FAF2-56F6-4553-8524-745636BC3DE2}"/>
    <cellStyle name="Normal 90 3 4" xfId="17161" xr:uid="{77E5AE1C-B267-471D-A86A-E5E01E453A89}"/>
    <cellStyle name="Normal 90 3 5" xfId="14516" xr:uid="{9AAE72F3-7DDC-4FBA-B848-A10EF6003F98}"/>
    <cellStyle name="Normal 90 4" xfId="14520" xr:uid="{6B2CFC68-35E9-4BDD-880A-69DD44CC6B79}"/>
    <cellStyle name="Normal 90 4 2" xfId="14521" xr:uid="{457F0185-37A3-4701-885B-4311355858FF}"/>
    <cellStyle name="Normal 90 4 2 2" xfId="17166" xr:uid="{131D3793-CF7D-41B8-AAD2-9B704B17B58F}"/>
    <cellStyle name="Normal 90 4 3" xfId="17165" xr:uid="{F8FD98E8-42C7-40AE-9367-ABABA117BC57}"/>
    <cellStyle name="Normal 90 5" xfId="14522" xr:uid="{E081C7A1-747D-4711-833F-82466507B599}"/>
    <cellStyle name="Normal 90 5 2" xfId="17167" xr:uid="{3EAB20E3-DF53-4435-8EFF-78C6B05854B1}"/>
    <cellStyle name="Normal 90 6" xfId="17152" xr:uid="{FA331C0E-CA6F-4D04-BCCD-347DED2594BE}"/>
    <cellStyle name="Normal 90 7" xfId="14507" xr:uid="{C121A91C-E33D-4F33-9228-560DF624F6BF}"/>
    <cellStyle name="Normal 91" xfId="1041" xr:uid="{4347B787-1207-4179-90FE-2945952BE497}"/>
    <cellStyle name="Normal 91 2" xfId="3062" xr:uid="{2F122455-13D6-4B34-89DF-83CF127AE1F5}"/>
    <cellStyle name="Normal 91 2 2" xfId="3918" xr:uid="{AA93F3E9-F681-4DE5-8D57-D5BC3FD3A45A}"/>
    <cellStyle name="Normal 91 2 2 2" xfId="5351" xr:uid="{6D3CCCC4-8677-403B-9D7C-C068D4101B50}"/>
    <cellStyle name="Normal 91 2 2 2 2" xfId="8287" xr:uid="{1929B9FC-00B4-451C-B50B-C26F43BAF0DF}"/>
    <cellStyle name="Normal 91 2 2 2 2 2" xfId="23971" xr:uid="{33F3AFB1-B73F-48F2-9C22-0271263EDD2B}"/>
    <cellStyle name="Normal 91 2 2 2 3" xfId="21064" xr:uid="{640BEA9C-C7D4-4F30-8BDB-B31AC6033F2F}"/>
    <cellStyle name="Normal 91 2 2 3" xfId="6861" xr:uid="{FEFCE186-D8B0-4056-AE3F-362FB84F227D}"/>
    <cellStyle name="Normal 91 2 2 3 2" xfId="22545" xr:uid="{275F3C28-FC4C-49F1-A4E4-7D000FA9AE41}"/>
    <cellStyle name="Normal 91 2 2 4" xfId="14525" xr:uid="{1272F751-711D-49E1-8717-ED930D266684}"/>
    <cellStyle name="Normal 91 2 2 5" xfId="19637" xr:uid="{3A8C2AC4-87B9-42BB-8036-AA377B05F684}"/>
    <cellStyle name="Normal 91 2 3" xfId="4640" xr:uid="{9D891542-EDB4-458B-AACA-8A9656F0F1F5}"/>
    <cellStyle name="Normal 91 2 3 2" xfId="7576" xr:uid="{40E30866-496D-4E0A-8B0E-2971A5185AC7}"/>
    <cellStyle name="Normal 91 2 3 2 2" xfId="23260" xr:uid="{1EA1F15C-AD02-4EAD-A287-2A1CBD176FDA}"/>
    <cellStyle name="Normal 91 2 3 3" xfId="20353" xr:uid="{DDD55435-F212-4B31-9A65-050928CDB61C}"/>
    <cellStyle name="Normal 91 2 4" xfId="6150" xr:uid="{E057DD4E-58A4-4CCE-9F44-286C7928B696}"/>
    <cellStyle name="Normal 91 2 4 2" xfId="21834" xr:uid="{5EC05DAC-E02F-4648-8885-73671371BA9F}"/>
    <cellStyle name="Normal 91 2 5" xfId="14524" xr:uid="{503C2AB7-0B29-4D4F-8F25-A084F64D17E9}"/>
    <cellStyle name="Normal 91 2 6" xfId="18903" xr:uid="{6B1960C5-D4AB-410A-9EB2-C77195B81E62}"/>
    <cellStyle name="Normal 91 3" xfId="2596" xr:uid="{EF481461-2930-4B75-99FD-9920E8362F0F}"/>
    <cellStyle name="Normal 91 3 2" xfId="14527" xr:uid="{5CAE70E5-FE32-4246-8E14-5F9A23CD788F}"/>
    <cellStyle name="Normal 91 3 2 2" xfId="14528" xr:uid="{DA27716C-484B-4115-AD70-006A375D310C}"/>
    <cellStyle name="Normal 91 3 2 2 2" xfId="17171" xr:uid="{F2097313-CB6E-405A-AA2F-D4B57F40E429}"/>
    <cellStyle name="Normal 91 3 2 3" xfId="17170" xr:uid="{9C908A0D-87A6-49BD-823E-16A0B12130D6}"/>
    <cellStyle name="Normal 91 3 3" xfId="14529" xr:uid="{5270B57D-4034-43F1-A80B-58EDD30395BA}"/>
    <cellStyle name="Normal 91 3 3 2" xfId="17172" xr:uid="{1B59A44A-F57C-4350-AA24-3A964C4D3484}"/>
    <cellStyle name="Normal 91 3 4" xfId="17169" xr:uid="{9FC99566-388F-4A65-81BA-D19A9D9BDE6B}"/>
    <cellStyle name="Normal 91 3 5" xfId="14526" xr:uid="{C9C09CBD-6EB7-47FA-92E5-4937173044F0}"/>
    <cellStyle name="Normal 91 4" xfId="14530" xr:uid="{EB2301B2-D146-41B9-8591-06561FAAF061}"/>
    <cellStyle name="Normal 91 4 2" xfId="14531" xr:uid="{1D6CF0CF-5F6F-4525-8F58-82919014656E}"/>
    <cellStyle name="Normal 91 4 2 2" xfId="17174" xr:uid="{A500EA93-AB8D-47E1-AA48-E79EF0E58B82}"/>
    <cellStyle name="Normal 91 4 3" xfId="17173" xr:uid="{37F6752A-5A60-47DD-9F31-ADB4091EB02D}"/>
    <cellStyle name="Normal 91 5" xfId="14532" xr:uid="{63B6E4FA-CE52-4720-8EC6-9C9194FE3168}"/>
    <cellStyle name="Normal 91 5 2" xfId="17175" xr:uid="{25E2CD67-22C8-4545-9A06-076237A3522C}"/>
    <cellStyle name="Normal 91 6" xfId="17168" xr:uid="{02883885-C7D1-447B-924C-3C0F3A2BF888}"/>
    <cellStyle name="Normal 91 7" xfId="14523" xr:uid="{772AC6F7-EC3D-4E48-9FD0-C82933C0E883}"/>
    <cellStyle name="Normal 92" xfId="1097" xr:uid="{5AE535F4-5ED2-46FF-B014-650C5398F7E3}"/>
    <cellStyle name="Normal 92 2" xfId="3036" xr:uid="{9C1C9283-134D-4F3E-801B-98E11FF97E23}"/>
    <cellStyle name="Normal 92 2 2" xfId="3898" xr:uid="{FE267B7E-D3B7-4B12-A77D-C9BA7CC606BB}"/>
    <cellStyle name="Normal 92 2 2 2" xfId="5331" xr:uid="{C67C3774-7C5D-4216-9599-DAAE877ED51F}"/>
    <cellStyle name="Normal 92 2 2 2 2" xfId="8267" xr:uid="{13EB75BC-0A6D-47B2-BA50-03F32E9791EB}"/>
    <cellStyle name="Normal 92 2 2 2 2 2" xfId="17179" xr:uid="{11D58A62-ADF7-43C1-9DD7-4130E264A2BD}"/>
    <cellStyle name="Normal 92 2 2 2 2 3" xfId="23951" xr:uid="{25251E7F-E237-4130-A379-14118C0F6FA8}"/>
    <cellStyle name="Normal 92 2 2 2 3" xfId="14536" xr:uid="{E8F57091-8124-4143-A24C-4E60FC2569A6}"/>
    <cellStyle name="Normal 92 2 2 2 4" xfId="21044" xr:uid="{C70CA798-9D0E-4174-8628-785FEA2EA2E8}"/>
    <cellStyle name="Normal 92 2 2 3" xfId="6841" xr:uid="{564BEA4C-DA8B-46E8-A109-C3BC92C23A65}"/>
    <cellStyle name="Normal 92 2 2 3 2" xfId="17178" xr:uid="{6E2B1981-626A-430C-8021-7336DA987112}"/>
    <cellStyle name="Normal 92 2 2 3 3" xfId="22525" xr:uid="{4D4A2A7D-60DA-4A42-9BF8-44D41D418900}"/>
    <cellStyle name="Normal 92 2 2 4" xfId="14535" xr:uid="{0F644D2C-6709-4BD9-ABFE-B6CA0E5FD650}"/>
    <cellStyle name="Normal 92 2 2 5" xfId="19617" xr:uid="{A98D7138-AD1A-4657-8118-A85A76CE42A7}"/>
    <cellStyle name="Normal 92 2 3" xfId="4620" xr:uid="{7C5C6E82-4B07-428A-BD5A-80A92A290C82}"/>
    <cellStyle name="Normal 92 2 3 2" xfId="7556" xr:uid="{6B7577E6-175A-4673-9905-3086BB82A7DF}"/>
    <cellStyle name="Normal 92 2 3 2 2" xfId="17180" xr:uid="{B2B1649D-7BC1-434E-A3A8-BA0BABC84C9A}"/>
    <cellStyle name="Normal 92 2 3 2 3" xfId="23240" xr:uid="{009DB724-95DC-4E16-A100-D3420F821A2D}"/>
    <cellStyle name="Normal 92 2 3 3" xfId="14537" xr:uid="{80F9C098-F4CE-4EB7-A865-FD21A2A20FB7}"/>
    <cellStyle name="Normal 92 2 3 4" xfId="20333" xr:uid="{C2657E44-6B36-4209-A256-46112355BA44}"/>
    <cellStyle name="Normal 92 2 4" xfId="6130" xr:uid="{7B2E171B-AA3E-4F57-B91A-27CDEEEBB067}"/>
    <cellStyle name="Normal 92 2 4 2" xfId="17177" xr:uid="{909B6C40-893A-4ECE-9F62-3B4E14F2F739}"/>
    <cellStyle name="Normal 92 2 4 3" xfId="21814" xr:uid="{345333C3-8C24-4E96-819B-E27F7EA8BFDE}"/>
    <cellStyle name="Normal 92 2 5" xfId="14534" xr:uid="{ED6A5172-2DB0-421B-92D4-BD18ED075F98}"/>
    <cellStyle name="Normal 92 2 6" xfId="18881" xr:uid="{54A0FE7F-B1E6-4AFF-B5BB-330DD1218015}"/>
    <cellStyle name="Normal 92 3" xfId="3593" xr:uid="{B930CCF7-0B14-483D-9A45-D3E3FA25A165}"/>
    <cellStyle name="Normal 92 3 2" xfId="5027" xr:uid="{A4038C32-67BB-448D-B755-57BB66C9A746}"/>
    <cellStyle name="Normal 92 3 2 2" xfId="7963" xr:uid="{D31BF4F4-FC20-490F-BF97-EF072FE38E66}"/>
    <cellStyle name="Normal 92 3 2 2 2" xfId="17182" xr:uid="{A3A74993-74E2-4903-B6D4-B62F8C2FC3EB}"/>
    <cellStyle name="Normal 92 3 2 2 3" xfId="23647" xr:uid="{B74DCAFD-48CA-4E2F-8407-AD071E66C651}"/>
    <cellStyle name="Normal 92 3 2 3" xfId="14539" xr:uid="{B32565A3-9C60-493E-8F5D-2789351EF7F2}"/>
    <cellStyle name="Normal 92 3 2 4" xfId="20740" xr:uid="{3255B270-9A91-4E07-A7D0-9BDA14C8D2AD}"/>
    <cellStyle name="Normal 92 3 3" xfId="6537" xr:uid="{79D0C11B-CBE1-4C6F-B8CD-3DB3014EB03B}"/>
    <cellStyle name="Normal 92 3 3 2" xfId="17181" xr:uid="{150BF71E-19FF-4DBE-8051-FF1668A0111F}"/>
    <cellStyle name="Normal 92 3 3 3" xfId="22221" xr:uid="{02DE7E02-32D2-46D2-A742-596D427FF996}"/>
    <cellStyle name="Normal 92 3 4" xfId="14538" xr:uid="{2F89FAC6-AEEA-4BB4-8A1F-5B0BB24351C1}"/>
    <cellStyle name="Normal 92 3 5" xfId="19313" xr:uid="{85252F92-5258-4E70-AE9D-8E04665FD8C3}"/>
    <cellStyle name="Normal 92 4" xfId="4316" xr:uid="{EBED9378-7046-4DFC-8F4D-C81DB7086EED}"/>
    <cellStyle name="Normal 92 4 2" xfId="7252" xr:uid="{57F7655A-48C1-4E68-A4C5-DF639B5F2F6D}"/>
    <cellStyle name="Normal 92 4 2 2" xfId="17183" xr:uid="{5B12D478-C6A4-453F-BF94-F8E542461E61}"/>
    <cellStyle name="Normal 92 4 2 3" xfId="22936" xr:uid="{D14DEB2E-EF8F-435D-953D-A12F3BA415DB}"/>
    <cellStyle name="Normal 92 4 3" xfId="14540" xr:uid="{405F1BAA-3672-4116-BACD-5BB0BDF131AB}"/>
    <cellStyle name="Normal 92 4 4" xfId="20029" xr:uid="{89921692-2299-4383-9105-1CC1A505B623}"/>
    <cellStyle name="Normal 92 5" xfId="5826" xr:uid="{D29D1B2D-53C6-4BE7-9B03-43B0A2778200}"/>
    <cellStyle name="Normal 92 5 2" xfId="17176" xr:uid="{627A2844-7E21-4ED8-9DA0-84E70545D4AB}"/>
    <cellStyle name="Normal 92 5 3" xfId="21510" xr:uid="{4A97349E-4194-43C3-BBEF-38BF5A3F9A92}"/>
    <cellStyle name="Normal 92 6" xfId="2600" xr:uid="{45FB5F70-3795-42EB-85B8-694295F07B86}"/>
    <cellStyle name="Normal 92 6 2" xfId="18552" xr:uid="{19E671FC-5412-49B5-AE83-756653C59EF2}"/>
    <cellStyle name="Normal 92 7" xfId="14533" xr:uid="{63B6CD3D-97F8-457C-8683-ED52354E293D}"/>
    <cellStyle name="Normal 93" xfId="1088" xr:uid="{3AA575A6-7384-4711-A3BB-2A4379EA289A}"/>
    <cellStyle name="Normal 93 2" xfId="3024" xr:uid="{3C99098B-C81E-405F-B2F8-08F0AC1CEF85}"/>
    <cellStyle name="Normal 93 2 2" xfId="3888" xr:uid="{C272EF4C-33DB-4253-B03B-C5AF93A20FF0}"/>
    <cellStyle name="Normal 93 2 2 2" xfId="5321" xr:uid="{44C58539-9321-44AC-BB43-0BB36C7896B7}"/>
    <cellStyle name="Normal 93 2 2 2 2" xfId="8257" xr:uid="{895FBF22-F7C7-4A6F-85CB-EBC3936832C8}"/>
    <cellStyle name="Normal 93 2 2 2 2 2" xfId="17187" xr:uid="{568F0149-03EA-4F1A-98E5-3DC0AC8FA33B}"/>
    <cellStyle name="Normal 93 2 2 2 2 3" xfId="23941" xr:uid="{8917373F-131E-4C32-836D-6CFCBE81FCE5}"/>
    <cellStyle name="Normal 93 2 2 2 3" xfId="14544" xr:uid="{AA27D36C-ED86-49B8-9944-6949F6F34409}"/>
    <cellStyle name="Normal 93 2 2 2 4" xfId="21034" xr:uid="{532F71BA-9A8F-409C-80C6-15D733CABE45}"/>
    <cellStyle name="Normal 93 2 2 3" xfId="6831" xr:uid="{B5AC7C16-E867-4427-9994-E9C33830550B}"/>
    <cellStyle name="Normal 93 2 2 3 2" xfId="17186" xr:uid="{08CB1D7D-3F92-4E91-8AC9-012F5A82425C}"/>
    <cellStyle name="Normal 93 2 2 3 3" xfId="22515" xr:uid="{0003232F-762C-4586-85B7-223F3A63A056}"/>
    <cellStyle name="Normal 93 2 2 4" xfId="14543" xr:uid="{292E068D-55B3-4328-ACBD-5598769CE5DA}"/>
    <cellStyle name="Normal 93 2 2 5" xfId="19607" xr:uid="{B785C13E-B89C-4241-9F28-0B7FDC65610B}"/>
    <cellStyle name="Normal 93 2 3" xfId="4610" xr:uid="{321F1676-2F4A-4257-80B0-4A4FB54C3331}"/>
    <cellStyle name="Normal 93 2 3 2" xfId="7546" xr:uid="{F6FC7785-3CA8-4339-96F4-CB3833FADF56}"/>
    <cellStyle name="Normal 93 2 3 2 2" xfId="17188" xr:uid="{97B59EB9-A24F-4D2D-A619-961CB2A74C39}"/>
    <cellStyle name="Normal 93 2 3 2 3" xfId="23230" xr:uid="{F6673106-3463-4C52-A2DE-52B2B59A68A4}"/>
    <cellStyle name="Normal 93 2 3 3" xfId="14545" xr:uid="{E3E0E0E3-8D34-4D73-85DE-43EB6B993381}"/>
    <cellStyle name="Normal 93 2 3 4" xfId="20323" xr:uid="{29A95272-5F0F-47F9-8CFD-C975E07DD949}"/>
    <cellStyle name="Normal 93 2 4" xfId="6120" xr:uid="{DD15F547-29D2-43E1-AF95-E828FF82E40D}"/>
    <cellStyle name="Normal 93 2 4 2" xfId="17185" xr:uid="{1674E71A-08ED-49FB-933B-83A987E9D544}"/>
    <cellStyle name="Normal 93 2 4 3" xfId="21804" xr:uid="{EA2018AB-117B-48D6-8608-64E522494BCE}"/>
    <cellStyle name="Normal 93 2 5" xfId="14542" xr:uid="{3AB5D7B1-CDA0-4E34-B713-BF4EF47765EE}"/>
    <cellStyle name="Normal 93 2 6" xfId="18871" xr:uid="{86E15EDE-797A-487B-ABB0-2387A496A000}"/>
    <cellStyle name="Normal 93 3" xfId="2602" xr:uid="{DFEA9EB1-241A-4F87-A5F9-A14A1393B676}"/>
    <cellStyle name="Normal 93 3 2" xfId="14547" xr:uid="{BED3CBDB-1300-436C-A326-F30D53BDB00A}"/>
    <cellStyle name="Normal 93 3 2 2" xfId="17190" xr:uid="{ED199067-C896-488C-867F-6984434C92DF}"/>
    <cellStyle name="Normal 93 3 3" xfId="17189" xr:uid="{0F4139D4-6CDB-4D7B-A247-C01AF6ABBD88}"/>
    <cellStyle name="Normal 93 3 4" xfId="14546" xr:uid="{87142FDC-2658-429B-B945-E7AEA407A4F4}"/>
    <cellStyle name="Normal 93 4" xfId="14548" xr:uid="{FCD8DEAE-CAB0-4D54-8251-B22732D1DCBA}"/>
    <cellStyle name="Normal 93 4 2" xfId="17191" xr:uid="{CA5B7FF9-3B4A-4CE9-BF8C-17A9264CDEF5}"/>
    <cellStyle name="Normal 93 5" xfId="17184" xr:uid="{35CAD20E-53DD-4C7F-8878-5545ABE39881}"/>
    <cellStyle name="Normal 93 6" xfId="14541" xr:uid="{FA44C49C-8793-4F6B-AF6D-FBC4548E8562}"/>
    <cellStyle name="Normal 94" xfId="1107" xr:uid="{78BAE24F-BFB4-4280-A06D-FDE2B01A713F}"/>
    <cellStyle name="Normal 94 2" xfId="3041" xr:uid="{BCB6445B-71F1-49B4-9817-C11FBAB8AD64}"/>
    <cellStyle name="Normal 94 2 2" xfId="3903" xr:uid="{B827A6D9-8EE0-4B29-BC2F-769D60B629AA}"/>
    <cellStyle name="Normal 94 2 2 2" xfId="5336" xr:uid="{553641F2-1FBE-4845-84E5-3247E6B093E3}"/>
    <cellStyle name="Normal 94 2 2 2 2" xfId="8272" xr:uid="{E1FDA308-BC59-48A1-89A7-0CDC6F6C33DE}"/>
    <cellStyle name="Normal 94 2 2 2 2 2" xfId="17195" xr:uid="{C2E191DD-F877-4ECB-B6ED-9E3A87E6E12B}"/>
    <cellStyle name="Normal 94 2 2 2 2 3" xfId="23956" xr:uid="{D2326CF0-528F-4C78-8E6C-0A8E2514A3C7}"/>
    <cellStyle name="Normal 94 2 2 2 3" xfId="14552" xr:uid="{8989E2EE-E3B7-40CD-B2CC-136F249433C1}"/>
    <cellStyle name="Normal 94 2 2 2 4" xfId="21049" xr:uid="{E6CE0343-4395-458F-B245-C8B552F42F57}"/>
    <cellStyle name="Normal 94 2 2 3" xfId="6846" xr:uid="{42A67B1E-ACDE-425F-92C1-89305E56777B}"/>
    <cellStyle name="Normal 94 2 2 3 2" xfId="17194" xr:uid="{7BEBC764-7F75-4851-96E0-1ED4F316C9EF}"/>
    <cellStyle name="Normal 94 2 2 3 3" xfId="22530" xr:uid="{56985428-6ABC-4219-9712-1B5ECD879F8B}"/>
    <cellStyle name="Normal 94 2 2 4" xfId="14551" xr:uid="{244ED5AF-57B1-403E-AB79-7FF3861432C2}"/>
    <cellStyle name="Normal 94 2 2 5" xfId="19622" xr:uid="{9DBABE1F-31E4-4CB1-B090-B312E96D5CB9}"/>
    <cellStyle name="Normal 94 2 3" xfId="4625" xr:uid="{AADA27AA-C2B7-4DFF-A10D-DE0D91AAB62D}"/>
    <cellStyle name="Normal 94 2 3 2" xfId="7561" xr:uid="{2EF0CBA3-3DBA-4A07-8311-D64AA97B1C78}"/>
    <cellStyle name="Normal 94 2 3 2 2" xfId="17196" xr:uid="{406A3928-9E64-4A57-958F-2FCE7B4CA2DC}"/>
    <cellStyle name="Normal 94 2 3 2 3" xfId="23245" xr:uid="{E240F777-377B-4430-9D36-3618BAAD41D4}"/>
    <cellStyle name="Normal 94 2 3 3" xfId="14553" xr:uid="{1CD78392-6779-4717-8692-51588B9BE24C}"/>
    <cellStyle name="Normal 94 2 3 4" xfId="20338" xr:uid="{FFDE20FE-3860-44A4-AAE9-1178EEB9F048}"/>
    <cellStyle name="Normal 94 2 4" xfId="6135" xr:uid="{432E3618-DCC8-4A89-9308-EA0B6F6F5040}"/>
    <cellStyle name="Normal 94 2 4 2" xfId="17193" xr:uid="{33839253-D48A-464D-8F2C-E328DF803ADE}"/>
    <cellStyle name="Normal 94 2 4 3" xfId="21819" xr:uid="{D545789B-4FD6-492F-AC58-71E37B177604}"/>
    <cellStyle name="Normal 94 2 5" xfId="14550" xr:uid="{857FB741-BDB2-4280-91F6-C8CCB3EABD13}"/>
    <cellStyle name="Normal 94 2 6" xfId="18886" xr:uid="{9461387C-ADAB-430A-B2C2-572CEAFF9D35}"/>
    <cellStyle name="Normal 94 3" xfId="14554" xr:uid="{115A059C-276D-4101-91D4-BA5073A355D8}"/>
    <cellStyle name="Normal 94 3 2" xfId="14555" xr:uid="{E11C86A2-227E-45AD-88AC-8621F84D9A45}"/>
    <cellStyle name="Normal 94 3 2 2" xfId="17198" xr:uid="{125B1E26-60B3-43BA-9B04-298754454A6B}"/>
    <cellStyle name="Normal 94 3 3" xfId="17197" xr:uid="{DDBF233C-15C1-456F-BBA4-F6408493B023}"/>
    <cellStyle name="Normal 94 4" xfId="14556" xr:uid="{F5423421-5899-4A5F-93BE-0A047A77B9B5}"/>
    <cellStyle name="Normal 94 4 2" xfId="17199" xr:uid="{FF70EF56-969F-4040-BC1F-8DC2A24D2B3B}"/>
    <cellStyle name="Normal 94 5" xfId="17192" xr:uid="{875A5CEA-9B63-47AF-9E7D-78E2200CB041}"/>
    <cellStyle name="Normal 94 6" xfId="14549" xr:uid="{62A1DE2C-F07C-4DD0-9763-CAD69266CE04}"/>
    <cellStyle name="Normal 95" xfId="1115" xr:uid="{155B9DAF-EE40-482A-A8FB-E910570FD4E1}"/>
    <cellStyle name="Normal 95 2" xfId="3053" xr:uid="{9C9E1CE1-A8EF-4853-A025-B2F39EE913E6}"/>
    <cellStyle name="Normal 95 2 2" xfId="3912" xr:uid="{5391DA1C-1762-41F1-B5B8-C24E87E0980B}"/>
    <cellStyle name="Normal 95 2 2 2" xfId="5345" xr:uid="{B4D08BBC-B4EE-480B-8378-308F7EE66D46}"/>
    <cellStyle name="Normal 95 2 2 2 2" xfId="8281" xr:uid="{6283E0D3-055E-48B5-90C1-4002626F7DF4}"/>
    <cellStyle name="Normal 95 2 2 2 2 2" xfId="17203" xr:uid="{90D4B396-1466-418D-9B8E-B4F569364A4E}"/>
    <cellStyle name="Normal 95 2 2 2 2 3" xfId="23965" xr:uid="{FB3A4977-9059-4D0B-8E5E-A19082FA31A4}"/>
    <cellStyle name="Normal 95 2 2 2 3" xfId="14560" xr:uid="{AB20666E-F1A5-467C-9583-D4889EEB8B3F}"/>
    <cellStyle name="Normal 95 2 2 2 4" xfId="21058" xr:uid="{0B541F89-AED4-45EE-BC07-66D0826E4C18}"/>
    <cellStyle name="Normal 95 2 2 3" xfId="6855" xr:uid="{9D1F3297-5E0E-4526-9EAD-AEAF0F05CB73}"/>
    <cellStyle name="Normal 95 2 2 3 2" xfId="17202" xr:uid="{1B60A3C1-358C-44EE-A26B-E70CE8E6C9D0}"/>
    <cellStyle name="Normal 95 2 2 3 3" xfId="22539" xr:uid="{D7F2164E-038E-4FCF-88EE-D144F193EA14}"/>
    <cellStyle name="Normal 95 2 2 4" xfId="14559" xr:uid="{310D0908-8881-41F0-8A30-EE2B2DB609EB}"/>
    <cellStyle name="Normal 95 2 2 5" xfId="19631" xr:uid="{FA1BB1C7-61C5-4F5B-9D58-0BD1590CFA95}"/>
    <cellStyle name="Normal 95 2 3" xfId="4634" xr:uid="{D20AF196-17D0-4C84-922A-43860C933E98}"/>
    <cellStyle name="Normal 95 2 3 2" xfId="7570" xr:uid="{9E63D53C-963E-43CC-B5A5-2A628C3D91EE}"/>
    <cellStyle name="Normal 95 2 3 2 2" xfId="17204" xr:uid="{ACE69E0B-6413-4C68-8417-5ACE6AA64E85}"/>
    <cellStyle name="Normal 95 2 3 2 3" xfId="23254" xr:uid="{71CD300F-B12E-4565-98D7-9ACE452827DB}"/>
    <cellStyle name="Normal 95 2 3 3" xfId="14561" xr:uid="{E902AD74-B9AB-4097-813B-D187EBC8B345}"/>
    <cellStyle name="Normal 95 2 3 4" xfId="20347" xr:uid="{EBB7EBBE-0BC0-4275-8D6C-8CCCC6BF20CC}"/>
    <cellStyle name="Normal 95 2 4" xfId="6144" xr:uid="{81A12188-07E1-46BA-A823-14905A64E65D}"/>
    <cellStyle name="Normal 95 2 4 2" xfId="17201" xr:uid="{B48F68C3-E180-4848-A3CB-54D0558CD60D}"/>
    <cellStyle name="Normal 95 2 4 3" xfId="21828" xr:uid="{AD5924AE-7DC4-460A-B6A3-26EBAA0A7E4F}"/>
    <cellStyle name="Normal 95 2 5" xfId="14558" xr:uid="{44A8C27D-D871-4FC3-B034-CCBCF755FB2D}"/>
    <cellStyle name="Normal 95 2 6" xfId="18896" xr:uid="{00B49D2F-E0D7-4429-82B5-B4E95BEEAD48}"/>
    <cellStyle name="Normal 95 3" xfId="14562" xr:uid="{C54D55A4-80C4-4BC8-B890-F5B8A60D6B86}"/>
    <cellStyle name="Normal 95 3 2" xfId="14563" xr:uid="{90F1D86E-6153-4C79-9024-55B311930281}"/>
    <cellStyle name="Normal 95 3 2 2" xfId="17206" xr:uid="{E01DF904-F7E8-4676-84EF-C015C86C1447}"/>
    <cellStyle name="Normal 95 3 3" xfId="17205" xr:uid="{6E37B14B-5A7E-47FD-BDC6-B529FE676B1D}"/>
    <cellStyle name="Normal 95 4" xfId="14564" xr:uid="{19C4FBDE-3699-4C14-9853-C8422DAD0AD0}"/>
    <cellStyle name="Normal 95 4 2" xfId="17207" xr:uid="{C7567130-D89A-42A2-AF6B-3173B431357A}"/>
    <cellStyle name="Normal 95 5" xfId="14703" xr:uid="{9280D70A-77AC-44CA-8849-5D717C875386}"/>
    <cellStyle name="Normal 95 5 2" xfId="17333" xr:uid="{E241CDAD-AEC3-4B63-91CC-8B2B6220CE78}"/>
    <cellStyle name="Normal 95 6" xfId="17200" xr:uid="{BE423FC9-D2EE-492D-B664-5E31DAF8046F}"/>
    <cellStyle name="Normal 95 7" xfId="14557" xr:uid="{D5CC25F5-7113-428E-B111-585DC352BA21}"/>
    <cellStyle name="Normal 96" xfId="1127" xr:uid="{213AD395-407E-4914-972F-F7119321AA66}"/>
    <cellStyle name="Normal 96 2" xfId="3061" xr:uid="{A7D94D7D-6E41-4AB1-B8BA-711C16E0F77E}"/>
    <cellStyle name="Normal 96 2 2" xfId="3917" xr:uid="{7F2BA589-0D82-4FE9-A028-9542AFE64B36}"/>
    <cellStyle name="Normal 96 2 2 2" xfId="5350" xr:uid="{BE4C976F-1AE9-4EB3-9200-1859343EAEC6}"/>
    <cellStyle name="Normal 96 2 2 2 2" xfId="8286" xr:uid="{C866B970-A98F-473C-BC02-A01002D8AE0C}"/>
    <cellStyle name="Normal 96 2 2 2 2 2" xfId="17211" xr:uid="{9CEC516D-B6BA-4338-A618-15D563D22A02}"/>
    <cellStyle name="Normal 96 2 2 2 2 3" xfId="23970" xr:uid="{1F1D9416-5D82-45A0-8A2F-0F23E2D28327}"/>
    <cellStyle name="Normal 96 2 2 2 3" xfId="14568" xr:uid="{76775165-53A7-46BA-B339-65C8357DFAAC}"/>
    <cellStyle name="Normal 96 2 2 2 4" xfId="21063" xr:uid="{94867D14-D9AC-43CD-A3A6-42AFDCFF51E3}"/>
    <cellStyle name="Normal 96 2 2 3" xfId="6860" xr:uid="{5A563D2A-683E-45A6-8E77-81B1CFA3690F}"/>
    <cellStyle name="Normal 96 2 2 3 2" xfId="17210" xr:uid="{392F3F75-9983-4A96-B549-9C3938D86494}"/>
    <cellStyle name="Normal 96 2 2 3 3" xfId="22544" xr:uid="{C6D3A245-F22D-4ADD-B0DF-F41158CAFF4D}"/>
    <cellStyle name="Normal 96 2 2 4" xfId="14567" xr:uid="{11478FCB-FCCD-4D31-9D52-AA2E48B914D0}"/>
    <cellStyle name="Normal 96 2 2 5" xfId="19636" xr:uid="{4A698374-732D-47D2-A480-9A1B6950CF57}"/>
    <cellStyle name="Normal 96 2 3" xfId="4639" xr:uid="{0BCC6436-BD97-4C29-A41C-45CC06BE30C8}"/>
    <cellStyle name="Normal 96 2 3 2" xfId="7575" xr:uid="{0F7D3007-F5B3-4923-A22D-529A30692E49}"/>
    <cellStyle name="Normal 96 2 3 2 2" xfId="17212" xr:uid="{26EE5ED0-01F3-421C-A70A-9DDF1835F4BF}"/>
    <cellStyle name="Normal 96 2 3 2 3" xfId="23259" xr:uid="{27D8E03A-C2E5-43F4-BEC6-2EFED76F908A}"/>
    <cellStyle name="Normal 96 2 3 3" xfId="14569" xr:uid="{E099732B-419A-4817-B7A1-474D7025AAF0}"/>
    <cellStyle name="Normal 96 2 3 4" xfId="20352" xr:uid="{50F13947-3731-407A-B985-5C619AEDBB25}"/>
    <cellStyle name="Normal 96 2 4" xfId="6149" xr:uid="{375E9908-B07E-4A86-9940-F3826F719586}"/>
    <cellStyle name="Normal 96 2 4 2" xfId="17209" xr:uid="{CEF6EF0D-FA70-495C-A80D-FDC4DA9E9079}"/>
    <cellStyle name="Normal 96 2 4 3" xfId="21833" xr:uid="{98C643B4-3720-4D92-AAD4-435F5094361C}"/>
    <cellStyle name="Normal 96 2 5" xfId="14566" xr:uid="{081484B5-0055-416D-B15B-81C494021B2C}"/>
    <cellStyle name="Normal 96 2 6" xfId="18902" xr:uid="{8CE1BC64-8C72-4DA1-B658-E90CFDA4E87B}"/>
    <cellStyle name="Normal 96 3" xfId="14570" xr:uid="{6B0251C2-DAC2-47DD-9804-C2A2B57807ED}"/>
    <cellStyle name="Normal 96 3 2" xfId="14571" xr:uid="{7F424E91-1989-4031-A11B-E05F73C54936}"/>
    <cellStyle name="Normal 96 3 2 2" xfId="17214" xr:uid="{084148F4-4132-41B3-9594-5A2EA87AA283}"/>
    <cellStyle name="Normal 96 3 3" xfId="17213" xr:uid="{D72E4D08-2751-42D7-AECB-46616E7247B9}"/>
    <cellStyle name="Normal 96 4" xfId="14572" xr:uid="{3DFB0424-4D61-4870-8CBF-28EF1BB02A66}"/>
    <cellStyle name="Normal 96 4 2" xfId="17215" xr:uid="{0C9D71E6-FE8C-4AAB-9958-B3DF533D98B1}"/>
    <cellStyle name="Normal 96 5" xfId="14705" xr:uid="{E3E47016-DC5E-4E4D-8B60-D9753463604A}"/>
    <cellStyle name="Normal 96 5 2" xfId="17335" xr:uid="{364D0FEF-B620-447F-A2EE-D1F2539BA3F6}"/>
    <cellStyle name="Normal 96 6" xfId="17208" xr:uid="{252C5DA7-339A-4BBC-8AC6-4774578775FF}"/>
    <cellStyle name="Normal 96 7" xfId="14565" xr:uid="{FB6ADE21-BD91-4707-9093-3AC0A1F5A91F}"/>
    <cellStyle name="Normal 97" xfId="1129" xr:uid="{BBDA467B-07F3-4329-8C73-BA816A29BFC9}"/>
    <cellStyle name="Normal 97 2" xfId="3026" xr:uid="{B2B540EF-CD1C-4FD2-8008-DB9C218C2DBA}"/>
    <cellStyle name="Normal 97 2 2" xfId="3890" xr:uid="{AD78A4C2-559E-4F16-9FED-937DC5F15BD3}"/>
    <cellStyle name="Normal 97 2 2 2" xfId="5323" xr:uid="{00F77ADE-0724-4007-98CF-07FDE513C449}"/>
    <cellStyle name="Normal 97 2 2 2 2" xfId="8259" xr:uid="{FB78CECE-B136-4518-83E0-B1064D6B2AC9}"/>
    <cellStyle name="Normal 97 2 2 2 2 2" xfId="17219" xr:uid="{D1845D69-E49C-4221-A4E3-345F77540540}"/>
    <cellStyle name="Normal 97 2 2 2 2 3" xfId="23943" xr:uid="{DBAFD1F3-428D-4372-ACCF-3FF013E47CA1}"/>
    <cellStyle name="Normal 97 2 2 2 3" xfId="14576" xr:uid="{C572C460-B615-4AAE-B92C-0F767AD28248}"/>
    <cellStyle name="Normal 97 2 2 2 4" xfId="21036" xr:uid="{FF5F3069-BD97-4572-987C-443FA79CFEA6}"/>
    <cellStyle name="Normal 97 2 2 3" xfId="6833" xr:uid="{E98465D6-8DBB-4CCE-B35E-82CD9C57F530}"/>
    <cellStyle name="Normal 97 2 2 3 2" xfId="17218" xr:uid="{69B21B4C-48A0-4FC9-94C1-7617F496ECF1}"/>
    <cellStyle name="Normal 97 2 2 3 3" xfId="22517" xr:uid="{B531F613-A1CE-4BED-8D1E-CAE9BEDDE01A}"/>
    <cellStyle name="Normal 97 2 2 4" xfId="14575" xr:uid="{91BE65D2-8964-439B-8223-82367EE39FE3}"/>
    <cellStyle name="Normal 97 2 2 5" xfId="19609" xr:uid="{1FED08F9-B5E3-4D1A-85EA-0C305F5B3881}"/>
    <cellStyle name="Normal 97 2 3" xfId="4612" xr:uid="{84E133EE-5492-4612-940D-D22E58669B64}"/>
    <cellStyle name="Normal 97 2 3 2" xfId="7548" xr:uid="{0337E2A1-5751-47B1-AD3F-A88F65C8B057}"/>
    <cellStyle name="Normal 97 2 3 2 2" xfId="17220" xr:uid="{E9EE85FD-C357-4653-A790-2808481A4167}"/>
    <cellStyle name="Normal 97 2 3 2 3" xfId="23232" xr:uid="{B9565B52-CE60-4FBC-82A9-2DD8BA958DAC}"/>
    <cellStyle name="Normal 97 2 3 3" xfId="14577" xr:uid="{DCDE6C4A-3F6E-4A14-84F0-298EDA22E96B}"/>
    <cellStyle name="Normal 97 2 3 4" xfId="20325" xr:uid="{57D2150F-9B0D-438C-899A-30194F1E8039}"/>
    <cellStyle name="Normal 97 2 4" xfId="6122" xr:uid="{30E6A6E1-80E9-49AD-88C5-144F05A14B69}"/>
    <cellStyle name="Normal 97 2 4 2" xfId="17217" xr:uid="{16342CA4-60E4-4890-81B2-B25F9079587C}"/>
    <cellStyle name="Normal 97 2 4 3" xfId="21806" xr:uid="{A5255FF5-D3BD-40A3-BFDE-8019423BAC0E}"/>
    <cellStyle name="Normal 97 2 5" xfId="14574" xr:uid="{E1B892AC-FFE7-4790-AB3C-68AE79C0327C}"/>
    <cellStyle name="Normal 97 2 6" xfId="18873" xr:uid="{327B70C8-45BB-4E8A-A2CA-F5FDF53C2CBB}"/>
    <cellStyle name="Normal 97 3" xfId="14578" xr:uid="{0FB8D8B4-CD84-4771-8CC0-96C3C5DCDD9D}"/>
    <cellStyle name="Normal 97 3 2" xfId="14579" xr:uid="{A7EE0AE0-6E26-4DBE-992B-62DCE0A80AE8}"/>
    <cellStyle name="Normal 97 3 2 2" xfId="17222" xr:uid="{0EC38654-31E4-462D-9929-BEEFE1F182B8}"/>
    <cellStyle name="Normal 97 3 3" xfId="17221" xr:uid="{6ECF0477-1A72-4CAA-BD63-1103EE84F55A}"/>
    <cellStyle name="Normal 97 4" xfId="14580" xr:uid="{FAB4E37D-5875-43C5-B1A1-1076F3F4EB09}"/>
    <cellStyle name="Normal 97 4 2" xfId="17223" xr:uid="{CA364CA4-CD91-4D62-827C-D09699BD2DB5}"/>
    <cellStyle name="Normal 97 5" xfId="14706" xr:uid="{67FD0745-6808-44E8-8FFD-81A545EDA0E3}"/>
    <cellStyle name="Normal 97 5 2" xfId="17336" xr:uid="{B90E726F-9F82-4783-9EB0-1632A08265A4}"/>
    <cellStyle name="Normal 97 6" xfId="17216" xr:uid="{41CBB86A-C026-4757-9DE7-42890EE933D3}"/>
    <cellStyle name="Normal 97 7" xfId="14573" xr:uid="{A5DCCF84-B23B-4AB4-BB57-E2B8D0E72E8C}"/>
    <cellStyle name="Normal 98" xfId="1135" xr:uid="{D3FDFE12-DD37-42AD-9625-A3174DA37274}"/>
    <cellStyle name="Normal 98 2" xfId="3074" xr:uid="{9F8F1D4B-7EB0-47D2-874C-6C1770141256}"/>
    <cellStyle name="Normal 98 2 2" xfId="3927" xr:uid="{C4E1602C-8C51-4099-9BE9-B178A73DF508}"/>
    <cellStyle name="Normal 98 2 2 2" xfId="5360" xr:uid="{6645A778-C324-4B72-86A1-BC424F96812B}"/>
    <cellStyle name="Normal 98 2 2 2 2" xfId="8296" xr:uid="{E8A3E782-A942-4546-B2AB-A9C2E516DA19}"/>
    <cellStyle name="Normal 98 2 2 2 2 2" xfId="17227" xr:uid="{E96D40AD-59C1-48B8-8453-5C4C164C55A7}"/>
    <cellStyle name="Normal 98 2 2 2 2 3" xfId="23980" xr:uid="{556DAD42-0D5C-43CB-916E-022FA24A5343}"/>
    <cellStyle name="Normal 98 2 2 2 3" xfId="14584" xr:uid="{E04D0D4D-A660-4E45-9CEC-1E0E28493617}"/>
    <cellStyle name="Normal 98 2 2 2 4" xfId="21073" xr:uid="{A5EA3E07-2926-4084-8924-9D2A6B740917}"/>
    <cellStyle name="Normal 98 2 2 3" xfId="6870" xr:uid="{AC60BFD3-07B7-411B-8852-9E7A2DB5ABC9}"/>
    <cellStyle name="Normal 98 2 2 3 2" xfId="17226" xr:uid="{1D61C908-0878-4A03-8277-1C57C336E721}"/>
    <cellStyle name="Normal 98 2 2 3 3" xfId="22554" xr:uid="{E215C3A5-137E-457E-B9F6-39834DBB0208}"/>
    <cellStyle name="Normal 98 2 2 4" xfId="14583" xr:uid="{0178880D-5D20-44AD-9416-47B332E1C792}"/>
    <cellStyle name="Normal 98 2 2 5" xfId="19646" xr:uid="{B942236B-4ADC-48CA-B13D-3AAAE39F4C82}"/>
    <cellStyle name="Normal 98 2 3" xfId="4649" xr:uid="{0457C4CC-5074-4489-B7FA-856DC10AB087}"/>
    <cellStyle name="Normal 98 2 3 2" xfId="7585" xr:uid="{2CDBC289-A4F9-46AD-8710-117F651D1354}"/>
    <cellStyle name="Normal 98 2 3 2 2" xfId="17228" xr:uid="{AA2934A0-6BC2-4FFE-9D6F-E36DBB6EA2FD}"/>
    <cellStyle name="Normal 98 2 3 2 3" xfId="23269" xr:uid="{CE6925F4-472F-4134-BEA6-3ECF7FE993DA}"/>
    <cellStyle name="Normal 98 2 3 3" xfId="14585" xr:uid="{6F2B07D9-7379-47F7-A92C-C31C957D1771}"/>
    <cellStyle name="Normal 98 2 3 4" xfId="20362" xr:uid="{ACFD44E8-EC30-487C-9FA7-AC3D918FBF74}"/>
    <cellStyle name="Normal 98 2 4" xfId="6159" xr:uid="{20A29D92-8AD9-4627-BBFD-E41BC1113C2E}"/>
    <cellStyle name="Normal 98 2 4 2" xfId="17225" xr:uid="{0B7B30DF-9ACB-4B11-91E2-544C201DDE37}"/>
    <cellStyle name="Normal 98 2 4 3" xfId="21843" xr:uid="{9DCA760A-B14C-4C7E-82FC-43ACDA82EBC7}"/>
    <cellStyle name="Normal 98 2 5" xfId="14582" xr:uid="{464A18DC-67CC-4EE2-956B-3DC6284ADFDB}"/>
    <cellStyle name="Normal 98 2 6" xfId="18913" xr:uid="{646F1C3E-FB37-46CA-B972-DFD2CE7D4987}"/>
    <cellStyle name="Normal 98 3" xfId="14586" xr:uid="{EA40D486-C0B9-467E-8347-40B09053F7EE}"/>
    <cellStyle name="Normal 98 3 2" xfId="14587" xr:uid="{82DF2E49-43F6-43D7-920B-9B0CCF00A0BB}"/>
    <cellStyle name="Normal 98 3 2 2" xfId="17230" xr:uid="{432AE1A2-6D3B-470B-94F0-0DA8C3B665A0}"/>
    <cellStyle name="Normal 98 3 3" xfId="17229" xr:uid="{393AA96C-52EA-42A6-8D20-EF72CA7B1AB8}"/>
    <cellStyle name="Normal 98 4" xfId="14588" xr:uid="{16B2C702-BB5A-4618-86AC-870C38670384}"/>
    <cellStyle name="Normal 98 4 2" xfId="17231" xr:uid="{6A1D9819-2803-4836-9EEC-87D932F1DB49}"/>
    <cellStyle name="Normal 98 5" xfId="17224" xr:uid="{D2AFD057-25FB-41C8-8478-D29113802E5C}"/>
    <cellStyle name="Normal 98 6" xfId="14581" xr:uid="{4CBEB728-E2D0-48E9-B4FC-52C38563A908}"/>
    <cellStyle name="Normal 99" xfId="1145" xr:uid="{9C4F61FE-80A8-4D0C-9BD5-3177749DFE9B}"/>
    <cellStyle name="Normal 99 2" xfId="3076" xr:uid="{84029911-F601-4EC0-BA83-736208D181EB}"/>
    <cellStyle name="Normal 99 2 2" xfId="3929" xr:uid="{C51D5AB5-8604-4A02-B764-7965E042F400}"/>
    <cellStyle name="Normal 99 2 2 2" xfId="5362" xr:uid="{7E1BF960-951B-4F6A-93C3-93D2BFAB80B4}"/>
    <cellStyle name="Normal 99 2 2 2 2" xfId="8298" xr:uid="{DAE23E33-C794-43EA-8EA5-D1EEEA6D15B4}"/>
    <cellStyle name="Normal 99 2 2 2 2 2" xfId="17235" xr:uid="{DE67F4F0-CFAE-438D-8B73-BC2798D47734}"/>
    <cellStyle name="Normal 99 2 2 2 2 3" xfId="23982" xr:uid="{D4320914-97C6-4CCD-9A0B-3AE51722FD5B}"/>
    <cellStyle name="Normal 99 2 2 2 3" xfId="14592" xr:uid="{1C193979-1D22-45D0-831B-A9A91EEE428A}"/>
    <cellStyle name="Normal 99 2 2 2 4" xfId="21075" xr:uid="{EFAB5F9D-8E0F-4314-875C-3D7606238DB9}"/>
    <cellStyle name="Normal 99 2 2 3" xfId="6872" xr:uid="{F3F1CCE7-FF4A-4E0C-A966-4DEB50B314D4}"/>
    <cellStyle name="Normal 99 2 2 3 2" xfId="17234" xr:uid="{7F770635-06EB-43DB-8694-208357F9A8CA}"/>
    <cellStyle name="Normal 99 2 2 3 3" xfId="22556" xr:uid="{5384E531-B900-4A65-A5C2-EBC237BD011B}"/>
    <cellStyle name="Normal 99 2 2 4" xfId="14591" xr:uid="{005D068B-FF2C-4C03-AE1D-20643A61D4B0}"/>
    <cellStyle name="Normal 99 2 2 5" xfId="19648" xr:uid="{B1379260-3B66-4751-B4AC-BC15668969EF}"/>
    <cellStyle name="Normal 99 2 3" xfId="4651" xr:uid="{537ED21B-C1E3-4755-A641-9E0371001323}"/>
    <cellStyle name="Normal 99 2 3 2" xfId="7587" xr:uid="{2FB81F3B-EAB0-40F3-97CA-640139730389}"/>
    <cellStyle name="Normal 99 2 3 2 2" xfId="17236" xr:uid="{7E306C16-B1B2-4C50-AF12-C45F83AA0CC8}"/>
    <cellStyle name="Normal 99 2 3 2 3" xfId="23271" xr:uid="{FC4C0F2E-E24C-492F-B778-0462810133FD}"/>
    <cellStyle name="Normal 99 2 3 3" xfId="14593" xr:uid="{A00DC939-F2D2-4A1D-BB17-7B1E5D8BE034}"/>
    <cellStyle name="Normal 99 2 3 4" xfId="20364" xr:uid="{9373C3DD-72DC-418B-9261-9973A5D81954}"/>
    <cellStyle name="Normal 99 2 4" xfId="6161" xr:uid="{6F1B1C4D-F063-4F95-810C-6154E955F28E}"/>
    <cellStyle name="Normal 99 2 4 2" xfId="17233" xr:uid="{9C22A9E5-C025-4140-B728-782B7CC7B469}"/>
    <cellStyle name="Normal 99 2 4 3" xfId="21845" xr:uid="{674D4B85-FF58-4B75-9BCC-C18B69BD7DD4}"/>
    <cellStyle name="Normal 99 2 5" xfId="14590" xr:uid="{B3FAE972-0017-46E5-B6D1-6BEDBFB9FC9C}"/>
    <cellStyle name="Normal 99 2 6" xfId="18915" xr:uid="{ADC2A9F3-4750-4F28-AFED-2CFBCDDCFAFA}"/>
    <cellStyle name="Normal 99 3" xfId="14594" xr:uid="{88912AF4-E054-42C7-80CF-5E5EFE4459A3}"/>
    <cellStyle name="Normal 99 3 2" xfId="14595" xr:uid="{F3A2BFDD-B43A-4DCF-9721-CB3CBBB3125A}"/>
    <cellStyle name="Normal 99 3 2 2" xfId="17238" xr:uid="{6FFD1997-0CD7-463E-AC02-401F31FB8026}"/>
    <cellStyle name="Normal 99 3 3" xfId="17237" xr:uid="{67171D3F-156D-4936-BE3C-CD9BA46CEDC3}"/>
    <cellStyle name="Normal 99 4" xfId="14596" xr:uid="{9299C132-1072-410B-B8A2-268ED0C269B4}"/>
    <cellStyle name="Normal 99 4 2" xfId="17239" xr:uid="{F4AE4E01-CEE9-4B35-8F9E-CAAAC0749067}"/>
    <cellStyle name="Normal 99 5" xfId="14709" xr:uid="{CFFB9B8E-255D-445E-95A1-365901B939D2}"/>
    <cellStyle name="Normal 99 5 2" xfId="17339" xr:uid="{928C3952-B47F-4F79-9AAA-0ECBC784A3FE}"/>
    <cellStyle name="Normal 99 6" xfId="17232" xr:uid="{0C12765C-48BB-4FF1-A009-6ABAA3B63E07}"/>
    <cellStyle name="Normal 99 7" xfId="14589" xr:uid="{1080E9FA-43E8-4D59-96C9-5CBFF0F93B78}"/>
    <cellStyle name="Normale_9639A02C" xfId="1969" xr:uid="{9D82F8F1-1233-48E7-81BB-6DFA95444390}"/>
    <cellStyle name="Note 10" xfId="2805" xr:uid="{D3650CE0-0DCB-40AE-804A-BA56BE3955B4}"/>
    <cellStyle name="Note 10 2" xfId="11473" xr:uid="{FE8D54A1-CBE9-4F6B-B702-A264B4BCD485}"/>
    <cellStyle name="Note 10 2 2" xfId="24837" xr:uid="{D89B1D77-6BEB-45C1-9C69-230D4821B1F9}"/>
    <cellStyle name="Note 10 3" xfId="11474" xr:uid="{5CC0EC7A-1866-4A9C-B5B2-957945DC5161}"/>
    <cellStyle name="Note 10 4" xfId="11472" xr:uid="{E74DA655-1B15-4134-9EBB-C9110C0C556C}"/>
    <cellStyle name="Note 10 4 2" xfId="24836" xr:uid="{D7D9D6D1-3CEF-401B-A0FA-FF56B9FA612A}"/>
    <cellStyle name="Note 10 5" xfId="11950" xr:uid="{1F9080A7-5CD2-4636-8DD4-7F70887956CC}"/>
    <cellStyle name="Note 10 5 2" xfId="25040" xr:uid="{4BF762F2-1C2C-4291-9B74-6F68DC0929AE}"/>
    <cellStyle name="Note 10 5 2 2" xfId="28356" xr:uid="{353FB847-B00F-45AC-85B6-DC1B82E5358E}"/>
    <cellStyle name="Note 10 5 2 3" xfId="29055" xr:uid="{0DA58000-0A45-499D-AE2D-09B1094AABCA}"/>
    <cellStyle name="Note 10 5 3" xfId="25394" xr:uid="{7C68F73B-7DAE-4CE6-A6FD-82084F9DA7C0}"/>
    <cellStyle name="Note 10 5 3 2" xfId="28665" xr:uid="{97F9530C-B8E9-4887-B851-7D7FA9FDD713}"/>
    <cellStyle name="Note 10 5 3 3" xfId="29351" xr:uid="{5F02FBCE-2576-443D-8C8F-5CDA02BE0359}"/>
    <cellStyle name="Note 10 5 4" xfId="26592" xr:uid="{DD0BE973-521C-4085-84F5-7FA3C2AF5504}"/>
    <cellStyle name="Note 10 5 5" xfId="26287" xr:uid="{6AFD4268-7D17-4F30-8BA9-B39B740D3DDE}"/>
    <cellStyle name="Note 10 6" xfId="18661" xr:uid="{A8DF823F-2B61-466F-995F-BE7CB999A090}"/>
    <cellStyle name="Note 10 6 2" xfId="27633" xr:uid="{9CE69909-B164-4321-BDCB-320E60464052}"/>
    <cellStyle name="Note 10 6 3" xfId="28012" xr:uid="{64A1D665-97E0-406B-B89F-54799F8A8512}"/>
    <cellStyle name="Note 10 7" xfId="25204" xr:uid="{27B01B4E-E304-4172-96A1-6A1D25ABA8EA}"/>
    <cellStyle name="Note 10 8" xfId="25958" xr:uid="{13E84DE2-1DFD-4284-A4F9-29B321AB0FF9}"/>
    <cellStyle name="Note 10 9" xfId="27637" xr:uid="{84DAB852-257D-4268-8769-E887790EB35E}"/>
    <cellStyle name="Note 11" xfId="11475" xr:uid="{59A4D6BF-D3F8-4C8A-9937-F472B1ED0944}"/>
    <cellStyle name="Note 11 2" xfId="11476" xr:uid="{0C7A2933-FB05-4852-8593-A966D7B24557}"/>
    <cellStyle name="Note 11 2 2" xfId="24839" xr:uid="{1609D629-39D5-4DFD-9D69-1E28B0E19CC1}"/>
    <cellStyle name="Note 11 3" xfId="11477" xr:uid="{E14A6C1B-0CFD-4162-8E1C-78DD885063B1}"/>
    <cellStyle name="Note 11 4" xfId="24838" xr:uid="{BBB346B1-C811-46DA-B77E-315332B5C977}"/>
    <cellStyle name="Note 12" xfId="11478" xr:uid="{7FAFFB8F-9AAD-4607-B8F4-F4AD3BB6E7C7}"/>
    <cellStyle name="Note 12 2" xfId="11479" xr:uid="{C2A21662-E121-49C8-978D-7EFF7E8E4268}"/>
    <cellStyle name="Note 12 2 2" xfId="24841" xr:uid="{E00B45AE-86B1-4706-9717-7A0406649CDC}"/>
    <cellStyle name="Note 12 3" xfId="11480" xr:uid="{350B4FF7-C9E8-412A-A330-73A5D63147CA}"/>
    <cellStyle name="Note 12 4" xfId="24840" xr:uid="{8E4E97CD-7768-4598-A521-B25176E33F0B}"/>
    <cellStyle name="Note 13" xfId="11481" xr:uid="{42EF6A31-2CA0-43A1-AFD7-57D103560604}"/>
    <cellStyle name="Note 13 2" xfId="11482" xr:uid="{D242643A-F006-47A5-80E8-C2F57726345B}"/>
    <cellStyle name="Note 13 2 2" xfId="24843" xr:uid="{AD624B3E-3979-489B-A2B3-7E6C191C9B70}"/>
    <cellStyle name="Note 13 3" xfId="11483" xr:uid="{63CB7235-1BFA-4474-9827-5D34EE6DEA1A}"/>
    <cellStyle name="Note 13 4" xfId="24842" xr:uid="{AB63B86C-54E0-4ECB-B377-C669CD5F4DB1}"/>
    <cellStyle name="Note 14" xfId="11484" xr:uid="{48BF7C8A-75AC-4BE6-92A0-E9F6F9AA564E}"/>
    <cellStyle name="Note 14 2" xfId="11485" xr:uid="{8EEFCB86-5162-4FD6-8143-10FBD52E1CEC}"/>
    <cellStyle name="Note 14 2 2" xfId="24845" xr:uid="{937F831E-1ACB-4DBE-A1A2-96311B663574}"/>
    <cellStyle name="Note 14 3" xfId="11486" xr:uid="{1E7F8542-61CC-46EF-B9C8-7692564A6EE0}"/>
    <cellStyle name="Note 14 4" xfId="24844" xr:uid="{290EAB1D-5622-4EF2-BA6C-CDEC244E673E}"/>
    <cellStyle name="Note 15" xfId="11487" xr:uid="{CB2C98B5-02D1-44B2-BFB7-B66484A79369}"/>
    <cellStyle name="Note 15 2" xfId="11488" xr:uid="{23BA733D-6392-4D74-ABD5-4C7430A6A681}"/>
    <cellStyle name="Note 15 2 2" xfId="24847" xr:uid="{BE6D3BE2-287B-4700-8EBA-3C8D2F540805}"/>
    <cellStyle name="Note 15 3" xfId="11489" xr:uid="{0A26323B-FF46-4EA1-8963-2588116B0E3B}"/>
    <cellStyle name="Note 15 4" xfId="24846" xr:uid="{E10B309E-E35F-4B50-B69A-EA8F03C62651}"/>
    <cellStyle name="Note 16" xfId="11490" xr:uid="{CD1D1958-D452-4ADE-B154-75E8F143EB83}"/>
    <cellStyle name="Note 16 2" xfId="11491" xr:uid="{8844B654-B953-40EC-A7AF-F4F415C91A71}"/>
    <cellStyle name="Note 16 2 2" xfId="24849" xr:uid="{F0396C98-29C5-4DC4-9423-6CC8D97BBFA2}"/>
    <cellStyle name="Note 16 3" xfId="11492" xr:uid="{01F353C9-E1F1-4730-A4AE-73A0F906CCD6}"/>
    <cellStyle name="Note 16 4" xfId="24848" xr:uid="{FF7A26A5-C33E-41A6-B972-054765BDF1F0}"/>
    <cellStyle name="Note 17" xfId="11493" xr:uid="{FC01823B-30AD-4D4B-B31E-6C961A10A4B6}"/>
    <cellStyle name="Note 17 2" xfId="11494" xr:uid="{3A8E5D79-B23D-4650-8D0B-C46DC4070353}"/>
    <cellStyle name="Note 17 2 2" xfId="24851" xr:uid="{C4F4F715-3637-4A29-A382-16989EFAF157}"/>
    <cellStyle name="Note 17 3" xfId="11495" xr:uid="{58ABF12A-5FFD-43EE-87F0-3D3F1ED13B67}"/>
    <cellStyle name="Note 17 4" xfId="24850" xr:uid="{0ABD435A-F2AA-4F83-AB02-3F30F353D3A3}"/>
    <cellStyle name="Note 18" xfId="11496" xr:uid="{D34F41D9-9F2D-4CC7-8776-9FC41B02F790}"/>
    <cellStyle name="Note 18 2" xfId="11497" xr:uid="{9F41710E-4603-4986-AB5D-89B3ABFFC60D}"/>
    <cellStyle name="Note 18 2 2" xfId="24853" xr:uid="{9C245F79-A04F-4E61-A265-9A53878E7399}"/>
    <cellStyle name="Note 18 3" xfId="11498" xr:uid="{A1A81BB2-8CC6-4663-91C3-5BDE2B34AAB7}"/>
    <cellStyle name="Note 18 4" xfId="24852" xr:uid="{2E3597EC-7F46-46E5-ACD1-6847AB7B6866}"/>
    <cellStyle name="Note 19" xfId="11499" xr:uid="{5B0421E2-CA3A-4C2F-B46B-217170B2EA25}"/>
    <cellStyle name="Note 19 2" xfId="11500" xr:uid="{2FAB8910-4FAB-4C6E-84E2-2AE706D1C010}"/>
    <cellStyle name="Note 19 2 2" xfId="24855" xr:uid="{047ADD41-7513-4243-A7B2-D61A01819987}"/>
    <cellStyle name="Note 19 3" xfId="11501" xr:uid="{EAE74BAB-E3A6-45AB-84A2-419AED43CEF6}"/>
    <cellStyle name="Note 19 4" xfId="24854" xr:uid="{2E021626-3917-458D-837F-4626DD03AA6E}"/>
    <cellStyle name="Note 2" xfId="513" xr:uid="{D3E8C847-C3BC-48D6-B8E9-ED7772B137E6}"/>
    <cellStyle name="Note 2 10" xfId="25570" xr:uid="{6295B3BF-F6BE-41D9-A3C9-4ED56FFA35A0}"/>
    <cellStyle name="Note 2 11" xfId="26893" xr:uid="{25701968-A91E-4D04-9721-92E92BDCAFF0}"/>
    <cellStyle name="Note 2 2" xfId="938" xr:uid="{E7FCFCA1-6414-491B-98B9-989978779373}"/>
    <cellStyle name="Note 2 2 10" xfId="18485" xr:uid="{AA250DED-8CFA-48EF-9944-FDD499180C80}"/>
    <cellStyle name="Note 2 2 10 2" xfId="27564" xr:uid="{8FB6BC3A-1EAF-4BCE-8A04-B3D4D497559C}"/>
    <cellStyle name="Note 2 2 10 3" xfId="27922" xr:uid="{51C64767-326F-459F-A5AB-9ADB48FE078D}"/>
    <cellStyle name="Note 2 2 11" xfId="25710" xr:uid="{5D7266D7-1BA4-495C-BB85-5F5EAF983EDA}"/>
    <cellStyle name="Note 2 2 12" xfId="26205" xr:uid="{B56CC09E-0E1A-4EB6-9D6D-2352C139F675}"/>
    <cellStyle name="Note 2 2 2" xfId="3243" xr:uid="{F2C8EB74-8C13-467E-AABC-A800366204AC}"/>
    <cellStyle name="Note 2 2 2 2" xfId="11505" xr:uid="{7D63E3F0-AEBC-4ECE-AB40-AF8D0BB8E0AB}"/>
    <cellStyle name="Note 2 2 2 2 2" xfId="11986" xr:uid="{5A3562A0-FF12-40B2-A467-9CCF57A181F1}"/>
    <cellStyle name="Note 2 2 2 2 2 2" xfId="25075" xr:uid="{6183C1E7-5766-453A-9A77-54AB39C64E39}"/>
    <cellStyle name="Note 2 2 2 2 2 2 2" xfId="28391" xr:uid="{30034992-AC99-4C0C-9F1C-4042E0DFECCB}"/>
    <cellStyle name="Note 2 2 2 2 2 2 3" xfId="29090" xr:uid="{37B3053F-78DD-435D-BEC4-DB91A41CDB5F}"/>
    <cellStyle name="Note 2 2 2 2 2 3" xfId="25429" xr:uid="{7E3F7B9D-0B17-4EB3-8C7F-11164D2CC41E}"/>
    <cellStyle name="Note 2 2 2 2 2 3 2" xfId="28700" xr:uid="{D1AE52D2-A367-425E-AF5A-82058986DE70}"/>
    <cellStyle name="Note 2 2 2 2 2 3 3" xfId="29386" xr:uid="{F98C6D8B-4AF6-48C9-8983-EA41187411B9}"/>
    <cellStyle name="Note 2 2 2 2 2 4" xfId="26625" xr:uid="{0E2607A7-BA17-4D70-8F94-305C2B966508}"/>
    <cellStyle name="Note 2 2 2 2 2 5" xfId="26087" xr:uid="{DDE02862-286A-48BD-AD18-11372381836C}"/>
    <cellStyle name="Note 2 2 2 2 3" xfId="24859" xr:uid="{229DB97B-0246-48F5-BF72-16FF9DCB1C21}"/>
    <cellStyle name="Note 2 2 2 2 3 2" xfId="28208" xr:uid="{4F9B85BD-B003-49F6-9464-0FC2E1B13AF9}"/>
    <cellStyle name="Note 2 2 2 2 3 3" xfId="28909" xr:uid="{5E4F6A59-D9B7-4648-8897-C708F88A0D3F}"/>
    <cellStyle name="Note 2 2 2 2 4" xfId="25238" xr:uid="{A2EEEA6A-BA6D-47DF-A5F7-2D1F7DE339C7}"/>
    <cellStyle name="Note 2 2 2 2 4 2" xfId="28522" xr:uid="{806E5743-4CF2-493B-AA01-6102FEEB3B20}"/>
    <cellStyle name="Note 2 2 2 2 4 3" xfId="29210" xr:uid="{D26290A2-1C3D-41E4-808B-31A16E499B6D}"/>
    <cellStyle name="Note 2 2 2 2 5" xfId="26440" xr:uid="{8D7611BA-1BD9-4673-A5A9-D84D6C2ED3E2}"/>
    <cellStyle name="Note 2 2 2 2 6" xfId="28064" xr:uid="{63A8A98B-EF53-4382-8812-A9B3D03016E9}"/>
    <cellStyle name="Note 2 2 2 3" xfId="11504" xr:uid="{01C7DADC-B6A7-4C5D-B439-F6408E269FF5}"/>
    <cellStyle name="Note 2 2 2 3 2" xfId="11985" xr:uid="{C9A55F02-60C1-4904-A854-9C2042878E67}"/>
    <cellStyle name="Note 2 2 2 3 2 2" xfId="25074" xr:uid="{B77503CE-A412-4C9B-B782-AD4256C0D7DB}"/>
    <cellStyle name="Note 2 2 2 3 2 2 2" xfId="28390" xr:uid="{CCF68ED1-2950-4146-B132-8CD232EDC36D}"/>
    <cellStyle name="Note 2 2 2 3 2 2 3" xfId="29089" xr:uid="{69EC4C56-E5B2-4F8B-95DF-69C25ACCF067}"/>
    <cellStyle name="Note 2 2 2 3 2 3" xfId="25428" xr:uid="{69CCC019-D2DC-47D6-9758-75DB6FC6B8D6}"/>
    <cellStyle name="Note 2 2 2 3 2 3 2" xfId="28699" xr:uid="{3F194FBC-A595-4B49-9092-E56FE889DD51}"/>
    <cellStyle name="Note 2 2 2 3 2 3 3" xfId="29385" xr:uid="{8B9FDB4A-5005-4694-A0BA-7C267AEF4C11}"/>
    <cellStyle name="Note 2 2 2 3 2 4" xfId="26624" xr:uid="{CD25EFB9-4B86-4E83-A546-83FEE6E8FC16}"/>
    <cellStyle name="Note 2 2 2 3 2 5" xfId="26300" xr:uid="{5A325CF3-ED48-4A4A-91F0-77497777965F}"/>
    <cellStyle name="Note 2 2 2 3 3" xfId="24858" xr:uid="{0BC12072-1E53-4A05-9376-CB9B0907E14C}"/>
    <cellStyle name="Note 2 2 2 3 3 2" xfId="28207" xr:uid="{C956577B-CCBF-4A0A-B6CA-2DE4F391FB4F}"/>
    <cellStyle name="Note 2 2 2 3 3 3" xfId="28908" xr:uid="{926C278F-297E-41C2-A968-D70B30CA7627}"/>
    <cellStyle name="Note 2 2 2 3 4" xfId="25237" xr:uid="{8D1B3404-AE59-4DBC-9004-4B342EA3E4A2}"/>
    <cellStyle name="Note 2 2 2 3 4 2" xfId="28521" xr:uid="{1E1BF5A3-0134-4B0D-A9F8-FC6AEE6CB56A}"/>
    <cellStyle name="Note 2 2 2 3 4 3" xfId="29209" xr:uid="{870CB75D-057E-4809-B3F8-2A0D64BF00EA}"/>
    <cellStyle name="Note 2 2 2 3 5" xfId="26439" xr:uid="{F76AAC99-EDD2-4729-A95D-D9B19B27BE83}"/>
    <cellStyle name="Note 2 2 2 3 6" xfId="27072" xr:uid="{8FE16252-69F9-4D4E-AA75-DEF63CBA3B67}"/>
    <cellStyle name="Note 2 2 2 4" xfId="11956" xr:uid="{05DAEECD-6B86-4E22-96C5-52B0327BF503}"/>
    <cellStyle name="Note 2 2 2 4 2" xfId="25046" xr:uid="{792930D5-A83E-4B56-BBCC-A07340F24561}"/>
    <cellStyle name="Note 2 2 2 4 2 2" xfId="28362" xr:uid="{C301C397-C0C3-400E-9E80-9DF7CEC29D27}"/>
    <cellStyle name="Note 2 2 2 4 2 3" xfId="29061" xr:uid="{07B15CD6-85FE-4C3A-8705-35EFE5BFBA64}"/>
    <cellStyle name="Note 2 2 2 4 3" xfId="25400" xr:uid="{566A99AE-F301-405E-AA47-BA8A5B36D96A}"/>
    <cellStyle name="Note 2 2 2 4 3 2" xfId="28671" xr:uid="{62202860-A578-47AD-89C8-7CA1CE1F6248}"/>
    <cellStyle name="Note 2 2 2 4 3 3" xfId="29357" xr:uid="{157ECE84-AD15-4F39-A6E6-EB1251483944}"/>
    <cellStyle name="Note 2 2 2 4 4" xfId="26597" xr:uid="{066387F0-8656-403F-87E4-C143DAA1D85C}"/>
    <cellStyle name="Note 2 2 2 4 5" xfId="27813" xr:uid="{EBAEBB07-E383-4BBA-BD65-BD3222E09C1B}"/>
    <cellStyle name="Note 2 2 2 5" xfId="18998" xr:uid="{01C96348-FA94-428A-AD7A-3E6A1BF9BB64}"/>
    <cellStyle name="Note 2 2 2 5 2" xfId="27675" xr:uid="{371D492C-7F15-4A6F-8B3E-B7015DBC6356}"/>
    <cellStyle name="Note 2 2 2 5 3" xfId="26778" xr:uid="{68445172-09F1-43A3-9987-072D9E3B0E12}"/>
    <cellStyle name="Note 2 2 2 6" xfId="25991" xr:uid="{6A35FA0E-FCAF-4EE1-9548-CD7CA7813DD9}"/>
    <cellStyle name="Note 2 2 2 7" xfId="27041" xr:uid="{B3C71DC7-83F4-420C-AEE0-7B6A5638A18B}"/>
    <cellStyle name="Note 2 2 3" xfId="11506" xr:uid="{C7D27894-5F9E-468F-BF6B-0E4F624F04F3}"/>
    <cellStyle name="Note 2 2 3 2" xfId="11987" xr:uid="{B278560A-FADC-459E-9225-5B2CB6A4B456}"/>
    <cellStyle name="Note 2 2 3 2 2" xfId="25076" xr:uid="{C397ADAD-D741-48EA-96BF-A20DF1B209EA}"/>
    <cellStyle name="Note 2 2 3 2 2 2" xfId="28392" xr:uid="{494A0270-7D08-461F-AB20-FAAD2B40087B}"/>
    <cellStyle name="Note 2 2 3 2 2 3" xfId="29091" xr:uid="{FFD407FD-3B10-45E1-B74D-62EB58765861}"/>
    <cellStyle name="Note 2 2 3 2 3" xfId="25430" xr:uid="{E216C398-DA63-469E-8057-806C87C49B1A}"/>
    <cellStyle name="Note 2 2 3 2 3 2" xfId="28701" xr:uid="{C5720B2E-2097-4095-9B43-06442D62410A}"/>
    <cellStyle name="Note 2 2 3 2 3 3" xfId="29387" xr:uid="{87BF44E9-1E2E-4305-9671-C6B5995CB160}"/>
    <cellStyle name="Note 2 2 3 2 4" xfId="26626" xr:uid="{7F27AC89-80A8-4830-9443-9BFD26FE6CA8}"/>
    <cellStyle name="Note 2 2 3 2 5" xfId="27720" xr:uid="{BD998D96-7880-4144-9E45-AF3BD8121D48}"/>
    <cellStyle name="Note 2 2 3 3" xfId="24860" xr:uid="{06FD3F04-40B8-474A-8AC2-38083CD3FF8C}"/>
    <cellStyle name="Note 2 2 3 3 2" xfId="28209" xr:uid="{A859062E-0C32-4B7C-899C-2DC119243F8C}"/>
    <cellStyle name="Note 2 2 3 3 3" xfId="28910" xr:uid="{66A0E05B-EFFC-4B8A-8302-2480B1CC87CA}"/>
    <cellStyle name="Note 2 2 3 4" xfId="25239" xr:uid="{17DCFF5D-5530-4127-A6CD-9A6025A32CDC}"/>
    <cellStyle name="Note 2 2 3 4 2" xfId="28523" xr:uid="{9DAE5F6A-B55E-4699-98AA-1F7801CC934B}"/>
    <cellStyle name="Note 2 2 3 4 3" xfId="29211" xr:uid="{539E6EE5-F412-4200-887B-65E4385A5081}"/>
    <cellStyle name="Note 2 2 3 5" xfId="26441" xr:uid="{21CF532B-1259-4923-9DE8-B960B08A4024}"/>
    <cellStyle name="Note 2 2 3 6" xfId="26369" xr:uid="{AC3656D4-0916-4B73-885F-998B24D173D0}"/>
    <cellStyle name="Note 2 2 4" xfId="11503" xr:uid="{105593AE-6F57-4D0E-81CF-661695723B70}"/>
    <cellStyle name="Note 2 2 4 2" xfId="11984" xr:uid="{0BFEABD7-6C1D-4314-A73C-DADDFEA32CB7}"/>
    <cellStyle name="Note 2 2 4 2 2" xfId="25073" xr:uid="{CC5532B5-715B-4B96-8A82-246D2FBBCA24}"/>
    <cellStyle name="Note 2 2 4 2 2 2" xfId="28389" xr:uid="{094A0D96-16EF-4AE1-97E6-3EEE7B582662}"/>
    <cellStyle name="Note 2 2 4 2 2 3" xfId="29088" xr:uid="{8E375A87-4BB1-4BB8-A3D1-EBBD3B2D1FCE}"/>
    <cellStyle name="Note 2 2 4 2 3" xfId="25427" xr:uid="{1B896B7C-62F6-4342-8531-36C706DEF1A2}"/>
    <cellStyle name="Note 2 2 4 2 3 2" xfId="28698" xr:uid="{176C8F57-966C-483E-BD59-E5A5DDE238A9}"/>
    <cellStyle name="Note 2 2 4 2 3 3" xfId="29384" xr:uid="{38FCA394-1720-4A66-994C-678BFAE060B4}"/>
    <cellStyle name="Note 2 2 4 2 4" xfId="26623" xr:uid="{66205CF0-8ECA-43DC-900A-CFB3CEC61264}"/>
    <cellStyle name="Note 2 2 4 2 5" xfId="27993" xr:uid="{9FE386B1-8CAA-4BB7-B494-5ACB33365F9F}"/>
    <cellStyle name="Note 2 2 4 3" xfId="24857" xr:uid="{C324096C-9FDC-4DD4-9859-0805E166B2AE}"/>
    <cellStyle name="Note 2 2 4 3 2" xfId="28206" xr:uid="{506BCA57-BD5C-497D-AE24-B62D976FFC83}"/>
    <cellStyle name="Note 2 2 4 3 3" xfId="28907" xr:uid="{A46B2FD0-2870-4362-8563-3E2FB54DF97B}"/>
    <cellStyle name="Note 2 2 4 4" xfId="25236" xr:uid="{F0C55D08-C52F-4322-822E-24F0821D1789}"/>
    <cellStyle name="Note 2 2 4 4 2" xfId="28520" xr:uid="{77460968-4C68-426F-B63C-99A6886A889E}"/>
    <cellStyle name="Note 2 2 4 4 3" xfId="29208" xr:uid="{6C6FB712-BEC4-4D3B-96D8-3D0019E53F97}"/>
    <cellStyle name="Note 2 2 4 5" xfId="26438" xr:uid="{E98D6788-EF7A-4512-8428-B8FDDCE878A2}"/>
    <cellStyle name="Note 2 2 4 6" xfId="27847" xr:uid="{69114313-26D9-4CD0-917A-9711B2B7F21C}"/>
    <cellStyle name="Note 2 2 5" xfId="1873" xr:uid="{2A567196-776E-41CA-8AE2-7FC38EEC9EAB}"/>
    <cellStyle name="Note 2 2 5 2" xfId="18124" xr:uid="{6E9821DD-1D23-46D7-B37A-1C401CFE43D7}"/>
    <cellStyle name="Note 2 2 5 2 2" xfId="27447" xr:uid="{B4F0A2F7-445F-4743-8C10-076E398350E6}"/>
    <cellStyle name="Note 2 2 5 2 3" xfId="26195" xr:uid="{F9C6559B-922B-4CF0-B252-680604FC4360}"/>
    <cellStyle name="Note 2 2 5 3" xfId="17465" xr:uid="{6F5CC7BD-4A42-47D6-88C4-4B1FB804F57A}"/>
    <cellStyle name="Note 2 2 5 3 2" xfId="27137" xr:uid="{05E6BF63-6CB9-4F3E-B1F7-B74BF13739AC}"/>
    <cellStyle name="Note 2 2 5 3 3" xfId="28108" xr:uid="{E67E46F8-238D-4C7F-922B-6D8AF9A3A04C}"/>
    <cellStyle name="Note 2 2 5 4" xfId="25823" xr:uid="{A7962313-4D7C-4F8D-BBB2-F5358A0A0EA7}"/>
    <cellStyle name="Note 2 2 5 5" xfId="27948" xr:uid="{B7D731F8-14E9-4031-B209-E9F91D9567E5}"/>
    <cellStyle name="Note 2 2 6" xfId="11926" xr:uid="{1C5B9E45-AE0E-4C44-A42F-0B98D9D04BEA}"/>
    <cellStyle name="Note 2 2 6 2" xfId="25016" xr:uid="{775535E4-8889-4B15-88F1-B7A1F68B2651}"/>
    <cellStyle name="Note 2 2 6 2 2" xfId="28332" xr:uid="{F8A65393-1F0B-48D8-902A-BD151C3608CB}"/>
    <cellStyle name="Note 2 2 6 2 3" xfId="29031" xr:uid="{9CC478C3-263A-404E-8F91-C6AF1C261242}"/>
    <cellStyle name="Note 2 2 6 3" xfId="25370" xr:uid="{C80EAE9C-5817-4560-938F-1D4992A73D60}"/>
    <cellStyle name="Note 2 2 6 3 2" xfId="28641" xr:uid="{74561640-268C-498C-A762-ED62EBF7EB8A}"/>
    <cellStyle name="Note 2 2 6 3 3" xfId="29327" xr:uid="{AE0F20ED-150E-4490-A097-F827A91C5137}"/>
    <cellStyle name="Note 2 2 6 4" xfId="26570" xr:uid="{D737F866-8C30-4919-9FFD-53245E32E2F2}"/>
    <cellStyle name="Note 2 2 6 5" xfId="25742" xr:uid="{3C49D347-E9B3-40FE-A0CC-39E50C979EB6}"/>
    <cellStyle name="Note 2 2 7" xfId="14858" xr:uid="{10FC9178-0604-48EE-8390-29882880C41D}"/>
    <cellStyle name="Note 2 2 7 2" xfId="26924" xr:uid="{B93524B7-6442-4F5F-BEBB-2F456F124AEB}"/>
    <cellStyle name="Note 2 2 7 3" xfId="27983" xr:uid="{C08A9E43-2F0B-4F67-A55B-05A40B2F6366}"/>
    <cellStyle name="Note 2 2 8" xfId="17452" xr:uid="{D2571F32-DAA5-48F4-81CE-4F2CE465A301}"/>
    <cellStyle name="Note 2 2 8 2" xfId="27127" xr:uid="{F5347E0C-6326-4EE5-AA74-6FD4508928ED}"/>
    <cellStyle name="Note 2 2 8 3" xfId="26347" xr:uid="{0B3C0FA8-8EF7-4A28-8CE6-41C181614733}"/>
    <cellStyle name="Note 2 2 9" xfId="17854" xr:uid="{2B992D59-3F4A-4C3C-ACC6-99D6B2549468}"/>
    <cellStyle name="Note 2 2 9 2" xfId="27319" xr:uid="{02AF7893-F3A1-4FFA-8572-7BE60AC6F47E}"/>
    <cellStyle name="Note 2 2 9 3" xfId="26012" xr:uid="{7A1A5BA3-D3FD-41F5-8223-177D4ACD4C29}"/>
    <cellStyle name="Note 2 3" xfId="816" xr:uid="{30B418ED-C558-4EA7-A9FB-317D735FF98F}"/>
    <cellStyle name="Note 2 3 2" xfId="11508" xr:uid="{6D365726-E1B0-48C6-996F-E6165EFFCFBD}"/>
    <cellStyle name="Note 2 3 2 2" xfId="11989" xr:uid="{B251B3FA-86DA-4079-A111-28D45EB7044E}"/>
    <cellStyle name="Note 2 3 2 2 2" xfId="25078" xr:uid="{45DB1F44-8471-4DFB-B464-061F7F1BAD67}"/>
    <cellStyle name="Note 2 3 2 2 2 2" xfId="28394" xr:uid="{EAB38532-4C77-43E5-873D-F83DCC92F5D7}"/>
    <cellStyle name="Note 2 3 2 2 2 3" xfId="29093" xr:uid="{29D4C3E3-7DBC-4B51-8F6C-881416FA941D}"/>
    <cellStyle name="Note 2 3 2 2 3" xfId="25432" xr:uid="{36B1EDF9-F70C-4C6B-9510-0909FBC0FE10}"/>
    <cellStyle name="Note 2 3 2 2 3 2" xfId="28703" xr:uid="{D7677264-DEBB-42D1-B1A0-2CE8C95C434B}"/>
    <cellStyle name="Note 2 3 2 2 3 3" xfId="29389" xr:uid="{34D8736F-B920-42F6-B8BB-D6173A48A464}"/>
    <cellStyle name="Note 2 3 2 2 4" xfId="26628" xr:uid="{5A376DE0-CE89-48DA-B28C-DA9231D0354A}"/>
    <cellStyle name="Note 2 3 2 2 5" xfId="27936" xr:uid="{7F9F7134-3F5A-486E-B95A-92E0CF0848A8}"/>
    <cellStyle name="Note 2 3 2 3" xfId="24862" xr:uid="{6AAAAD5E-3CC3-4F34-9BF1-9E0905BAF578}"/>
    <cellStyle name="Note 2 3 2 3 2" xfId="28211" xr:uid="{4508A4F1-6A61-4CE5-8EC9-804F25291037}"/>
    <cellStyle name="Note 2 3 2 3 3" xfId="28912" xr:uid="{BC0AB812-AB08-4614-8C5C-3646CE33AB47}"/>
    <cellStyle name="Note 2 3 2 4" xfId="25241" xr:uid="{F8B4D902-5AFC-4CD5-8EA9-148BC586F0A5}"/>
    <cellStyle name="Note 2 3 2 4 2" xfId="28525" xr:uid="{1BF03A3B-15AE-4573-A8D8-7578A011C961}"/>
    <cellStyle name="Note 2 3 2 4 3" xfId="29213" xr:uid="{297492DC-66DF-4F97-99DC-D3D15D879678}"/>
    <cellStyle name="Note 2 3 2 5" xfId="26443" xr:uid="{58BDF993-4A06-42C2-8BA6-9D53D82EC693}"/>
    <cellStyle name="Note 2 3 2 6" xfId="27846" xr:uid="{D4C19E1C-C97F-41FC-ADED-82B2F6691848}"/>
    <cellStyle name="Note 2 3 3" xfId="11507" xr:uid="{6F267322-9C03-4247-943E-624BFCE7C977}"/>
    <cellStyle name="Note 2 3 3 2" xfId="11988" xr:uid="{2E82D666-7730-4841-9551-BE35BF918F7B}"/>
    <cellStyle name="Note 2 3 3 2 2" xfId="25077" xr:uid="{7DB568B2-DAB1-4BA6-9BC6-4BCC0AEFC9D4}"/>
    <cellStyle name="Note 2 3 3 2 2 2" xfId="28393" xr:uid="{98F1E6EE-1DFE-4347-9BFB-676694EAC02A}"/>
    <cellStyle name="Note 2 3 3 2 2 3" xfId="29092" xr:uid="{E003D659-1ACA-473A-B8E5-2420175F7B1F}"/>
    <cellStyle name="Note 2 3 3 2 3" xfId="25431" xr:uid="{0CD4A151-2AF1-4F20-BFF3-3EAFD7497CDF}"/>
    <cellStyle name="Note 2 3 3 2 3 2" xfId="28702" xr:uid="{14F12146-4EA3-4459-B94B-B50B3BCF13BB}"/>
    <cellStyle name="Note 2 3 3 2 3 3" xfId="29388" xr:uid="{ACB03491-9E22-403D-8C01-998680F94076}"/>
    <cellStyle name="Note 2 3 3 2 4" xfId="26627" xr:uid="{82C02CBF-AD65-445E-A517-33B121967961}"/>
    <cellStyle name="Note 2 3 3 2 5" xfId="27022" xr:uid="{EBAF4E10-C340-4BF9-939B-156F90E8EE38}"/>
    <cellStyle name="Note 2 3 3 3" xfId="24861" xr:uid="{67B6079D-0E62-4443-A3B4-AD37200E7A92}"/>
    <cellStyle name="Note 2 3 3 3 2" xfId="28210" xr:uid="{8BCF67AA-AA3D-4754-A9FF-CB5CD5613F91}"/>
    <cellStyle name="Note 2 3 3 3 3" xfId="28911" xr:uid="{A682B94F-3D8B-489B-B141-82AAB0116E9C}"/>
    <cellStyle name="Note 2 3 3 4" xfId="25240" xr:uid="{305718F4-8849-41B7-B471-B06870EB5026}"/>
    <cellStyle name="Note 2 3 3 4 2" xfId="28524" xr:uid="{56E9213C-2FF8-41BA-B577-687FC5AA0E8F}"/>
    <cellStyle name="Note 2 3 3 4 3" xfId="29212" xr:uid="{E7C27773-2A99-48EF-9E13-9F2EE79F51F1}"/>
    <cellStyle name="Note 2 3 3 5" xfId="26442" xr:uid="{E66923C3-6357-4EA3-8FDB-51BD4838AEB4}"/>
    <cellStyle name="Note 2 3 3 6" xfId="26156" xr:uid="{BD770B87-3A37-445A-9831-A78F330E987B}"/>
    <cellStyle name="Note 2 3 4" xfId="1874" xr:uid="{56C5F558-2C55-4F5D-8894-1D917B38C96B}"/>
    <cellStyle name="Note 2 3 4 2" xfId="18125" xr:uid="{38409A50-0656-4237-84C2-33790B93D2FF}"/>
    <cellStyle name="Note 2 3 4 2 2" xfId="27448" xr:uid="{2506E692-2535-4882-9BE2-D916BB07CE41}"/>
    <cellStyle name="Note 2 3 4 2 3" xfId="27771" xr:uid="{A0165B03-9CA7-478E-9459-2DE93F1DF4A0}"/>
    <cellStyle name="Note 2 3 4 3" xfId="18486" xr:uid="{126E927B-7B47-4D35-9124-F3C869742D8A}"/>
    <cellStyle name="Note 2 3 4 3 2" xfId="27565" xr:uid="{5CDD3490-3ECC-4EA7-8C13-1B0080FADD94}"/>
    <cellStyle name="Note 2 3 4 3 3" xfId="26235" xr:uid="{FE3BC1E1-662F-4812-935E-261DFFACBA6C}"/>
    <cellStyle name="Note 2 3 4 4" xfId="25824" xr:uid="{5D081703-D308-4947-86B7-C214A1E947BF}"/>
    <cellStyle name="Note 2 3 4 5" xfId="27054" xr:uid="{FBFB44E0-FA97-49AD-BFD1-29E0FD78B533}"/>
    <cellStyle name="Note 2 3 5" xfId="11927" xr:uid="{1DA05CAE-587A-40D6-B5C5-EF8D66AAE9F1}"/>
    <cellStyle name="Note 2 3 5 2" xfId="25017" xr:uid="{6F928B2E-54F8-435E-BA4B-89A011DE7424}"/>
    <cellStyle name="Note 2 3 5 2 2" xfId="28333" xr:uid="{898C1DDF-A539-4D28-B3C9-893E94871D56}"/>
    <cellStyle name="Note 2 3 5 2 3" xfId="29032" xr:uid="{5E45CDD5-1F32-4362-9E3C-A164BDAC646A}"/>
    <cellStyle name="Note 2 3 5 3" xfId="25371" xr:uid="{3FE66122-B0C1-4BE1-9BBD-C8F525D054A9}"/>
    <cellStyle name="Note 2 3 5 3 2" xfId="28642" xr:uid="{71A8B483-1B1B-4566-BE3F-4CB4B34552C2}"/>
    <cellStyle name="Note 2 3 5 3 3" xfId="29328" xr:uid="{112BFB98-E135-41B8-93C3-5C73E4F2FECD}"/>
    <cellStyle name="Note 2 3 5 4" xfId="26571" xr:uid="{A8564074-5EDA-47EA-9714-D6332770D781}"/>
    <cellStyle name="Note 2 3 5 5" xfId="28069" xr:uid="{EA84EFA4-8D9C-4B43-B5AA-7919768AC3F5}"/>
    <cellStyle name="Note 2 3 6" xfId="17732" xr:uid="{D29FA02A-C12E-4D9E-80EA-00D6079EE80C}"/>
    <cellStyle name="Note 2 3 6 2" xfId="27245" xr:uid="{53D5CEDC-D332-4C6E-8A09-16C716BC6A36}"/>
    <cellStyle name="Note 2 3 6 3" xfId="26126" xr:uid="{2ACBF3ED-41C0-4F3B-A2F0-3D77C5DB4301}"/>
    <cellStyle name="Note 2 3 7" xfId="18511" xr:uid="{BFA456F8-E8B4-4E33-B5DC-50278608AE93}"/>
    <cellStyle name="Note 2 3 7 2" xfId="27586" xr:uid="{B5654148-CC71-4F93-9FE4-203125381645}"/>
    <cellStyle name="Note 2 3 7 3" xfId="26115" xr:uid="{53B13AD4-841C-46AB-8D33-7E475E6026A8}"/>
    <cellStyle name="Note 2 3 8" xfId="25639" xr:uid="{474B654B-C756-43EF-8178-8DF3756ED660}"/>
    <cellStyle name="Note 2 3 9" xfId="25881" xr:uid="{D3BBCFF8-631F-495E-BD90-C7E79C265FE5}"/>
    <cellStyle name="Note 2 4" xfId="789" xr:uid="{B9A583E6-5D93-4CBA-8AE2-7F34A31292DA}"/>
    <cellStyle name="Note 2 4 2" xfId="11510" xr:uid="{B51E26D2-FF1C-4689-B93C-2676DD64DD83}"/>
    <cellStyle name="Note 2 4 2 2" xfId="11991" xr:uid="{4F7AA7B3-BD66-4354-8DCB-4854D0EC80DE}"/>
    <cellStyle name="Note 2 4 2 2 2" xfId="25080" xr:uid="{6342E08A-BDEE-4088-AEBD-C6306E5F73D9}"/>
    <cellStyle name="Note 2 4 2 2 2 2" xfId="28396" xr:uid="{F1F1A39F-366F-4B6F-8E5D-6A8765FBE385}"/>
    <cellStyle name="Note 2 4 2 2 2 3" xfId="29095" xr:uid="{69EDD715-0112-46B4-AA68-2B110F283EE7}"/>
    <cellStyle name="Note 2 4 2 2 3" xfId="25434" xr:uid="{A722A34F-4C8B-44BD-8AD2-A876EBEDEFC4}"/>
    <cellStyle name="Note 2 4 2 2 3 2" xfId="28705" xr:uid="{8AF57E05-3835-4F54-B268-615689166E48}"/>
    <cellStyle name="Note 2 4 2 2 3 3" xfId="29391" xr:uid="{091CABAC-277E-4327-9C28-8C458C7CDDF5}"/>
    <cellStyle name="Note 2 4 2 2 4" xfId="26630" xr:uid="{0975F633-7BE9-4CD8-B63D-12811BC9FB1C}"/>
    <cellStyle name="Note 2 4 2 2 5" xfId="27827" xr:uid="{250EF86E-E15E-493F-8577-F4D053E7C8FA}"/>
    <cellStyle name="Note 2 4 2 3" xfId="24864" xr:uid="{FB5FBE34-C993-4064-A163-D64E11C9C174}"/>
    <cellStyle name="Note 2 4 2 3 2" xfId="28213" xr:uid="{77595934-B7B9-457F-A232-25A9789053B1}"/>
    <cellStyle name="Note 2 4 2 3 3" xfId="28914" xr:uid="{838F97C3-D111-49C5-A1E4-6C4DF41E85FA}"/>
    <cellStyle name="Note 2 4 2 4" xfId="25243" xr:uid="{BDF65C0F-2237-426C-A660-D8925F7D010D}"/>
    <cellStyle name="Note 2 4 2 4 2" xfId="28527" xr:uid="{8EDEF47D-E03E-4A8A-A9FE-3BD91ECD674A}"/>
    <cellStyle name="Note 2 4 2 4 3" xfId="29215" xr:uid="{2B7E063F-C018-4F2C-AD27-D21142730D01}"/>
    <cellStyle name="Note 2 4 2 5" xfId="26445" xr:uid="{05E5555B-4418-44FE-B387-B4B2E27E1555}"/>
    <cellStyle name="Note 2 4 2 6" xfId="28063" xr:uid="{0CBAED91-D7DC-4F13-8A01-21CA73298446}"/>
    <cellStyle name="Note 2 4 3" xfId="11509" xr:uid="{76406B09-13C9-4307-9A2E-59819469C00D}"/>
    <cellStyle name="Note 2 4 3 2" xfId="11990" xr:uid="{488DA843-4C19-4B1E-BE18-95B012E03301}"/>
    <cellStyle name="Note 2 4 3 2 2" xfId="25079" xr:uid="{A1C8A687-DAF1-4045-A3F9-664139AC1FE6}"/>
    <cellStyle name="Note 2 4 3 2 2 2" xfId="28395" xr:uid="{FF019547-6068-4DA0-BB32-71CA305AF1AC}"/>
    <cellStyle name="Note 2 4 3 2 2 3" xfId="29094" xr:uid="{31ABA3A8-9C27-45BF-80A2-5E081D91F1AF}"/>
    <cellStyle name="Note 2 4 3 2 3" xfId="25433" xr:uid="{DD9C8358-B775-4113-B1D3-43AF096257E9}"/>
    <cellStyle name="Note 2 4 3 2 3 2" xfId="28704" xr:uid="{44321984-B076-4273-86E6-D7AE67C8C235}"/>
    <cellStyle name="Note 2 4 3 2 3 3" xfId="29390" xr:uid="{4D10118C-0EAD-4F17-8ADC-B4AE8C8A3A19}"/>
    <cellStyle name="Note 2 4 3 2 4" xfId="26629" xr:uid="{FF9A881A-2D6F-4315-ACBA-035578C7ECD0}"/>
    <cellStyle name="Note 2 4 3 2 5" xfId="26251" xr:uid="{33996F2B-84DB-4AA7-931C-0295719FE20B}"/>
    <cellStyle name="Note 2 4 3 3" xfId="24863" xr:uid="{50DC0B42-A941-4F24-AB2D-31AFE338B4C5}"/>
    <cellStyle name="Note 2 4 3 3 2" xfId="28212" xr:uid="{2CC76EB0-64B1-4013-BA52-CC5920C99B62}"/>
    <cellStyle name="Note 2 4 3 3 3" xfId="28913" xr:uid="{F6492464-0C82-4C6B-9813-563FC6992144}"/>
    <cellStyle name="Note 2 4 3 4" xfId="25242" xr:uid="{BC3B6C07-B258-45C9-AD5A-045BE92636B5}"/>
    <cellStyle name="Note 2 4 3 4 2" xfId="28526" xr:uid="{898F5E74-DE00-4C63-879D-209AAC656D1B}"/>
    <cellStyle name="Note 2 4 3 4 3" xfId="29214" xr:uid="{4852E8E0-2B73-4453-9CBA-3A93238EC7AC}"/>
    <cellStyle name="Note 2 4 3 5" xfId="26444" xr:uid="{CFD59D30-90CF-440C-BD28-A47F40C280E5}"/>
    <cellStyle name="Note 2 4 3 6" xfId="27071" xr:uid="{BBF97F2B-2BF9-476B-931D-F38A6E0D65B1}"/>
    <cellStyle name="Note 2 4 4" xfId="1875" xr:uid="{0A005F83-4512-4128-AA16-7FDB95B6F8BC}"/>
    <cellStyle name="Note 2 4 4 2" xfId="18126" xr:uid="{30548680-1687-4ADE-BE9E-C1E3184CFA2F}"/>
    <cellStyle name="Note 2 4 4 2 2" xfId="27449" xr:uid="{B0C07F45-6021-4910-AE54-6DE6F8EC69BA}"/>
    <cellStyle name="Note 2 4 4 2 3" xfId="27989" xr:uid="{F55DDEFD-E41F-44B0-AD57-5F84F2FA7F11}"/>
    <cellStyle name="Note 2 4 4 3" xfId="18561" xr:uid="{9E28981C-E736-43EB-8BD6-7E945934D459}"/>
    <cellStyle name="Note 2 4 4 3 2" xfId="27612" xr:uid="{E68D78A2-A561-4D34-9025-BAA5490A960E}"/>
    <cellStyle name="Note 2 4 4 3 3" xfId="26781" xr:uid="{BDEBD68E-7B60-42D8-A73A-9F7C15DE7671}"/>
    <cellStyle name="Note 2 4 4 4" xfId="25825" xr:uid="{7149B39D-37DE-42E6-B39B-187F0F30CCE9}"/>
    <cellStyle name="Note 2 4 4 5" xfId="26261" xr:uid="{5568C3CB-762C-4752-BC20-53A5D376DE91}"/>
    <cellStyle name="Note 2 4 5" xfId="11928" xr:uid="{719113BC-F92B-4977-8277-F0E57DE2C111}"/>
    <cellStyle name="Note 2 4 5 2" xfId="25018" xr:uid="{AF7288F6-231B-40C5-99A2-861873543DD5}"/>
    <cellStyle name="Note 2 4 5 2 2" xfId="28334" xr:uid="{07A0BD56-68B3-4579-9D84-591ECDE012F5}"/>
    <cellStyle name="Note 2 4 5 2 3" xfId="29033" xr:uid="{E5E74A13-520C-4256-A6BD-674E63EDFD05}"/>
    <cellStyle name="Note 2 4 5 3" xfId="25372" xr:uid="{91FBE076-4B77-4BD9-AA12-B5E45642053A}"/>
    <cellStyle name="Note 2 4 5 3 2" xfId="28643" xr:uid="{B8BC76E1-A1AD-430B-8DF4-45D2DF47AFCE}"/>
    <cellStyle name="Note 2 4 5 3 3" xfId="29329" xr:uid="{6D180391-2E1C-4863-8544-8E478AA73701}"/>
    <cellStyle name="Note 2 4 5 4" xfId="26572" xr:uid="{01E04D94-9057-4087-9580-383D06C96DD3}"/>
    <cellStyle name="Note 2 4 5 5" xfId="26373" xr:uid="{F5FEDA6C-A85A-4702-8036-6A35129EC8D1}"/>
    <cellStyle name="Note 2 4 6" xfId="17705" xr:uid="{4C64841B-6526-490B-A886-F136276A03E5}"/>
    <cellStyle name="Note 2 4 6 2" xfId="27218" xr:uid="{8FD849E8-BE6B-489E-958F-3A0A5DEC1FD7}"/>
    <cellStyle name="Note 2 4 6 3" xfId="26805" xr:uid="{F9AD7EF9-742D-49F2-B458-AD961E6B9F30}"/>
    <cellStyle name="Note 2 4 7" xfId="17532" xr:uid="{86D6C4A0-DCB0-4FF6-8B9D-281579ACC2E1}"/>
    <cellStyle name="Note 2 4 7 2" xfId="27195" xr:uid="{CB9813D8-61C8-4773-94FD-55DBBEE053D2}"/>
    <cellStyle name="Note 2 4 7 3" xfId="28021" xr:uid="{49F350B0-111C-4B14-9B9D-5C357276E072}"/>
    <cellStyle name="Note 2 4 8" xfId="25612" xr:uid="{21331DBF-B685-47B3-AC2C-5D1452E105F8}"/>
    <cellStyle name="Note 2 4 9" xfId="28484" xr:uid="{C6C7CCB2-F848-445C-8E1A-DC52200FD6A9}"/>
    <cellStyle name="Note 2 5" xfId="887" xr:uid="{4F4B8D9F-F23D-4E4D-8449-CA47DC179B74}"/>
    <cellStyle name="Note 2 5 2" xfId="11512" xr:uid="{68EA1CE2-0F67-4299-A95F-04FD136F04F0}"/>
    <cellStyle name="Note 2 5 2 2" xfId="11993" xr:uid="{1026D1A6-7850-4A07-98FA-5A59678134A2}"/>
    <cellStyle name="Note 2 5 2 2 2" xfId="25082" xr:uid="{F77B64EE-C8BE-4912-A64C-333752BC951F}"/>
    <cellStyle name="Note 2 5 2 2 2 2" xfId="28398" xr:uid="{D9F7AEA8-FF16-441F-B3C6-2A5C6E7E6053}"/>
    <cellStyle name="Note 2 5 2 2 2 3" xfId="29097" xr:uid="{E709BD99-92C3-4879-BA1B-94225FF8D5D7}"/>
    <cellStyle name="Note 2 5 2 2 3" xfId="25436" xr:uid="{B061EB2E-4909-4003-8096-FF7BC444B22D}"/>
    <cellStyle name="Note 2 5 2 2 3 2" xfId="28707" xr:uid="{74C28AF1-C930-483C-B5B8-AC0B3BD4C481}"/>
    <cellStyle name="Note 2 5 2 2 3 3" xfId="29393" xr:uid="{30A2AACF-EB27-4ED5-9C00-122AAE19E296}"/>
    <cellStyle name="Note 2 5 2 2 4" xfId="26632" xr:uid="{9058CD81-482A-42A7-BE91-67B6FF2E1CBC}"/>
    <cellStyle name="Note 2 5 2 2 5" xfId="26349" xr:uid="{81FDDFA7-4B1B-488E-9936-47368A4AA24B}"/>
    <cellStyle name="Note 2 5 2 3" xfId="24866" xr:uid="{C90C7B28-B15D-46D1-9171-9D2838C8B4E9}"/>
    <cellStyle name="Note 2 5 2 3 2" xfId="28215" xr:uid="{573043A2-35F8-4442-8207-9E6162C15F71}"/>
    <cellStyle name="Note 2 5 2 3 3" xfId="28916" xr:uid="{91071412-AF93-4337-A20F-A82080893E0A}"/>
    <cellStyle name="Note 2 5 2 4" xfId="25245" xr:uid="{7030F54B-B2E2-4458-B814-D8D0B4207744}"/>
    <cellStyle name="Note 2 5 2 4 2" xfId="28529" xr:uid="{F69F3EFC-281C-4BF7-A21C-BB8CB284EB1E}"/>
    <cellStyle name="Note 2 5 2 4 3" xfId="29217" xr:uid="{8EF45FCF-DB76-4A37-9D24-4C0DA7374117}"/>
    <cellStyle name="Note 2 5 2 5" xfId="26447" xr:uid="{8872F7B2-5651-4260-9D9F-D0D235275BD7}"/>
    <cellStyle name="Note 2 5 2 6" xfId="26155" xr:uid="{6CA86D75-A4F5-4BE1-BE66-87E123733E10}"/>
    <cellStyle name="Note 2 5 3" xfId="11511" xr:uid="{452CF93C-2BCE-4289-878F-EE49D216CF32}"/>
    <cellStyle name="Note 2 5 3 2" xfId="11992" xr:uid="{F89A8B4B-9AAB-4358-847E-3CC07F7D957B}"/>
    <cellStyle name="Note 2 5 3 2 2" xfId="25081" xr:uid="{2DEC4F9E-BE2E-4B86-AC27-59491C6A61CD}"/>
    <cellStyle name="Note 2 5 3 2 2 2" xfId="28397" xr:uid="{9EB29D87-2B87-4789-A75E-DBCDBD894EA0}"/>
    <cellStyle name="Note 2 5 3 2 2 3" xfId="29096" xr:uid="{BA09FBD2-F2D0-4887-A02A-8BABEBC11290}"/>
    <cellStyle name="Note 2 5 3 2 3" xfId="25435" xr:uid="{1FD33654-7F10-4C3D-BC74-373E1F5AB5A5}"/>
    <cellStyle name="Note 2 5 3 2 3 2" xfId="28706" xr:uid="{1F2BE08B-1EB8-4853-ADA5-4A3BF6FF56C5}"/>
    <cellStyle name="Note 2 5 3 2 3 3" xfId="29392" xr:uid="{C4A61AA9-60A6-4D78-A374-7AD21C75713A}"/>
    <cellStyle name="Note 2 5 3 2 4" xfId="26631" xr:uid="{E13D9B3C-BE1A-43CE-9187-2CC20CD9DD54}"/>
    <cellStyle name="Note 2 5 3 2 5" xfId="28046" xr:uid="{445075F3-A7FD-4B6B-8C52-5D8119679158}"/>
    <cellStyle name="Note 2 5 3 3" xfId="24865" xr:uid="{96BE7A6D-0FF2-4086-A5B7-B5571AD3D397}"/>
    <cellStyle name="Note 2 5 3 3 2" xfId="28214" xr:uid="{03F5EEF9-7AB6-4365-BED0-7BC0C0AC9D75}"/>
    <cellStyle name="Note 2 5 3 3 3" xfId="28915" xr:uid="{8D8EB62D-F8AF-4F1D-A291-F42010B1DD1D}"/>
    <cellStyle name="Note 2 5 3 4" xfId="25244" xr:uid="{998EB28A-A0D5-4353-A073-11AE4F7451F9}"/>
    <cellStyle name="Note 2 5 3 4 2" xfId="28528" xr:uid="{32472E0F-5949-4809-B7AF-27857659CC4D}"/>
    <cellStyle name="Note 2 5 3 4 3" xfId="29216" xr:uid="{2246CB2D-0373-44A1-AB2A-9072607A01B0}"/>
    <cellStyle name="Note 2 5 3 5" xfId="26446" xr:uid="{DD0CD579-38A1-4874-A616-E787DFB07DCC}"/>
    <cellStyle name="Note 2 5 3 6" xfId="26368" xr:uid="{898DBDE1-ADFC-45B0-B38E-65704A81BAD0}"/>
    <cellStyle name="Note 2 5 4" xfId="1876" xr:uid="{227CF602-7F51-485D-8009-2D667F0A0637}"/>
    <cellStyle name="Note 2 5 4 2" xfId="18127" xr:uid="{DF089C95-732D-40A6-B364-A8D166CAF4B3}"/>
    <cellStyle name="Note 2 5 4 2 2" xfId="27450" xr:uid="{4740686A-2398-4728-AC1A-31D218E837D9}"/>
    <cellStyle name="Note 2 5 4 2 3" xfId="26295" xr:uid="{49939A18-D165-4C6E-A465-0DD2AA2A8C13}"/>
    <cellStyle name="Note 2 5 4 3" xfId="18542" xr:uid="{5FF03632-3F03-4DD8-A9D3-25B42B03DC42}"/>
    <cellStyle name="Note 2 5 4 3 2" xfId="27602" xr:uid="{21283A5D-B4D9-4702-BD41-41FA08737D1F}"/>
    <cellStyle name="Note 2 5 4 3 3" xfId="27747" xr:uid="{DCA6DEA8-CB40-4370-8217-53D46BB31B2D}"/>
    <cellStyle name="Note 2 5 4 4" xfId="25826" xr:uid="{642624D5-76D3-4608-A7E1-FD8F184F3E41}"/>
    <cellStyle name="Note 2 5 4 5" xfId="27835" xr:uid="{80663549-1C25-4869-AF8A-F37C6FA77916}"/>
    <cellStyle name="Note 2 5 5" xfId="11929" xr:uid="{5C06031E-7897-43CF-B7BA-6A63B25C4647}"/>
    <cellStyle name="Note 2 5 5 2" xfId="25019" xr:uid="{9B266BC1-CDA6-471C-8789-9A91891E3FF2}"/>
    <cellStyle name="Note 2 5 5 2 2" xfId="28335" xr:uid="{A579DE34-EC3D-46E3-ADD1-6475CCE0D822}"/>
    <cellStyle name="Note 2 5 5 2 3" xfId="29034" xr:uid="{1D3444BD-28E2-4236-B176-2BF113CF3FAF}"/>
    <cellStyle name="Note 2 5 5 3" xfId="25373" xr:uid="{F4A54DD3-9E0D-42DF-96F8-11997CBF7247}"/>
    <cellStyle name="Note 2 5 5 3 2" xfId="28644" xr:uid="{1FE2387F-C4C2-41EF-BF3F-1E7EE96CC231}"/>
    <cellStyle name="Note 2 5 5 3 3" xfId="29330" xr:uid="{067788D3-03B0-43F8-92D2-AD0887CC51B6}"/>
    <cellStyle name="Note 2 5 5 4" xfId="26573" xr:uid="{3B524606-F5CA-4E9A-91CE-DFE5250A7514}"/>
    <cellStyle name="Note 2 5 5 5" xfId="27855" xr:uid="{59EFDD62-3758-462F-ABF5-CF512E39851D}"/>
    <cellStyle name="Note 2 5 6" xfId="17803" xr:uid="{A8690752-D899-426E-B8C7-0436AAADF5E4}"/>
    <cellStyle name="Note 2 5 6 2" xfId="27313" xr:uid="{C7B85C62-891C-495E-894F-18BF96B655CC}"/>
    <cellStyle name="Note 2 5 6 3" xfId="27969" xr:uid="{C60A046D-DACB-4E94-AC2D-2EA280E5D02C}"/>
    <cellStyle name="Note 2 5 7" xfId="17493" xr:uid="{BEEC5D74-441A-43C8-B578-21554CAFFDE6}"/>
    <cellStyle name="Note 2 5 7 2" xfId="27157" xr:uid="{419CDCB3-DD09-4A30-814A-75FF1788E60F}"/>
    <cellStyle name="Note 2 5 7 3" xfId="27762" xr:uid="{6B4AE3DB-FE04-43ED-B202-68BAD5E11CB3}"/>
    <cellStyle name="Note 2 5 8" xfId="25706" xr:uid="{CC63D711-4D09-43BC-9965-14B9312F90AA}"/>
    <cellStyle name="Note 2 5 9" xfId="26260" xr:uid="{F4A076BD-CCEC-4A42-A9E4-B7493ECA2426}"/>
    <cellStyle name="Note 2 6" xfId="1877" xr:uid="{E94FBDFF-AC4B-49C7-9A26-81A4650D9E4D}"/>
    <cellStyle name="Note 2 6 2" xfId="11513" xr:uid="{1B2D8116-4A13-4E0E-A2BA-CD92460502EA}"/>
    <cellStyle name="Note 2 6 2 2" xfId="11994" xr:uid="{3B28AE91-9E9C-4BB9-9895-1970F2CEF045}"/>
    <cellStyle name="Note 2 6 2 2 2" xfId="25083" xr:uid="{1AD4CA9A-0465-4E17-AE26-3E8686D68453}"/>
    <cellStyle name="Note 2 6 2 2 2 2" xfId="28399" xr:uid="{997632D6-F04D-4C0E-B58E-F5013E97EFF0}"/>
    <cellStyle name="Note 2 6 2 2 2 3" xfId="29098" xr:uid="{6A6A1B31-4026-48DA-8478-5A66EBF88A83}"/>
    <cellStyle name="Note 2 6 2 2 3" xfId="25437" xr:uid="{5DA65A11-7A88-482E-B871-FB19C35C79A7}"/>
    <cellStyle name="Note 2 6 2 2 3 2" xfId="28708" xr:uid="{BE653C3E-AA6F-44DB-BFB1-0287218A0EE5}"/>
    <cellStyle name="Note 2 6 2 2 3 3" xfId="29394" xr:uid="{E4D0F7A3-1A25-4731-92FC-AFE2F476B848}"/>
    <cellStyle name="Note 2 6 2 2 4" xfId="26633" xr:uid="{A5C997A1-BDF1-4048-ACDE-A27FFFC22A05}"/>
    <cellStyle name="Note 2 6 2 2 5" xfId="26135" xr:uid="{80A01616-CBD6-41E1-A33F-558332C0A692}"/>
    <cellStyle name="Note 2 6 2 3" xfId="24867" xr:uid="{38A7757E-3421-466F-914A-5C0A6E0018BE}"/>
    <cellStyle name="Note 2 6 2 3 2" xfId="28216" xr:uid="{2131CE49-812F-4552-8628-10FE847401CE}"/>
    <cellStyle name="Note 2 6 2 3 3" xfId="28917" xr:uid="{D27023AC-3DB3-481F-899E-5300C89FDB8C}"/>
    <cellStyle name="Note 2 6 2 4" xfId="25246" xr:uid="{0116FDF4-E077-487D-859A-8CBFD0851437}"/>
    <cellStyle name="Note 2 6 2 4 2" xfId="28530" xr:uid="{3CC97323-EF03-46EE-AAC8-84FC34D19C0A}"/>
    <cellStyle name="Note 2 6 2 4 3" xfId="29218" xr:uid="{73DDEA77-B5DC-403F-A640-3880DB1CB45B}"/>
    <cellStyle name="Note 2 6 2 5" xfId="26448" xr:uid="{878EEEA1-1A5C-4072-BB9E-677443C7D23B}"/>
    <cellStyle name="Note 2 6 2 6" xfId="27845" xr:uid="{9D54CA85-2246-4FB5-A7DB-611104F61D04}"/>
    <cellStyle name="Note 2 6 3" xfId="11930" xr:uid="{B6FEA514-9F9E-4E88-955E-A8928DE1C5AA}"/>
    <cellStyle name="Note 2 6 3 2" xfId="25020" xr:uid="{FF66799A-9DE7-436E-9D30-A227D34BF3CA}"/>
    <cellStyle name="Note 2 6 3 2 2" xfId="28336" xr:uid="{D4C052A1-B005-4360-AE45-ABA2B875ADA5}"/>
    <cellStyle name="Note 2 6 3 2 3" xfId="29035" xr:uid="{48FEB9DF-0496-4A22-8D7A-1C4B85B364CA}"/>
    <cellStyle name="Note 2 6 3 3" xfId="25374" xr:uid="{4AC6C8DF-DE08-497E-829F-F0AD17F30BAF}"/>
    <cellStyle name="Note 2 6 3 3 2" xfId="28645" xr:uid="{AFA77831-A8F9-449B-8C56-8D2D1D6A2C7F}"/>
    <cellStyle name="Note 2 6 3 3 3" xfId="29331" xr:uid="{EBC72117-E6DC-4A9D-A6BB-A9C34806BA99}"/>
    <cellStyle name="Note 2 6 3 4" xfId="26574" xr:uid="{26126923-CE4A-42F6-AAED-6CD212003DBA}"/>
    <cellStyle name="Note 2 6 3 5" xfId="26166" xr:uid="{6A54D908-D8E4-4968-86CA-198A7D37F8A0}"/>
    <cellStyle name="Note 2 6 4" xfId="18128" xr:uid="{7B3369E8-85D6-470E-949E-1C275BFA186F}"/>
    <cellStyle name="Note 2 6 4 2" xfId="27451" xr:uid="{5FF4711A-C020-4F1F-B19B-B9F4821DDDF1}"/>
    <cellStyle name="Note 2 6 4 3" xfId="26083" xr:uid="{6D6B0D7D-F8DD-496C-85AC-CB355C607D81}"/>
    <cellStyle name="Note 2 6 5" xfId="25827" xr:uid="{CCAAC58E-B875-4307-B758-104954808261}"/>
    <cellStyle name="Note 2 6 6" xfId="26886" xr:uid="{E6FCDA49-86CA-4874-A66E-104ADE951B20}"/>
    <cellStyle name="Note 2 7" xfId="1878" xr:uid="{AEEBE013-354E-478B-821D-E147A53A3E68}"/>
    <cellStyle name="Note 2 7 2" xfId="11931" xr:uid="{F82C42DD-82E2-4791-BD07-0F76C8110FE8}"/>
    <cellStyle name="Note 2 7 2 2" xfId="25021" xr:uid="{8630B52C-3DAC-44FB-AA83-BB57EC3D9AF5}"/>
    <cellStyle name="Note 2 7 2 2 2" xfId="28337" xr:uid="{71AE6743-8CEC-4F80-BFF9-A26B9B7899CD}"/>
    <cellStyle name="Note 2 7 2 2 3" xfId="29036" xr:uid="{A55D44D5-1748-4E6B-8494-CEE53C08CF52}"/>
    <cellStyle name="Note 2 7 2 3" xfId="25375" xr:uid="{A38FFF96-B3A5-4AFD-99AF-E2D2D1EC77A0}"/>
    <cellStyle name="Note 2 7 2 3 2" xfId="28646" xr:uid="{2FB06328-D1B9-48CA-8006-3002A4A9CC50}"/>
    <cellStyle name="Note 2 7 2 3 3" xfId="29332" xr:uid="{5A7F8905-D300-42FD-AB0B-13FCCEA3C818}"/>
    <cellStyle name="Note 2 7 2 4" xfId="26575" xr:uid="{E5E31053-F6C2-46A2-8BF1-850CBB523FF2}"/>
    <cellStyle name="Note 2 7 2 5" xfId="27738" xr:uid="{C4F8438C-66F7-487A-AB3A-B70BB46EFA7B}"/>
    <cellStyle name="Note 2 7 3" xfId="18129" xr:uid="{408D1C7F-38FA-4325-8B4D-4933BB2A0CB2}"/>
    <cellStyle name="Note 2 7 3 2" xfId="27452" xr:uid="{CE199482-0F41-47BB-B292-8BA75A7497C2}"/>
    <cellStyle name="Note 2 7 3 3" xfId="27716" xr:uid="{E7B70562-920A-47EC-AC85-D0023E910E75}"/>
    <cellStyle name="Note 2 7 4" xfId="25828" xr:uid="{A1148C6D-99B6-4830-B048-565D8F78195D}"/>
    <cellStyle name="Note 2 7 5" xfId="28054" xr:uid="{31F2AE6B-6B5C-4FF9-9B02-0AA8A400D8ED}"/>
    <cellStyle name="Note 2 8" xfId="11502" xr:uid="{47C29D7D-8A45-4660-A8A0-F1AE57E32F3F}"/>
    <cellStyle name="Note 2 8 2" xfId="11983" xr:uid="{BA41FBE7-DB02-4A43-93DD-93FE3FDCC3DE}"/>
    <cellStyle name="Note 2 8 2 2" xfId="25072" xr:uid="{83EA1075-1E69-48B7-A3BE-02C91ECB03C4}"/>
    <cellStyle name="Note 2 8 2 2 2" xfId="28388" xr:uid="{88146B97-B5D2-4CF5-B4B5-EC3087EB3E08}"/>
    <cellStyle name="Note 2 8 2 2 3" xfId="29087" xr:uid="{F44BC7C0-4766-448A-A0DC-42C13AA1A3CF}"/>
    <cellStyle name="Note 2 8 2 3" xfId="25426" xr:uid="{B7128661-54F6-40B4-AE13-C24487E5E6F1}"/>
    <cellStyle name="Note 2 8 2 3 2" xfId="28697" xr:uid="{63FC41AD-22FA-4299-BC43-56C59D922DEA}"/>
    <cellStyle name="Note 2 8 2 3 3" xfId="29383" xr:uid="{8915987C-A0EC-42C9-AEA9-EA1A9D8AC209}"/>
    <cellStyle name="Note 2 8 2 4" xfId="26622" xr:uid="{53EFEC59-B6F4-44FB-9771-D279F0B03A45}"/>
    <cellStyle name="Note 2 8 2 5" xfId="27775" xr:uid="{5413328B-AD5B-4C17-A8CF-24E50D00F2D3}"/>
    <cellStyle name="Note 2 8 3" xfId="24856" xr:uid="{079A3DE2-3A08-4A95-9F96-7216237E6243}"/>
    <cellStyle name="Note 2 8 3 2" xfId="28205" xr:uid="{366EEDCE-F2FD-4C25-82C3-A4CD92C3FF39}"/>
    <cellStyle name="Note 2 8 3 3" xfId="28906" xr:uid="{60D2F81B-0C6D-4268-8B27-3141DC824B89}"/>
    <cellStyle name="Note 2 8 4" xfId="25235" xr:uid="{26D235D3-9D3E-4944-B421-97DAE6743268}"/>
    <cellStyle name="Note 2 8 4 2" xfId="28519" xr:uid="{AFA5187F-1978-45CD-A460-F6CA4E8D9506}"/>
    <cellStyle name="Note 2 8 4 3" xfId="29207" xr:uid="{26057BA9-53E3-45F7-9C65-6CA2F2AB2DB4}"/>
    <cellStyle name="Note 2 8 5" xfId="26437" xr:uid="{94F13692-653C-45F8-9FB8-31F1BE51EAD8}"/>
    <cellStyle name="Note 2 8 6" xfId="26157" xr:uid="{53C11FD8-E3D1-44AD-A22C-024065291865}"/>
    <cellStyle name="Note 2 9" xfId="12212" xr:uid="{C30CA923-D0DA-4F67-AA43-0F7D76788C70}"/>
    <cellStyle name="Note 2 9 2" xfId="26744" xr:uid="{168C4B02-D6B3-41E2-9D98-630F8C665753}"/>
    <cellStyle name="Note 2 9 3" xfId="27815" xr:uid="{AF75C588-6EAB-49E5-99A6-04959AA13151}"/>
    <cellStyle name="Note 20" xfId="11514" xr:uid="{D807B70F-8829-4A53-8D08-3EFB1E58A023}"/>
    <cellStyle name="Note 20 2" xfId="11515" xr:uid="{F325F4CC-D5F0-4B0A-B1D7-AAD827155E21}"/>
    <cellStyle name="Note 20 2 2" xfId="24869" xr:uid="{E2B2B353-1899-458C-8CA4-A35B86A0B160}"/>
    <cellStyle name="Note 20 3" xfId="11516" xr:uid="{2D3D141E-520C-4F2C-A0D2-55E0CB3A06E6}"/>
    <cellStyle name="Note 20 4" xfId="24868" xr:uid="{1F22B9B3-7FB8-4080-8C32-BC6E38B8299A}"/>
    <cellStyle name="Note 21" xfId="11517" xr:uid="{BC5B47DC-D74B-4591-BE50-A85C78A84CD2}"/>
    <cellStyle name="Note 21 2" xfId="11518" xr:uid="{A879A289-26D8-4144-A907-568687850A18}"/>
    <cellStyle name="Note 21 2 2" xfId="24871" xr:uid="{50888841-9AD1-4A5A-988B-EA57A1E64AD2}"/>
    <cellStyle name="Note 21 3" xfId="11519" xr:uid="{AE66FD88-5CBD-4C3B-8CB2-B52621C8EBBE}"/>
    <cellStyle name="Note 21 4" xfId="24870" xr:uid="{F42FFCFB-E937-480F-B039-556687763142}"/>
    <cellStyle name="Note 22" xfId="11520" xr:uid="{B2549EF8-67B9-4495-9F75-70BE5C6436FA}"/>
    <cellStyle name="Note 22 2" xfId="11521" xr:uid="{F4110044-EF2D-48E0-AFA2-9E25817A70DD}"/>
    <cellStyle name="Note 22 2 2" xfId="24873" xr:uid="{4407C0C1-0D70-4019-AA36-3CE5FB4749F3}"/>
    <cellStyle name="Note 22 3" xfId="11522" xr:uid="{761DC09B-6F96-41CD-ACD9-8B818C8E875E}"/>
    <cellStyle name="Note 22 4" xfId="24872" xr:uid="{4945E5EA-236E-4490-9D50-A8A954B59C94}"/>
    <cellStyle name="Note 23" xfId="11523" xr:uid="{D2650565-101C-48C8-982A-95997B81A30D}"/>
    <cellStyle name="Note 23 2" xfId="11524" xr:uid="{15850A19-4571-4CC5-9D87-D9A7FE0CE5D5}"/>
    <cellStyle name="Note 23 2 2" xfId="24875" xr:uid="{5460BFB9-8B23-4BEE-9784-3A5794AE8D66}"/>
    <cellStyle name="Note 23 3" xfId="11525" xr:uid="{8FFB01FA-FE82-423A-B6DE-3BE6F33DD87B}"/>
    <cellStyle name="Note 23 4" xfId="24874" xr:uid="{6FAAC460-842C-4477-BB22-B8C7A7F9E9DD}"/>
    <cellStyle name="Note 24" xfId="11526" xr:uid="{8E9EBD23-79F7-4C04-8EF5-102D9ED8EEF5}"/>
    <cellStyle name="Note 24 2" xfId="11527" xr:uid="{D8CFF31D-4EF8-4CC5-A49D-48A39BDE8AAA}"/>
    <cellStyle name="Note 24 2 2" xfId="24877" xr:uid="{671DEBB8-B77B-42B0-AE82-64AF12DDDB75}"/>
    <cellStyle name="Note 24 3" xfId="11528" xr:uid="{9C038406-BF0B-4C08-8DB8-9EBF09418716}"/>
    <cellStyle name="Note 24 4" xfId="24876" xr:uid="{A01DF0A6-7136-43AE-AD81-55BD797CC5CD}"/>
    <cellStyle name="Note 25" xfId="11529" xr:uid="{24928AF4-26A4-4A50-B6F9-3D767F7198FD}"/>
    <cellStyle name="Note 25 2" xfId="11530" xr:uid="{A9B80B52-ACCC-46F8-9058-1F684B538D38}"/>
    <cellStyle name="Note 25 2 2" xfId="24879" xr:uid="{F298703C-F00D-4E6A-AFE3-4164D0B4EB50}"/>
    <cellStyle name="Note 25 3" xfId="11531" xr:uid="{BF792084-3BEB-4250-B1E9-ACF5240314A0}"/>
    <cellStyle name="Note 25 4" xfId="24878" xr:uid="{4BDF33B4-F5E4-4852-9CDC-8216C4B3FF56}"/>
    <cellStyle name="Note 26" xfId="11532" xr:uid="{173CB840-7DFA-40D0-B9AE-1FA4CD038431}"/>
    <cellStyle name="Note 26 2" xfId="11533" xr:uid="{82CDE520-A2A5-4E5D-81A9-3CF4B4D18228}"/>
    <cellStyle name="Note 26 3" xfId="11534" xr:uid="{C6FA37D7-942A-4481-93A5-2722BEAAEFEF}"/>
    <cellStyle name="Note 27" xfId="11535" xr:uid="{21932504-0032-42BC-9473-010713C471BD}"/>
    <cellStyle name="Note 27 2" xfId="11536" xr:uid="{E2E2E1AB-6547-4F4C-B3AF-7CF8AFC8F521}"/>
    <cellStyle name="Note 27 3" xfId="11537" xr:uid="{72783922-4BED-4299-9D55-707C10B63FAE}"/>
    <cellStyle name="Note 3" xfId="514" xr:uid="{FCBE7F97-171D-4E14-A488-11C3369256AD}"/>
    <cellStyle name="Note 3 10" xfId="25571" xr:uid="{4A7D3D04-51DE-47FE-B46F-26D687F03F70}"/>
    <cellStyle name="Note 3 11" xfId="27882" xr:uid="{9FDC531D-CA9D-44A1-844B-7D2231076C9F}"/>
    <cellStyle name="Note 3 2" xfId="939" xr:uid="{4D645E62-58E2-4DA0-A002-E209ADDB38FB}"/>
    <cellStyle name="Note 3 2 10" xfId="24722" xr:uid="{E2B5114D-8029-42CB-A94B-18388FE6C1FC}"/>
    <cellStyle name="Note 3 2 10 2" xfId="28170" xr:uid="{01F370FB-18F2-479A-B59B-0673E7684DD0}"/>
    <cellStyle name="Note 3 2 10 3" xfId="28878" xr:uid="{EA1207E9-0665-4040-ABBD-822A0FEACFF4}"/>
    <cellStyle name="Note 3 2 11" xfId="25711" xr:uid="{7A3B88A6-7685-4210-BAB1-292D51865071}"/>
    <cellStyle name="Note 3 2 12" xfId="27784" xr:uid="{87B44212-64D8-4141-848B-44E1EABEF093}"/>
    <cellStyle name="Note 3 2 2" xfId="11540" xr:uid="{72928EE6-A85D-4416-B976-AF54FF506E8E}"/>
    <cellStyle name="Note 3 2 2 2" xfId="11997" xr:uid="{0F265D6D-0D7B-474A-BEDE-67431AD1ECDF}"/>
    <cellStyle name="Note 3 2 2 2 2" xfId="25086" xr:uid="{C94018DA-D197-4066-A547-5408970945DB}"/>
    <cellStyle name="Note 3 2 2 2 2 2" xfId="28402" xr:uid="{BDD52DC3-A9B0-4C0E-B6AE-CA61DEA403A6}"/>
    <cellStyle name="Note 3 2 2 2 2 3" xfId="29101" xr:uid="{AC6BCE30-4A71-4E2F-8D8C-EC50820CA5D9}"/>
    <cellStyle name="Note 3 2 2 2 3" xfId="25440" xr:uid="{897F9D31-276F-41A8-94B0-1EDA8C978292}"/>
    <cellStyle name="Note 3 2 2 2 3 2" xfId="28711" xr:uid="{7964178F-6CC9-4827-BEB4-FC00C0A3608A}"/>
    <cellStyle name="Note 3 2 2 2 3 3" xfId="29397" xr:uid="{013B5399-3669-4038-9FBD-86616E258381}"/>
    <cellStyle name="Note 3 2 2 2 4" xfId="26636" xr:uid="{ED822A03-A415-4A23-9E07-E57EA6EB1C1F}"/>
    <cellStyle name="Note 3 2 2 2 5" xfId="25924" xr:uid="{AF5B102D-DFCA-44CD-A71A-FDD9D45336C4}"/>
    <cellStyle name="Note 3 2 2 3" xfId="24882" xr:uid="{9C126BF5-55C2-4EE2-A025-5A9A1F790648}"/>
    <cellStyle name="Note 3 2 2 3 2" xfId="28219" xr:uid="{8C6F5706-AD6B-4313-B9C9-505A06CC54D0}"/>
    <cellStyle name="Note 3 2 2 3 3" xfId="28920" xr:uid="{F1978F61-30E3-490F-B9FA-B26BFC730B72}"/>
    <cellStyle name="Note 3 2 2 4" xfId="25249" xr:uid="{B8D11118-137C-42ED-83E8-7BC3A1E33505}"/>
    <cellStyle name="Note 3 2 2 4 2" xfId="28533" xr:uid="{E1909190-FA14-43A5-B75F-DDA60F566837}"/>
    <cellStyle name="Note 3 2 2 4 3" xfId="29221" xr:uid="{FE76C863-B308-4743-BC39-6EC0A56B5BE2}"/>
    <cellStyle name="Note 3 2 2 5" xfId="26451" xr:uid="{29DF7133-E28B-433C-923F-9172426E595C}"/>
    <cellStyle name="Note 3 2 2 6" xfId="27842" xr:uid="{0D232A06-9A11-4AFC-8395-2CDEBDA61A6D}"/>
    <cellStyle name="Note 3 2 3" xfId="11539" xr:uid="{9ACAED7B-1696-4E0D-8176-E6C12DE059EF}"/>
    <cellStyle name="Note 3 2 3 2" xfId="11996" xr:uid="{C77FC3CC-D141-4AC9-B33B-E0FE011F9E83}"/>
    <cellStyle name="Note 3 2 3 2 2" xfId="25085" xr:uid="{AD7AC5CF-D445-45BB-ADFE-3D314010F172}"/>
    <cellStyle name="Note 3 2 3 2 2 2" xfId="28401" xr:uid="{2230B989-FC0A-45A8-A8FC-2534B2186435}"/>
    <cellStyle name="Note 3 2 3 2 2 3" xfId="29100" xr:uid="{D50BAB31-630A-4642-9A40-8216B6A36891}"/>
    <cellStyle name="Note 3 2 3 2 3" xfId="25439" xr:uid="{F089ED48-A797-4F01-B73E-B2E9F8FC438C}"/>
    <cellStyle name="Note 3 2 3 2 3 2" xfId="28710" xr:uid="{9FCCB6AF-0A6F-4EA3-BA6C-4A581EABA92C}"/>
    <cellStyle name="Note 3 2 3 2 3 3" xfId="29396" xr:uid="{041D2FAE-E999-4D30-B621-B3A483732996}"/>
    <cellStyle name="Note 3 2 3 2 4" xfId="26635" xr:uid="{E74CFD0A-72A2-4F10-846D-BD6C36B3B558}"/>
    <cellStyle name="Note 3 2 3 2 5" xfId="25966" xr:uid="{D4CDDE5B-FD86-4022-999D-8CE3B839864F}"/>
    <cellStyle name="Note 3 2 3 3" xfId="24881" xr:uid="{3D2D4284-899F-4801-8FAC-AEA41DAEEDEA}"/>
    <cellStyle name="Note 3 2 3 3 2" xfId="28218" xr:uid="{BBE91B43-53A4-41DC-A75A-5D7B5AECDB8A}"/>
    <cellStyle name="Note 3 2 3 3 3" xfId="28919" xr:uid="{9DB685E5-EEBE-40B6-B147-70CF51F62B14}"/>
    <cellStyle name="Note 3 2 3 4" xfId="25248" xr:uid="{10F05248-D614-4513-A6DC-586396A7A290}"/>
    <cellStyle name="Note 3 2 3 4 2" xfId="28532" xr:uid="{437AC54A-5CB4-4972-8D53-E06E5785BE40}"/>
    <cellStyle name="Note 3 2 3 4 3" xfId="29220" xr:uid="{6A8062B2-7766-4F78-8EA6-1D849B8AC2A9}"/>
    <cellStyle name="Note 3 2 3 5" xfId="26450" xr:uid="{945CCA82-3B9C-4CC4-9FBB-4A047A7F2EB8}"/>
    <cellStyle name="Note 3 2 3 6" xfId="26265" xr:uid="{60585C9B-F8B7-4B3F-8CE9-5D04216C65E2}"/>
    <cellStyle name="Note 3 2 4" xfId="1879" xr:uid="{5F223946-F3C0-4CA7-B97E-C7C83C653755}"/>
    <cellStyle name="Note 3 2 4 2" xfId="18130" xr:uid="{C341E669-F8B4-4DB9-92A7-208070D2B2F3}"/>
    <cellStyle name="Note 3 2 4 2 2" xfId="27453" xr:uid="{60C58F3A-D215-4B81-8F96-32F9A2E23717}"/>
    <cellStyle name="Note 3 2 4 2 3" xfId="27932" xr:uid="{117A7365-CD99-45CF-A693-08C89510C4BC}"/>
    <cellStyle name="Note 3 2 4 3" xfId="18541" xr:uid="{D12E1F40-42FB-4358-BA5A-B16FFE3CEB27}"/>
    <cellStyle name="Note 3 2 4 3 2" xfId="27601" xr:uid="{E935B66F-B981-45E4-B73C-3013B6403884}"/>
    <cellStyle name="Note 3 2 4 3 3" xfId="26173" xr:uid="{0381EEAD-C824-4886-982E-EB8A8FA6CCEB}"/>
    <cellStyle name="Note 3 2 4 4" xfId="25829" xr:uid="{855E5215-E597-44D5-99A8-468DAF01B0C9}"/>
    <cellStyle name="Note 3 2 4 5" xfId="27055" xr:uid="{8289FCD3-CC06-4266-9CEC-95EF97B9F436}"/>
    <cellStyle name="Note 3 2 5" xfId="11932" xr:uid="{6598789B-3F85-4218-B440-154A1F541FBE}"/>
    <cellStyle name="Note 3 2 5 2" xfId="25022" xr:uid="{B72FEF04-09FC-4008-A414-A241CD45F316}"/>
    <cellStyle name="Note 3 2 5 2 2" xfId="28338" xr:uid="{1C963781-5173-4611-AF2E-FE365E23A734}"/>
    <cellStyle name="Note 3 2 5 2 3" xfId="29037" xr:uid="{F5CB7C09-6447-44D1-BB99-34121EFD0641}"/>
    <cellStyle name="Note 3 2 5 3" xfId="25376" xr:uid="{83C2AE58-A2DA-4383-8DE9-B7863A1BAD33}"/>
    <cellStyle name="Note 3 2 5 3 2" xfId="28647" xr:uid="{BFD1AAE1-4274-43E4-A687-802F5C192D68}"/>
    <cellStyle name="Note 3 2 5 3 3" xfId="29333" xr:uid="{92E42350-2C30-4E4C-A790-3E9A70719147}"/>
    <cellStyle name="Note 3 2 5 4" xfId="26576" xr:uid="{2D3F829A-5BFA-4480-9D22-69E7DBE54FB1}"/>
    <cellStyle name="Note 3 2 5 5" xfId="27959" xr:uid="{11F565D0-DC97-4F84-9F9A-7BC7E9F78B9C}"/>
    <cellStyle name="Note 3 2 6" xfId="14859" xr:uid="{A110D65B-AC18-4DDD-8440-5F1656290E4C}"/>
    <cellStyle name="Note 3 2 6 2" xfId="26925" xr:uid="{3E31CEEF-074F-4152-ABA4-3746592B6745}"/>
    <cellStyle name="Note 3 2 6 3" xfId="26289" xr:uid="{2AA0AD54-148C-4F61-9E28-AC1054AA6F9D}"/>
    <cellStyle name="Note 3 2 7" xfId="17420" xr:uid="{D271B758-CBC7-48D2-A9D6-DF7E5F3518F0}"/>
    <cellStyle name="Note 3 2 7 2" xfId="27095" xr:uid="{23309BCA-97C9-4F00-BC02-EB50812E5A25}"/>
    <cellStyle name="Note 3 2 7 3" xfId="27695" xr:uid="{F206AA58-5FC1-42A8-A984-1D5288B782E8}"/>
    <cellStyle name="Note 3 2 8" xfId="12141" xr:uid="{D7A524ED-AADB-465F-9FDC-7F369278720F}"/>
    <cellStyle name="Note 3 2 8 2" xfId="26723" xr:uid="{359593D7-096F-4259-972F-B8CC36AB4EAB}"/>
    <cellStyle name="Note 3 2 8 3" xfId="27940" xr:uid="{F5327F96-0388-42BF-B3CF-25CF4879AEEF}"/>
    <cellStyle name="Note 3 2 9" xfId="17855" xr:uid="{9ED69285-A636-4432-8415-313F14EAB666}"/>
    <cellStyle name="Note 3 2 9 2" xfId="27320" xr:uid="{894C1D72-A4B1-40D2-9B08-4B6F49E66B94}"/>
    <cellStyle name="Note 3 2 9 3" xfId="27647" xr:uid="{E9CF4AD6-DEB0-4D19-BEEF-6A4BCAFA900B}"/>
    <cellStyle name="Note 3 3" xfId="815" xr:uid="{11C6353F-AB77-4D39-82DC-4C81A5CE6C07}"/>
    <cellStyle name="Note 3 3 2" xfId="11541" xr:uid="{40322EC5-44BE-460C-BCD4-72DA1B921156}"/>
    <cellStyle name="Note 3 3 2 2" xfId="11998" xr:uid="{05CACDE0-18D7-43B0-B439-D5797C3380A1}"/>
    <cellStyle name="Note 3 3 2 2 2" xfId="25087" xr:uid="{94D7F3EB-279C-4EA2-A776-7F87BCC86FD0}"/>
    <cellStyle name="Note 3 3 2 2 2 2" xfId="28403" xr:uid="{FD27BF9C-4502-441E-8737-A956707F8EDC}"/>
    <cellStyle name="Note 3 3 2 2 2 3" xfId="29102" xr:uid="{ADDC1163-AB82-48D4-A5D0-6DF9831F6C41}"/>
    <cellStyle name="Note 3 3 2 2 3" xfId="25441" xr:uid="{8A2B097B-FD70-4054-8E87-C6E8CD86A141}"/>
    <cellStyle name="Note 3 3 2 2 3 2" xfId="28712" xr:uid="{F4415E32-6EBB-4F2D-9DF6-F40F36C7300E}"/>
    <cellStyle name="Note 3 3 2 2 3 3" xfId="29398" xr:uid="{94315636-C465-4A8D-BD44-B54EAC2D7A36}"/>
    <cellStyle name="Note 3 3 2 2 4" xfId="26637" xr:uid="{977C1982-82B1-4449-90EB-E366FF996CEF}"/>
    <cellStyle name="Note 3 3 2 2 5" xfId="27559" xr:uid="{1D796DC9-FF6B-45D9-9F51-174CB86B36C5}"/>
    <cellStyle name="Note 3 3 2 3" xfId="24883" xr:uid="{B0175706-CA9E-4268-A5CB-72119B2509A9}"/>
    <cellStyle name="Note 3 3 2 3 2" xfId="28220" xr:uid="{0FD55A78-28E3-4262-A476-EAC9A2288212}"/>
    <cellStyle name="Note 3 3 2 3 3" xfId="28921" xr:uid="{9F9D571B-74B3-460D-9A28-850B8C56107B}"/>
    <cellStyle name="Note 3 3 2 4" xfId="25250" xr:uid="{EF32D91C-3849-4428-8CE9-167A89AA2CB3}"/>
    <cellStyle name="Note 3 3 2 4 2" xfId="28534" xr:uid="{15E277B0-7203-4055-88A7-E7D2D6FC58D2}"/>
    <cellStyle name="Note 3 3 2 4 3" xfId="29222" xr:uid="{D9E05866-6375-4E1F-9C44-2F159D3D4DB7}"/>
    <cellStyle name="Note 3 3 2 5" xfId="26452" xr:uid="{E3F939D6-4175-4EA7-B62A-00F637FC224D}"/>
    <cellStyle name="Note 3 3 2 6" xfId="28060" xr:uid="{240A78ED-401E-4E8D-BB1D-8DBCCF0C405A}"/>
    <cellStyle name="Note 3 3 3" xfId="1880" xr:uid="{9EADD032-C3C3-40EA-B525-74EB012CE78B}"/>
    <cellStyle name="Note 3 3 3 2" xfId="18131" xr:uid="{0DC73BF0-885D-421F-8D10-B68515EBA1F2}"/>
    <cellStyle name="Note 3 3 3 2 2" xfId="27454" xr:uid="{D5D30150-6322-4A3B-AE15-BF277D9C8DC4}"/>
    <cellStyle name="Note 3 3 3 2 3" xfId="26247" xr:uid="{CABF9AA5-97A3-4BA6-A55F-FC9C3F17AA64}"/>
    <cellStyle name="Note 3 3 3 3" xfId="18525" xr:uid="{44F70360-8FD4-4485-A9B6-8385A742C6EF}"/>
    <cellStyle name="Note 3 3 3 3 2" xfId="27596" xr:uid="{4546F4C0-B3DC-4393-9922-14065C02E931}"/>
    <cellStyle name="Note 3 3 3 3 3" xfId="26254" xr:uid="{F10D9B5F-11FD-4485-8DEA-18B861BA636B}"/>
    <cellStyle name="Note 3 3 3 4" xfId="25830" xr:uid="{BA02BF78-4D00-457D-8C0D-0DEDA8D4D24F}"/>
    <cellStyle name="Note 3 3 3 5" xfId="26358" xr:uid="{D8204511-79C0-4911-83B8-1D0093670238}"/>
    <cellStyle name="Note 3 3 4" xfId="11933" xr:uid="{B1DD51D1-2322-4F6B-ADF7-0BD7E9C279E5}"/>
    <cellStyle name="Note 3 3 4 2" xfId="25023" xr:uid="{BE1D7D59-1B22-4BBF-8640-CC1CCB321222}"/>
    <cellStyle name="Note 3 3 4 2 2" xfId="28339" xr:uid="{5A7F2F60-5748-4859-97F0-D90AE0788D1C}"/>
    <cellStyle name="Note 3 3 4 2 3" xfId="29038" xr:uid="{CD59D92D-72B2-4E92-BFF4-3B333C4B5ADC}"/>
    <cellStyle name="Note 3 3 4 3" xfId="25377" xr:uid="{4108D371-D19B-4E9E-AA4B-E3BF9E4B33EF}"/>
    <cellStyle name="Note 3 3 4 3 2" xfId="28648" xr:uid="{1467E3CC-8B8E-4E77-9B35-A6BDF38230D9}"/>
    <cellStyle name="Note 3 3 4 3 3" xfId="29334" xr:uid="{1E263613-1637-4B05-958D-D4DBEBE909E2}"/>
    <cellStyle name="Note 3 3 4 4" xfId="26577" xr:uid="{BCE8D341-9F03-4490-8D0C-3159BBDD5404}"/>
    <cellStyle name="Note 3 3 4 5" xfId="26267" xr:uid="{FEAAD0FA-6507-4CB8-A315-265D337D7DE0}"/>
    <cellStyle name="Note 3 3 5" xfId="17731" xr:uid="{134424C7-3B6C-4324-B583-10637958A228}"/>
    <cellStyle name="Note 3 3 5 2" xfId="27244" xr:uid="{D7BFA716-291F-418B-820E-955C4A823377}"/>
    <cellStyle name="Note 3 3 5 3" xfId="26341" xr:uid="{CE687B70-DE8F-4CCB-A3E1-57A4F9E80889}"/>
    <cellStyle name="Note 3 3 6" xfId="24739" xr:uid="{D5157608-5B4D-452F-A34A-C28AA2EBDB2C}"/>
    <cellStyle name="Note 3 3 6 2" xfId="28185" xr:uid="{4AF0CDAA-6EB6-4ACC-9C13-D740AF534AD8}"/>
    <cellStyle name="Note 3 3 6 3" xfId="28893" xr:uid="{FF97BFD1-A1CF-4DC5-80A1-02D17DC2E882}"/>
    <cellStyle name="Note 3 3 7" xfId="25638" xr:uid="{76D9F956-FF1B-43E5-BA65-4D4C6A964F25}"/>
    <cellStyle name="Note 3 3 8" xfId="26374" xr:uid="{735A3FF1-011E-4F1F-B533-A7F018477D25}"/>
    <cellStyle name="Note 3 4" xfId="1103" xr:uid="{54A7A64D-9C37-4D91-B566-1A1839C98DB7}"/>
    <cellStyle name="Note 3 4 2" xfId="11542" xr:uid="{AD263216-6106-4EB1-ABDE-1C72A1513C37}"/>
    <cellStyle name="Note 3 4 3" xfId="1881" xr:uid="{DB149CF7-0588-438A-A216-EB538C87EEA8}"/>
    <cellStyle name="Note 3 4 3 2" xfId="18132" xr:uid="{CB77A856-31CB-4A72-8DCE-58661AB35786}"/>
    <cellStyle name="Note 3 4 3 2 2" xfId="27455" xr:uid="{16B196C6-5E4F-4F56-ABEA-FEF627C109AF}"/>
    <cellStyle name="Note 3 4 3 2 3" xfId="27823" xr:uid="{3D113602-3A06-4797-9097-661F9FB0DC69}"/>
    <cellStyle name="Note 3 4 3 3" xfId="18927" xr:uid="{A62C2F3D-059E-4CA7-A80A-D461FCD21E49}"/>
    <cellStyle name="Note 3 4 3 3 2" xfId="27665" xr:uid="{E658935F-6A9C-497D-B5BE-E06F2ADDE8FA}"/>
    <cellStyle name="Note 3 4 3 3 3" xfId="26957" xr:uid="{DEB108BD-669C-461F-B978-FA0B0F3FE93D}"/>
    <cellStyle name="Note 3 4 3 4" xfId="25831" xr:uid="{66F00763-F641-4E27-84B8-73DF04833BA0}"/>
    <cellStyle name="Note 3 4 3 5" xfId="26144" xr:uid="{8677830F-F287-424C-A595-7E3BF3B3E5B2}"/>
    <cellStyle name="Note 3 4 4" xfId="11934" xr:uid="{FCA08B07-9486-4A90-B511-7E250D09DCF7}"/>
    <cellStyle name="Note 3 4 4 2" xfId="25024" xr:uid="{54627577-1E49-4AA4-A675-EAA2210D4FBE}"/>
    <cellStyle name="Note 3 4 4 2 2" xfId="28340" xr:uid="{E4F859BC-72B3-4B01-837C-5EAE98C91D41}"/>
    <cellStyle name="Note 3 4 4 2 3" xfId="29039" xr:uid="{AA717632-C651-4D42-99D3-65013EAAC651}"/>
    <cellStyle name="Note 3 4 4 3" xfId="25378" xr:uid="{CCE74D24-CF46-4C21-9375-99B09E295BFF}"/>
    <cellStyle name="Note 3 4 4 3 2" xfId="28649" xr:uid="{E2A51FC6-C4B0-41E8-A75E-E3029C8D4C38}"/>
    <cellStyle name="Note 3 4 4 3 3" xfId="29335" xr:uid="{B928CCB5-62E5-4495-9A7E-25D1F406BA14}"/>
    <cellStyle name="Note 3 4 4 4" xfId="26578" xr:uid="{E643D36F-3451-4D6B-A76B-081CADA3AF99}"/>
    <cellStyle name="Note 3 4 4 5" xfId="26051" xr:uid="{D7AF9C4C-58CC-406C-8FD9-D33B06227542}"/>
    <cellStyle name="Note 3 4 5" xfId="18016" xr:uid="{CF72630F-C800-4B9F-8662-5C33AC3F1516}"/>
    <cellStyle name="Note 3 4 5 2" xfId="27380" xr:uid="{A6BCDF10-20DD-4E70-AC6F-956CC0DA5873}"/>
    <cellStyle name="Note 3 4 5 3" xfId="26057" xr:uid="{B0906A20-0FCD-4D47-83EE-4AB7FA7ABEE7}"/>
    <cellStyle name="Note 3 4 6" xfId="24649" xr:uid="{A798E4C2-0C03-4288-A8E2-FA1586ED442D}"/>
    <cellStyle name="Note 3 4 6 2" xfId="28145" xr:uid="{BABBD06C-DC0A-4091-83F9-C0574B596AEA}"/>
    <cellStyle name="Note 3 4 6 3" xfId="28857" xr:uid="{3BF652AE-AEC7-4678-82C2-D9A0E81732D4}"/>
    <cellStyle name="Note 3 4 7" xfId="25770" xr:uid="{975E1282-E6C7-4B7F-8EA2-10049073FC73}"/>
    <cellStyle name="Note 3 4 8" xfId="26206" xr:uid="{30A9F2E8-96CC-4406-A49C-FA02018EF49E}"/>
    <cellStyle name="Note 3 5" xfId="1106" xr:uid="{B62A523D-32B6-439C-8656-B2BB674E7904}"/>
    <cellStyle name="Note 3 5 2" xfId="1882" xr:uid="{63A6DA3C-E622-47B3-B23E-4D6DBC834122}"/>
    <cellStyle name="Note 3 5 2 2" xfId="18133" xr:uid="{D332194E-F088-4A93-A36A-1106745C1057}"/>
    <cellStyle name="Note 3 5 2 2 2" xfId="27456" xr:uid="{074FE31A-F6A6-47C2-A59B-1EBF5D939463}"/>
    <cellStyle name="Note 3 5 2 2 3" xfId="28041" xr:uid="{4E7F8242-A12B-4A1D-81C4-E59606D80291}"/>
    <cellStyle name="Note 3 5 2 3" xfId="18622" xr:uid="{53117703-8598-4919-B919-A3D99EEACBB7}"/>
    <cellStyle name="Note 3 5 2 3 2" xfId="27628" xr:uid="{2C7E7022-DDF5-4B22-B7B2-4230841D689E}"/>
    <cellStyle name="Note 3 5 2 3 3" xfId="27957" xr:uid="{ACE8A56A-D601-48DB-BD77-E9FDA999D846}"/>
    <cellStyle name="Note 3 5 2 4" xfId="25832" xr:uid="{98851067-51E1-4A53-9422-1F3DEF3854A9}"/>
    <cellStyle name="Note 3 5 2 5" xfId="26040" xr:uid="{2A5BEE1B-53A6-424C-AB1A-119ACE180CD2}"/>
    <cellStyle name="Note 3 5 3" xfId="11935" xr:uid="{FA55B655-8956-48B4-82DF-3702F870F205}"/>
    <cellStyle name="Note 3 5 3 2" xfId="25025" xr:uid="{6E9E5F53-805D-49FA-AB63-5361E11D4ACC}"/>
    <cellStyle name="Note 3 5 3 2 2" xfId="28341" xr:uid="{2FDE412D-AC5C-4560-85EB-EB75347AF58E}"/>
    <cellStyle name="Note 3 5 3 2 3" xfId="29040" xr:uid="{B601593B-9355-404C-98ED-AD528A55BDA0}"/>
    <cellStyle name="Note 3 5 3 3" xfId="25379" xr:uid="{4E5E2A18-0118-424F-9CCB-C1A977AFC155}"/>
    <cellStyle name="Note 3 5 3 3 2" xfId="28650" xr:uid="{51E0934D-0B80-4EFD-A411-44B2F243A974}"/>
    <cellStyle name="Note 3 5 3 3 3" xfId="29336" xr:uid="{042FDCD9-DE89-4750-BC65-B6019D0E1DB0}"/>
    <cellStyle name="Note 3 5 3 4" xfId="26579" xr:uid="{5FB18A98-0A91-42A3-BD1B-1255939DEFC6}"/>
    <cellStyle name="Note 3 5 3 5" xfId="27685" xr:uid="{10B6E695-835D-4ADD-B70A-151CE8CF4BB5}"/>
    <cellStyle name="Note 3 5 4" xfId="18019" xr:uid="{8EBEBE0D-8E59-47E2-BD34-83ADC7ABD57E}"/>
    <cellStyle name="Note 3 5 4 2" xfId="27383" xr:uid="{0A52D74F-B1FD-48D5-9155-9DD4AA1A35EA}"/>
    <cellStyle name="Note 3 5 4 3" xfId="26222" xr:uid="{57E4CCDB-E1DB-4EA9-8712-01DF42DC055A}"/>
    <cellStyle name="Note 3 5 5" xfId="24646" xr:uid="{12050F38-0BA0-4891-B730-7D44582F333C}"/>
    <cellStyle name="Note 3 5 5 2" xfId="28142" xr:uid="{2933C6C9-0E31-4284-8E48-F5054E9F727B}"/>
    <cellStyle name="Note 3 5 5 3" xfId="28854" xr:uid="{AC24CF9E-467E-4CCF-B4DC-1CB4AB15DDAF}"/>
    <cellStyle name="Note 3 5 6" xfId="25773" xr:uid="{803E28E9-5F99-4875-9DE0-8F4156B1F3EB}"/>
    <cellStyle name="Note 3 5 7" xfId="26310" xr:uid="{74063834-896A-4D1B-A4BB-B68108FE1921}"/>
    <cellStyle name="Note 3 6" xfId="1883" xr:uid="{C85F872C-A4AD-481B-A8A4-FD68DDADD307}"/>
    <cellStyle name="Note 3 6 2" xfId="11936" xr:uid="{4202993B-9744-41B4-8897-A27856A27D60}"/>
    <cellStyle name="Note 3 6 2 2" xfId="25026" xr:uid="{8697F0B0-6377-4636-8C96-8EC1DA262DCF}"/>
    <cellStyle name="Note 3 6 2 2 2" xfId="28342" xr:uid="{112B80B4-9DEB-46B4-9A92-343D5872DF70}"/>
    <cellStyle name="Note 3 6 2 2 3" xfId="29041" xr:uid="{6E34254B-C3B2-48F0-8D3C-E9339EEE7A9A}"/>
    <cellStyle name="Note 3 6 2 3" xfId="25380" xr:uid="{4F7ED712-A2A2-4F13-BA8F-B0CCAAC81A29}"/>
    <cellStyle name="Note 3 6 2 3 2" xfId="28651" xr:uid="{558D2228-633B-4BFD-8D2B-6AB8ACF9CCA2}"/>
    <cellStyle name="Note 3 6 2 3 3" xfId="29337" xr:uid="{579E112F-0290-4801-8485-9F90B84587C0}"/>
    <cellStyle name="Note 3 6 2 4" xfId="26580" xr:uid="{BFC938DA-59B9-4C16-A2FE-2B67936BF6E4}"/>
    <cellStyle name="Note 3 6 2 5" xfId="26923" xr:uid="{D9EC662E-CC5D-4E61-8AD7-D5548C6985A7}"/>
    <cellStyle name="Note 3 6 3" xfId="18134" xr:uid="{7D813996-D718-4201-8851-B2778B3608FC}"/>
    <cellStyle name="Note 3 6 3 2" xfId="27457" xr:uid="{4A89C872-A75C-415D-A9F0-A335E131DF23}"/>
    <cellStyle name="Note 3 6 3 3" xfId="26344" xr:uid="{6AA2D466-830A-4BDB-A36A-10F7066BB21A}"/>
    <cellStyle name="Note 3 6 4" xfId="25833" xr:uid="{A4679661-E546-4327-B852-DDB4BE1CF942}"/>
    <cellStyle name="Note 3 6 5" xfId="25976" xr:uid="{2449FA02-8F34-4524-BD72-F220F0F3A643}"/>
    <cellStyle name="Note 3 7" xfId="1884" xr:uid="{659A4C3A-BE4D-4FF6-B2EA-67CFB9EDC94F}"/>
    <cellStyle name="Note 3 7 2" xfId="11937" xr:uid="{24D03BEE-6241-41F4-9E7B-A2ED35797B6D}"/>
    <cellStyle name="Note 3 7 2 2" xfId="25027" xr:uid="{79D96A97-212F-4209-9B7C-001B58C73880}"/>
    <cellStyle name="Note 3 7 2 2 2" xfId="28343" xr:uid="{811FB69E-E5FE-4011-B715-CCC12550DC5F}"/>
    <cellStyle name="Note 3 7 2 2 3" xfId="29042" xr:uid="{D7955A48-EE2D-459D-8AC8-5FF7F245CEC5}"/>
    <cellStyle name="Note 3 7 2 3" xfId="25381" xr:uid="{BC153A47-4F95-4567-BA23-70B5DEF4C97B}"/>
    <cellStyle name="Note 3 7 2 3 2" xfId="28652" xr:uid="{8EAD8655-DDC5-413F-AE01-1BEF631441F6}"/>
    <cellStyle name="Note 3 7 2 3 3" xfId="29338" xr:uid="{FBCC7FE9-AB87-4433-91C5-33701F293DC3}"/>
    <cellStyle name="Note 3 7 2 4" xfId="26581" xr:uid="{00053726-5A8D-4553-8FAA-52EC949C6EB7}"/>
    <cellStyle name="Note 3 7 2 5" xfId="27905" xr:uid="{34E0E33E-639A-4D6E-94F0-63A45AEB79EE}"/>
    <cellStyle name="Note 3 7 3" xfId="18135" xr:uid="{7126F375-9F1A-4B71-9675-E22279A7CA40}"/>
    <cellStyle name="Note 3 7 3 2" xfId="27458" xr:uid="{49FC038F-C254-4B78-B3E6-2A76CBE0AB40}"/>
    <cellStyle name="Note 3 7 3 3" xfId="26130" xr:uid="{0DF08C5D-0935-41F0-BB1D-361FFA1A1E87}"/>
    <cellStyle name="Note 3 7 4" xfId="25834" xr:uid="{7AF6467D-9A32-4591-AF52-8AB9A0720BCF}"/>
    <cellStyle name="Note 3 7 5" xfId="25774" xr:uid="{95A2E733-7F2E-4AA2-B280-BB5DF080B3D8}"/>
    <cellStyle name="Note 3 8" xfId="11538" xr:uid="{8FBA08FA-F51B-4712-81C7-0A317437C854}"/>
    <cellStyle name="Note 3 8 2" xfId="11995" xr:uid="{119316C9-6345-4A42-B7C5-1BDDBE83AC2A}"/>
    <cellStyle name="Note 3 8 2 2" xfId="25084" xr:uid="{AF13C383-A83D-4BEC-9B9B-CA80CC5BF071}"/>
    <cellStyle name="Note 3 8 2 2 2" xfId="28400" xr:uid="{56AEC0E8-87E8-4A91-BBC0-7B999CA0290C}"/>
    <cellStyle name="Note 3 8 2 2 3" xfId="29099" xr:uid="{906E7289-2721-4D3A-8CDF-C994186A5DB9}"/>
    <cellStyle name="Note 3 8 2 3" xfId="25438" xr:uid="{A7D8CF61-675C-4888-98E0-4ED64CCE6715}"/>
    <cellStyle name="Note 3 8 2 3 2" xfId="28709" xr:uid="{C0D0744B-7059-4161-864B-00B8A7719291}"/>
    <cellStyle name="Note 3 8 2 3 3" xfId="29395" xr:uid="{BB525435-821E-4F5E-9D02-E7CA7BB95C4E}"/>
    <cellStyle name="Note 3 8 2 4" xfId="26634" xr:uid="{03FD0800-662F-48A1-B9D2-AD4D93BF4BFC}"/>
    <cellStyle name="Note 3 8 2 5" xfId="26032" xr:uid="{49F73CE7-42D4-4553-B9C9-CF3E77CC73FE}"/>
    <cellStyle name="Note 3 8 3" xfId="24880" xr:uid="{508A107A-A24C-4580-974E-24B7E852F71B}"/>
    <cellStyle name="Note 3 8 3 2" xfId="28217" xr:uid="{73EAE994-FF1A-428E-A2E7-B7143E3ADF24}"/>
    <cellStyle name="Note 3 8 3 3" xfId="28918" xr:uid="{4A689BC9-E2B6-4A20-BF81-D43516B08413}"/>
    <cellStyle name="Note 3 8 4" xfId="25247" xr:uid="{5EC276E9-976A-45EA-866F-A1CF008BF55F}"/>
    <cellStyle name="Note 3 8 4 2" xfId="28531" xr:uid="{A8FFE73B-E0EE-4CF3-A527-28936B53F54D}"/>
    <cellStyle name="Note 3 8 4 3" xfId="29219" xr:uid="{7AE1E66A-7215-42BA-991E-C334849C6E68}"/>
    <cellStyle name="Note 3 8 5" xfId="26449" xr:uid="{456EF0B7-F251-4AD1-BC7A-5E9AAA360E3F}"/>
    <cellStyle name="Note 3 8 6" xfId="27956" xr:uid="{6BB03D7D-92B1-4C9A-9A87-0B5242EBC788}"/>
    <cellStyle name="Note 3 9" xfId="12213" xr:uid="{AD42F22F-6242-46EA-B275-5758F5F1B854}"/>
    <cellStyle name="Note 3 9 2" xfId="26745" xr:uid="{D6E11F13-1E14-4060-8E09-839D9F9F22DD}"/>
    <cellStyle name="Note 3 9 3" xfId="27015" xr:uid="{52FED901-63FC-4F25-B927-DC9CE9CDEBEF}"/>
    <cellStyle name="Note 4" xfId="515" xr:uid="{69C60975-97E7-4069-8D8A-C605EF3E3D35}"/>
    <cellStyle name="Note 4 10" xfId="25572" xr:uid="{C13317B4-F515-47D6-ADFA-FFAB1F4BD2FF}"/>
    <cellStyle name="Note 4 11" xfId="27062" xr:uid="{FA8C1686-E5D5-4F78-8E29-3E5B9A4FED02}"/>
    <cellStyle name="Note 4 2" xfId="940" xr:uid="{BB7283B2-0743-40B2-8C5B-683B8569D437}"/>
    <cellStyle name="Note 4 2 10" xfId="24723" xr:uid="{C532C193-7F2E-4C91-9F18-5EBCE875B249}"/>
    <cellStyle name="Note 4 2 10 2" xfId="28171" xr:uid="{756C7F54-0026-4B0E-B29E-8F2C3E022435}"/>
    <cellStyle name="Note 4 2 10 3" xfId="28879" xr:uid="{57B11687-E377-4499-9845-0ED52FB5FDD5}"/>
    <cellStyle name="Note 4 2 11" xfId="25712" xr:uid="{53CD49C3-D59A-4DB5-986D-8105FF7104A3}"/>
    <cellStyle name="Note 4 2 12" xfId="28003" xr:uid="{44B0A166-B21E-4A8B-816F-1C4F837734E0}"/>
    <cellStyle name="Note 4 2 2" xfId="11545" xr:uid="{2C86C335-E512-45B7-B30B-1D30756D9E4E}"/>
    <cellStyle name="Note 4 2 2 2" xfId="12001" xr:uid="{C8E860A0-EF90-4C29-B7B5-6E75DA29DDFC}"/>
    <cellStyle name="Note 4 2 2 2 2" xfId="25090" xr:uid="{C7E35B34-B721-45DA-AA96-7E747DDA0973}"/>
    <cellStyle name="Note 4 2 2 2 2 2" xfId="28406" xr:uid="{B542BB3C-7562-422D-A30C-C05452288EE5}"/>
    <cellStyle name="Note 4 2 2 2 2 3" xfId="29105" xr:uid="{2DE3864E-D115-45B4-AF15-CFA295EC3A38}"/>
    <cellStyle name="Note 4 2 2 2 3" xfId="25444" xr:uid="{085924E5-7A26-4010-ADCD-01188B3F9464}"/>
    <cellStyle name="Note 4 2 2 2 3 2" xfId="28715" xr:uid="{E7321DFC-B8E7-497C-B243-E06084323F9C}"/>
    <cellStyle name="Note 4 2 2 2 3 3" xfId="29401" xr:uid="{35607C95-0C06-4D90-A142-EC452BE1F8AA}"/>
    <cellStyle name="Note 4 2 2 2 4" xfId="26640" xr:uid="{92ED0F7C-2B9C-42FE-A97A-8395895705DD}"/>
    <cellStyle name="Note 4 2 2 2 5" xfId="26179" xr:uid="{2B05A00B-CB29-4BD2-8B9A-FE8310B54520}"/>
    <cellStyle name="Note 4 2 2 3" xfId="24886" xr:uid="{6899426B-DAFA-4EB1-A5E9-965D0C695601}"/>
    <cellStyle name="Note 4 2 2 3 2" xfId="28223" xr:uid="{65AC74CA-397A-459C-8A90-3ED1C12CF2E8}"/>
    <cellStyle name="Note 4 2 2 3 3" xfId="28924" xr:uid="{0C9BA8BC-85EF-4FCC-A3F6-E9485CE8F14E}"/>
    <cellStyle name="Note 4 2 2 4" xfId="25253" xr:uid="{FFD48C65-90F0-414D-A8AF-6F4FE3C01DB3}"/>
    <cellStyle name="Note 4 2 2 4 2" xfId="28537" xr:uid="{ACA7BB9D-7FA8-48BD-90D9-C136953D95C5}"/>
    <cellStyle name="Note 4 2 2 4 3" xfId="29225" xr:uid="{06921116-6C71-409F-9EFD-168ECCE52851}"/>
    <cellStyle name="Note 4 2 2 5" xfId="26455" xr:uid="{9F1A2AB7-8B3C-4AE0-ABA0-2A70B42013A8}"/>
    <cellStyle name="Note 4 2 2 6" xfId="25988" xr:uid="{122B6698-EBA7-4CBC-8F56-2761BF70F03C}"/>
    <cellStyle name="Note 4 2 3" xfId="11544" xr:uid="{E206FE7B-BF51-45CE-8F6C-4F16AD2C40A1}"/>
    <cellStyle name="Note 4 2 3 2" xfId="12000" xr:uid="{C36FC8E6-345C-4B5E-9717-34EE99FAD689}"/>
    <cellStyle name="Note 4 2 3 2 2" xfId="25089" xr:uid="{6581A2F0-A9C6-4871-A9A0-81EF10D32D87}"/>
    <cellStyle name="Note 4 2 3 2 2 2" xfId="28405" xr:uid="{292051E3-7086-4C1E-91BB-EE70A1FF59DA}"/>
    <cellStyle name="Note 4 2 3 2 2 3" xfId="29104" xr:uid="{D4863BAA-BE5E-4E93-B683-C8487AE57FE9}"/>
    <cellStyle name="Note 4 2 3 2 3" xfId="25443" xr:uid="{0D952E7C-CA33-428D-A95A-89FB623B0553}"/>
    <cellStyle name="Note 4 2 3 2 3 2" xfId="28714" xr:uid="{E5C81E1F-8592-408D-9FB2-0FAF63DC3959}"/>
    <cellStyle name="Note 4 2 3 2 3 3" xfId="29400" xr:uid="{531D1F61-712B-4705-A15F-A5838F2DDCF5}"/>
    <cellStyle name="Note 4 2 3 2 4" xfId="26639" xr:uid="{761D13E6-77D5-42B3-9376-5CF6FFAD93D3}"/>
    <cellStyle name="Note 4 2 3 2 5" xfId="27867" xr:uid="{B0ABD6E3-CE20-41A7-B862-C331E4843DF3}"/>
    <cellStyle name="Note 4 2 3 3" xfId="24885" xr:uid="{9D1047BB-3EF9-4848-88D1-066418C36016}"/>
    <cellStyle name="Note 4 2 3 3 2" xfId="28222" xr:uid="{BDDC27A4-8E1C-414A-AB81-CB259086043D}"/>
    <cellStyle name="Note 4 2 3 3 3" xfId="28923" xr:uid="{C593665A-96FF-406F-8CF0-3F9A77594539}"/>
    <cellStyle name="Note 4 2 3 4" xfId="25252" xr:uid="{5D3A207F-47C3-4BB8-9F2B-FE7418407400}"/>
    <cellStyle name="Note 4 2 3 4 2" xfId="28536" xr:uid="{052ED58D-C89F-488C-9F56-35844B41C571}"/>
    <cellStyle name="Note 4 2 3 4 3" xfId="29224" xr:uid="{0E311EBA-84E2-4CF0-BA2E-C0DB4CCA41D3}"/>
    <cellStyle name="Note 4 2 3 5" xfId="26454" xr:uid="{4E71B429-A2CF-4229-9F88-7C796E1032EA}"/>
    <cellStyle name="Note 4 2 3 6" xfId="26049" xr:uid="{B94EB407-0F9C-4214-A580-17D48C5B3831}"/>
    <cellStyle name="Note 4 2 4" xfId="1885" xr:uid="{89B15E36-41FA-4F1A-BDD3-C783CFF2805A}"/>
    <cellStyle name="Note 4 2 4 2" xfId="18136" xr:uid="{382E2810-3B68-4FBD-AA31-CA42AA909358}"/>
    <cellStyle name="Note 4 2 4 2 2" xfId="27459" xr:uid="{DFE9297D-45FE-4A24-A21C-247E0C5EAD24}"/>
    <cellStyle name="Note 4 2 4 2 3" xfId="26027" xr:uid="{0824D009-441C-4ED0-A457-87F3A35FC825}"/>
    <cellStyle name="Note 4 2 4 3" xfId="24131" xr:uid="{7A4F7276-6ADC-4F9E-ACC4-F9ECFAB0232C}"/>
    <cellStyle name="Note 4 2 4 3 2" xfId="28068" xr:uid="{7B05BACF-D886-453C-A347-335A7111E134}"/>
    <cellStyle name="Note 4 2 4 3 3" xfId="28789" xr:uid="{3AC0C68B-145C-4D5A-B062-6643546E705E}"/>
    <cellStyle name="Note 4 2 4 4" xfId="25835" xr:uid="{954D5D42-AF11-4D05-AF65-41728FABD1AF}"/>
    <cellStyle name="Note 4 2 4 5" xfId="26879" xr:uid="{D47ABE18-B4C4-481A-83D8-4237590A542D}"/>
    <cellStyle name="Note 4 2 5" xfId="11938" xr:uid="{3B17CE03-8E92-4A01-B4EB-DE8AA4E28DD7}"/>
    <cellStyle name="Note 4 2 5 2" xfId="25028" xr:uid="{263616E1-B019-47C2-A950-21C9B6907A8F}"/>
    <cellStyle name="Note 4 2 5 2 2" xfId="28344" xr:uid="{96596B98-2BC9-45EE-8AF3-445BABE1DD70}"/>
    <cellStyle name="Note 4 2 5 2 3" xfId="29043" xr:uid="{77B54302-609A-4B2F-9F4D-8F8D92F2D3DB}"/>
    <cellStyle name="Note 4 2 5 3" xfId="25382" xr:uid="{FADD37E0-71A3-409D-AF4E-CE02C004148C}"/>
    <cellStyle name="Note 4 2 5 3 2" xfId="28653" xr:uid="{748CA8CA-84D7-4AF5-BC7E-84878CE64E3B}"/>
    <cellStyle name="Note 4 2 5 3 3" xfId="29339" xr:uid="{C3A1D6E4-D5EA-4F7C-AFF3-A11DDCEC7D62}"/>
    <cellStyle name="Note 4 2 5 4" xfId="26582" xr:uid="{E5C061C8-8D70-42F2-AF6D-A7B5A0B2D74B}"/>
    <cellStyle name="Note 4 2 5 5" xfId="26217" xr:uid="{B1E5A681-AEFD-49BA-A4F4-DF4BDE8C3E99}"/>
    <cellStyle name="Note 4 2 6" xfId="14860" xr:uid="{73645EF3-E32C-42D1-A2DA-235077C50CC7}"/>
    <cellStyle name="Note 4 2 6 2" xfId="26926" xr:uid="{A3E41B3A-7A0D-4192-AFE1-E4DBFAF8B966}"/>
    <cellStyle name="Note 4 2 6 3" xfId="26076" xr:uid="{B932CF9F-BACE-49E6-A0E4-AD1AA3B71153}"/>
    <cellStyle name="Note 4 2 7" xfId="17453" xr:uid="{79FCA7B2-EE9E-4305-8074-CEAD7A617A68}"/>
    <cellStyle name="Note 4 2 7 2" xfId="27128" xr:uid="{E9091E53-C06E-4AED-A8AD-1340BB749969}"/>
    <cellStyle name="Note 4 2 7 3" xfId="26133" xr:uid="{0D7D4374-87D8-494E-9827-F774C27C7106}"/>
    <cellStyle name="Note 4 2 8" xfId="17415" xr:uid="{20B9FD33-59E9-433F-A144-843EF0609C78}"/>
    <cellStyle name="Note 4 2 8 2" xfId="27090" xr:uid="{7E3BB2BB-42C6-45DE-8251-F1CE582E577A}"/>
    <cellStyle name="Note 4 2 8 3" xfId="26828" xr:uid="{6B1C49D0-7281-42F6-BC10-570E2DB4E2F6}"/>
    <cellStyle name="Note 4 2 9" xfId="17856" xr:uid="{54DB0C0C-9CE5-47AB-9FAA-467CA459F718}"/>
    <cellStyle name="Note 4 2 9 2" xfId="27321" xr:uid="{6787BCD3-33E8-4D7F-9B9F-E4FEC5DDFBA8}"/>
    <cellStyle name="Note 4 2 9 3" xfId="26794" xr:uid="{975E72AB-1B9A-4EE4-8FD1-6679D2AE96D3}"/>
    <cellStyle name="Note 4 3" xfId="814" xr:uid="{782037BF-89EA-4C20-95B7-50C6A6904232}"/>
    <cellStyle name="Note 4 3 2" xfId="11546" xr:uid="{F02D2CDE-F42A-4FEA-BF19-26808375422A}"/>
    <cellStyle name="Note 4 3 2 2" xfId="12002" xr:uid="{DD8C9E9C-8BDC-40BB-97D3-F9DD7A2B2E28}"/>
    <cellStyle name="Note 4 3 2 2 2" xfId="25091" xr:uid="{65FFD56C-A7EE-4450-9F14-D10CAC49B80A}"/>
    <cellStyle name="Note 4 3 2 2 2 2" xfId="28407" xr:uid="{3EB26E40-FF8A-49B4-A165-5F30FD7E2613}"/>
    <cellStyle name="Note 4 3 2 2 2 3" xfId="29106" xr:uid="{F41B2A73-3FD2-48A9-949D-DF8BAAC73E4A}"/>
    <cellStyle name="Note 4 3 2 2 3" xfId="25445" xr:uid="{006320A5-1C68-4A5C-85A5-4C3826B8F9F0}"/>
    <cellStyle name="Note 4 3 2 2 3 2" xfId="28716" xr:uid="{FCB288DA-0144-4652-88A0-B331035AE5BC}"/>
    <cellStyle name="Note 4 3 2 2 3 3" xfId="29402" xr:uid="{E7ED70BC-B6A7-435E-AD89-363686285DCA}"/>
    <cellStyle name="Note 4 3 2 2 4" xfId="26641" xr:uid="{790E7D40-00F9-473A-BBAD-815C9B07A6BD}"/>
    <cellStyle name="Note 4 3 2 2 5" xfId="27753" xr:uid="{330D2450-1373-4F2E-BC17-FBCB3F7DD269}"/>
    <cellStyle name="Note 4 3 2 3" xfId="24887" xr:uid="{EFF84FEB-A980-4996-9FAB-1CD01C5D7BF8}"/>
    <cellStyle name="Note 4 3 2 3 2" xfId="28224" xr:uid="{7D3ACCBE-B473-4719-9C35-5C53D545FEAE}"/>
    <cellStyle name="Note 4 3 2 3 3" xfId="28925" xr:uid="{230DC4ED-BB37-4507-8955-CF0D0AC54396}"/>
    <cellStyle name="Note 4 3 2 4" xfId="25254" xr:uid="{BCABA601-6E26-48C7-9446-7F064C37839F}"/>
    <cellStyle name="Note 4 3 2 4 2" xfId="28538" xr:uid="{F308CC9C-DC82-4256-BE48-32FCF002F1AE}"/>
    <cellStyle name="Note 4 3 2 4 3" xfId="29226" xr:uid="{36C7F9F6-81D7-4B91-A53C-E90B833D9C0C}"/>
    <cellStyle name="Note 4 3 2 5" xfId="26456" xr:uid="{13D0625D-287B-4DFD-8ED2-EC9A36768CC4}"/>
    <cellStyle name="Note 4 3 2 6" xfId="26424" xr:uid="{860E0EAF-2547-4308-A46A-1BFE250A47AC}"/>
    <cellStyle name="Note 4 3 3" xfId="1886" xr:uid="{F6D30328-2AC3-4DA1-83FC-D389ED7AECBB}"/>
    <cellStyle name="Note 4 3 3 2" xfId="18137" xr:uid="{B5AD1C7C-9323-4C07-B8BA-D5765979C340}"/>
    <cellStyle name="Note 4 3 3 2 2" xfId="27460" xr:uid="{38322275-8D63-4628-9EA9-6FA34EE919EC}"/>
    <cellStyle name="Note 4 3 3 2 3" xfId="25961" xr:uid="{B516F0E5-A162-4BBB-A639-FFCD85B4F141}"/>
    <cellStyle name="Note 4 3 3 3" xfId="18937" xr:uid="{7F0583F4-C047-4329-AD7E-DDAE91ADAB7C}"/>
    <cellStyle name="Note 4 3 3 3 2" xfId="27668" xr:uid="{1C2447BF-C401-4D7A-B28B-87F416A6DAC2}"/>
    <cellStyle name="Note 4 3 3 3 3" xfId="26041" xr:uid="{C73EA5EA-193E-4FD1-AB7F-2A3C2DF941CA}"/>
    <cellStyle name="Note 4 3 3 4" xfId="25836" xr:uid="{A99DEEE8-118C-46F8-8AC5-2C4C9B35C7CF}"/>
    <cellStyle name="Note 4 3 3 5" xfId="27047" xr:uid="{90EE70C9-A894-45FF-A4E1-3FA0A715FC99}"/>
    <cellStyle name="Note 4 3 4" xfId="11939" xr:uid="{1F77CEE9-5E3A-457E-B690-4ABC37404733}"/>
    <cellStyle name="Note 4 3 4 2" xfId="25029" xr:uid="{F25A9209-BD69-462C-BF05-A38E24159782}"/>
    <cellStyle name="Note 4 3 4 2 2" xfId="28345" xr:uid="{3B721AEF-6EB1-4E91-B31B-39F0AEE6337D}"/>
    <cellStyle name="Note 4 3 4 2 3" xfId="29044" xr:uid="{1AF94EA9-7136-4613-88C1-8EFD084CFC01}"/>
    <cellStyle name="Note 4 3 4 3" xfId="25383" xr:uid="{48F4D41C-1106-468D-B9C1-8A1E3C1BF377}"/>
    <cellStyle name="Note 4 3 4 3 2" xfId="28654" xr:uid="{38E103AD-C478-4953-873C-F13FECE14CA6}"/>
    <cellStyle name="Note 4 3 4 3 3" xfId="29340" xr:uid="{9B58572E-BBD0-46F6-9195-9DA84B4CC71C}"/>
    <cellStyle name="Note 4 3 4 4" xfId="26583" xr:uid="{83C11BE9-6466-430D-8DF7-76BB0E9BA928}"/>
    <cellStyle name="Note 4 3 4 5" xfId="27793" xr:uid="{3E13FBD8-7F5C-4C62-845D-D42D0CA77F7D}"/>
    <cellStyle name="Note 4 3 5" xfId="17730" xr:uid="{E8677AE4-3024-4ADE-8CB1-9EEAED30D2CF}"/>
    <cellStyle name="Note 4 3 5 2" xfId="27243" xr:uid="{24C997D6-2C75-4F02-B8BB-FF1ED6BB37C9}"/>
    <cellStyle name="Note 4 3 5 3" xfId="28037" xr:uid="{635605CE-2F75-463B-ACAA-4760E06F17EA}"/>
    <cellStyle name="Note 4 3 6" xfId="18510" xr:uid="{CC133B92-F05D-41E8-98CE-344907254511}"/>
    <cellStyle name="Note 4 3 6 2" xfId="27585" xr:uid="{E8339927-625A-402C-9DFE-73F9A0861527}"/>
    <cellStyle name="Note 4 3 6 3" xfId="26330" xr:uid="{B2DAE095-94EE-431E-9FA7-1C0B2C0FE6CE}"/>
    <cellStyle name="Note 4 3 7" xfId="25637" xr:uid="{2CA7C5E0-4B67-462A-A4CF-8D530B15E36B}"/>
    <cellStyle name="Note 4 3 8" xfId="26377" xr:uid="{AF88DC85-6C2D-46D7-8645-BB4C0D9D2028}"/>
    <cellStyle name="Note 4 4" xfId="1090" xr:uid="{CA06E4DC-06C8-433E-924D-6F6367E5089B}"/>
    <cellStyle name="Note 4 4 2" xfId="11547" xr:uid="{BF9D35C8-089E-4C14-87A8-A7D0566769D5}"/>
    <cellStyle name="Note 4 4 3" xfId="1887" xr:uid="{9F763783-B289-420E-93A1-24B9027D114E}"/>
    <cellStyle name="Note 4 4 3 2" xfId="18138" xr:uid="{86C53499-946D-40F6-ACCA-4B3582C97023}"/>
    <cellStyle name="Note 4 4 3 2 2" xfId="27461" xr:uid="{90F76961-1611-46A4-B313-16ECA5CC429D}"/>
    <cellStyle name="Note 4 4 3 2 3" xfId="25917" xr:uid="{5AF5DCEC-D089-46A4-8BFA-55C45F64802C}"/>
    <cellStyle name="Note 4 4 3 3" xfId="18594" xr:uid="{EDB97CAE-241F-4BED-9367-A8EF74E432BF}"/>
    <cellStyle name="Note 4 4 3 3 2" xfId="27620" xr:uid="{942C2763-6A15-4527-9AA3-70152ECA1580}"/>
    <cellStyle name="Note 4 4 3 3 3" xfId="26949" xr:uid="{5E683555-4167-4675-9D0E-D57A2021631D}"/>
    <cellStyle name="Note 4 4 3 4" xfId="25837" xr:uid="{7DD10333-EC9F-41D2-947A-F1E4E20AC08D}"/>
    <cellStyle name="Note 4 4 3 5" xfId="27053" xr:uid="{17FD1B5B-786A-43A2-966D-A489D3FF71B9}"/>
    <cellStyle name="Note 4 4 4" xfId="11940" xr:uid="{BE82DFFF-0E6C-499D-80D5-B6A0ECFC2B98}"/>
    <cellStyle name="Note 4 4 4 2" xfId="25030" xr:uid="{A48C264F-E808-4DF9-9F3D-0D363DE1E0FC}"/>
    <cellStyle name="Note 4 4 4 2 2" xfId="28346" xr:uid="{5D382FDA-00DC-4A1E-A99F-7868FE0150E4}"/>
    <cellStyle name="Note 4 4 4 2 3" xfId="29045" xr:uid="{146EC753-0EB2-41B8-A093-E47CD1A34418}"/>
    <cellStyle name="Note 4 4 4 3" xfId="25384" xr:uid="{DC6AE83B-87EF-4B58-9701-99A8ABB8D1C7}"/>
    <cellStyle name="Note 4 4 4 3 2" xfId="28655" xr:uid="{F32A84F9-DD8B-4069-877E-2FE8F5B52799}"/>
    <cellStyle name="Note 4 4 4 3 3" xfId="29341" xr:uid="{170688E9-241A-4332-8A6D-61A59BAA47AD}"/>
    <cellStyle name="Note 4 4 4 4" xfId="26584" xr:uid="{9D2FA394-41E2-41EA-A2BB-313CF06E414E}"/>
    <cellStyle name="Note 4 4 4 5" xfId="28013" xr:uid="{254F94BC-C5E1-4D6C-B0F1-40759A41F188}"/>
    <cellStyle name="Note 4 4 5" xfId="18004" xr:uid="{5B067FC0-914F-4952-9EBD-6E1A60A50AF7}"/>
    <cellStyle name="Note 4 4 5 2" xfId="27368" xr:uid="{A30E82D5-E3CE-4B5C-8BA9-1C19F7E7E471}"/>
    <cellStyle name="Note 4 4 5 3" xfId="26131" xr:uid="{03B70855-F996-4375-9905-A7DDA675CDE0}"/>
    <cellStyle name="Note 4 4 6" xfId="24657" xr:uid="{31115E2F-05FD-4CB8-B286-C4633BD4D96F}"/>
    <cellStyle name="Note 4 4 6 2" xfId="28153" xr:uid="{AE449026-E28C-4C09-A6F0-85D929CCE7E0}"/>
    <cellStyle name="Note 4 4 6 3" xfId="28865" xr:uid="{9892341C-DAAA-4360-A20D-11D8F9ED48EC}"/>
    <cellStyle name="Note 4 4 7" xfId="25758" xr:uid="{CF831354-C2D9-4BE6-9962-DC362D856DB7}"/>
    <cellStyle name="Note 4 4 8" xfId="27727" xr:uid="{56B57B61-1249-42F4-8516-5D0953B61DC3}"/>
    <cellStyle name="Note 4 5" xfId="891" xr:uid="{FE9EB460-633E-444F-B084-78F726A849B1}"/>
    <cellStyle name="Note 4 5 2" xfId="1888" xr:uid="{932896FE-456F-4345-AD07-C5503F021AD0}"/>
    <cellStyle name="Note 4 5 2 2" xfId="18139" xr:uid="{B5E3C3EE-B489-4AE3-BE0E-AA3E815483B9}"/>
    <cellStyle name="Note 4 5 2 2 2" xfId="27462" xr:uid="{231CB850-3534-400A-AB4A-56A5A598B297}"/>
    <cellStyle name="Note 4 5 2 2 3" xfId="25908" xr:uid="{3471C921-B40F-41D5-92BA-B58FD60F2335}"/>
    <cellStyle name="Note 4 5 2 3" xfId="18188" xr:uid="{9451B4CA-05DF-4005-A6EF-03C5EE0F7353}"/>
    <cellStyle name="Note 4 5 2 3 2" xfId="27506" xr:uid="{2EFEEF57-C4F4-464B-A60A-151CD20AC185}"/>
    <cellStyle name="Note 4 5 2 3 3" xfId="27966" xr:uid="{28E0C821-61A2-4424-9929-0A6122030AB5}"/>
    <cellStyle name="Note 4 5 2 4" xfId="25838" xr:uid="{C7E0D5B6-8C6A-4E26-A2DC-A5E0D06D5ADA}"/>
    <cellStyle name="Note 4 5 2 5" xfId="26885" xr:uid="{1A521486-F494-4BA1-A5C7-59BA1F5EA016}"/>
    <cellStyle name="Note 4 5 3" xfId="11941" xr:uid="{7F7728A9-4FC1-4279-99BD-DAF593C8AE66}"/>
    <cellStyle name="Note 4 5 3 2" xfId="25031" xr:uid="{20902D10-D5B0-444D-809E-FB0DBFBDAAB1}"/>
    <cellStyle name="Note 4 5 3 2 2" xfId="28347" xr:uid="{5B0DC984-8C03-463D-9C01-D44F9512D4DA}"/>
    <cellStyle name="Note 4 5 3 2 3" xfId="29046" xr:uid="{B780301C-5F10-4AF4-9522-574F660556F6}"/>
    <cellStyle name="Note 4 5 3 3" xfId="25385" xr:uid="{2D718743-F312-4991-AB52-706CD7F2D1E9}"/>
    <cellStyle name="Note 4 5 3 3 2" xfId="28656" xr:uid="{CA1726B3-D6C2-48E6-ABAE-7EEEB6CFCBD2}"/>
    <cellStyle name="Note 4 5 3 3 3" xfId="29342" xr:uid="{65D32005-0A7B-4631-9DFB-8A4BA99274B2}"/>
    <cellStyle name="Note 4 5 3 4" xfId="26585" xr:uid="{AE15DD73-57F1-44EE-9147-00F3E03B23F3}"/>
    <cellStyle name="Note 4 5 3 5" xfId="26318" xr:uid="{09919603-844D-4BEB-9AC2-4624100D7300}"/>
    <cellStyle name="Note 4 5 4" xfId="17807" xr:uid="{FD84553F-183A-48A2-9061-F903EEE9E7F3}"/>
    <cellStyle name="Note 4 5 4 2" xfId="27316" xr:uid="{59B12BBA-4F77-49AE-987E-A7A2553DF710}"/>
    <cellStyle name="Note 4 5 4 3" xfId="26796" xr:uid="{86A04426-372A-4B29-9B74-D5FF9639AA63}"/>
    <cellStyle name="Note 4 5 5" xfId="17492" xr:uid="{A624474B-512F-48BF-AAE0-10BCF91264FB}"/>
    <cellStyle name="Note 4 5 5 2" xfId="27156" xr:uid="{9802C5D3-B1DD-4504-9BAD-55669A27D258}"/>
    <cellStyle name="Note 4 5 5 3" xfId="26186" xr:uid="{7C55419B-8F80-49FA-B1EC-0AA035FB9BBE}"/>
    <cellStyle name="Note 4 5 6" xfId="25707" xr:uid="{4054AC89-60A1-421B-AFD5-708FC7406A79}"/>
    <cellStyle name="Note 4 5 7" xfId="26143" xr:uid="{C468DF49-FEEF-4E95-B26B-274075F07F06}"/>
    <cellStyle name="Note 4 6" xfId="1889" xr:uid="{8C29FA8D-C628-4BF7-81E2-4B4C0CC6E78A}"/>
    <cellStyle name="Note 4 6 2" xfId="11942" xr:uid="{B6770097-23D0-4156-A883-03B6409DD945}"/>
    <cellStyle name="Note 4 6 2 2" xfId="25032" xr:uid="{7EDB4C66-CC30-456C-9096-370EF498C725}"/>
    <cellStyle name="Note 4 6 2 2 2" xfId="28348" xr:uid="{0008CFA8-31BB-490C-B649-D65F1B89127E}"/>
    <cellStyle name="Note 4 6 2 2 3" xfId="29047" xr:uid="{2F82E5F8-9E09-4B74-B6AC-1FBC3C9AF134}"/>
    <cellStyle name="Note 4 6 2 3" xfId="25386" xr:uid="{E1BCD4DD-A780-45B2-A0E4-537D1D89679F}"/>
    <cellStyle name="Note 4 6 2 3 2" xfId="28657" xr:uid="{121B6483-5FC3-401C-AA5E-BA8F2E087A69}"/>
    <cellStyle name="Note 4 6 2 3 3" xfId="29343" xr:uid="{AC63F62A-4652-45D7-86BC-3644A08E4C1E}"/>
    <cellStyle name="Note 4 6 2 4" xfId="26586" xr:uid="{19644827-B6F1-4224-9C1E-849C97C751C6}"/>
    <cellStyle name="Note 4 6 2 5" xfId="26105" xr:uid="{0653ECC3-A9A1-4E5D-9B2D-AB4810840100}"/>
    <cellStyle name="Note 4 6 3" xfId="18140" xr:uid="{7A15D9E4-2C28-4EFF-9486-C0799067EA0C}"/>
    <cellStyle name="Note 4 6 3 2" xfId="27463" xr:uid="{6B17A078-00AC-4D56-B099-143307DB8818}"/>
    <cellStyle name="Note 4 6 3 3" xfId="25799" xr:uid="{95595FD5-61DC-4D23-8BB6-1C01718ABF92}"/>
    <cellStyle name="Note 4 6 4" xfId="25839" xr:uid="{4929241E-6DC3-4233-BB4D-C86ADB7FA6E2}"/>
    <cellStyle name="Note 4 6 5" xfId="26883" xr:uid="{6D009567-9467-49F2-9E76-ACDD7AD20E4B}"/>
    <cellStyle name="Note 4 7" xfId="1890" xr:uid="{EA35A3DC-CB84-4DB2-B6EC-CA866344F0A5}"/>
    <cellStyle name="Note 4 7 2" xfId="11943" xr:uid="{36333F9E-52A3-4433-90B1-7085A7898ED1}"/>
    <cellStyle name="Note 4 7 2 2" xfId="25033" xr:uid="{060F711E-8C7A-48D5-9FFE-8944913A14F5}"/>
    <cellStyle name="Note 4 7 2 2 2" xfId="28349" xr:uid="{30128C8C-68A5-4180-8EBC-81B9EA46E98C}"/>
    <cellStyle name="Note 4 7 2 2 3" xfId="29048" xr:uid="{C8103FF6-DA97-4B66-9408-CC9972FAE2BF}"/>
    <cellStyle name="Note 4 7 2 3" xfId="25387" xr:uid="{497E6C4A-C180-4C8E-90FC-3DD655746512}"/>
    <cellStyle name="Note 4 7 2 3 2" xfId="28658" xr:uid="{D03B643B-7B7A-4717-B272-AF4DB31C245D}"/>
    <cellStyle name="Note 4 7 2 3 3" xfId="29344" xr:uid="{76B1658E-9929-4DEA-8EE8-C996F9DEF9E6}"/>
    <cellStyle name="Note 4 7 2 4" xfId="26587" xr:uid="{F1F9A5F2-EAB1-4F7F-9CEE-63753F97E6C9}"/>
    <cellStyle name="Note 4 7 2 5" xfId="25996" xr:uid="{EE8BBDF7-0E47-496C-855C-5EF77E8817D8}"/>
    <cellStyle name="Note 4 7 3" xfId="18141" xr:uid="{3FFCEE56-A489-4400-859B-C0FCBF35E366}"/>
    <cellStyle name="Note 4 7 3 2" xfId="27464" xr:uid="{7B1504B0-171F-4B6D-8F82-9AB956C81345}"/>
    <cellStyle name="Note 4 7 3 3" xfId="26399" xr:uid="{291FB649-450C-4234-BFFE-850011F61C03}"/>
    <cellStyle name="Note 4 7 4" xfId="25840" xr:uid="{A99DAE9F-A05F-41E5-8C29-4E2F2C7D9EC7}"/>
    <cellStyle name="Note 4 7 5" xfId="27051" xr:uid="{6FBC0FEA-F740-404E-B109-6ED874D728F8}"/>
    <cellStyle name="Note 4 8" xfId="11543" xr:uid="{73A2AD30-0353-4680-98F6-028B9C97227A}"/>
    <cellStyle name="Note 4 8 2" xfId="11999" xr:uid="{D22C00AC-8E49-4929-B25E-94D27472527F}"/>
    <cellStyle name="Note 4 8 2 2" xfId="25088" xr:uid="{BEA50909-36F2-49C5-9198-D84394D9FEDA}"/>
    <cellStyle name="Note 4 8 2 2 2" xfId="28404" xr:uid="{EC574998-5CF4-414E-A984-D2A244C78F1E}"/>
    <cellStyle name="Note 4 8 2 2 3" xfId="29103" xr:uid="{AB1A7C06-0E8E-423B-B49B-A93EFD5ABF0E}"/>
    <cellStyle name="Note 4 8 2 3" xfId="25442" xr:uid="{04AD9307-57B7-4EEA-A0A6-65E3A1D62689}"/>
    <cellStyle name="Note 4 8 2 3 2" xfId="28713" xr:uid="{A2134047-B389-482F-8169-F571FBA330C7}"/>
    <cellStyle name="Note 4 8 2 3 3" xfId="29399" xr:uid="{803EA761-3253-4F45-B786-BAAED5263FCE}"/>
    <cellStyle name="Note 4 8 2 4" xfId="26638" xr:uid="{BD68E53D-BCC3-4981-A678-9AA2A66E4048}"/>
    <cellStyle name="Note 4 8 2 5" xfId="26842" xr:uid="{58CC0138-8D1B-452D-9DA9-2C357768D8F2}"/>
    <cellStyle name="Note 4 8 3" xfId="24884" xr:uid="{2E23A9AA-B18F-4C6B-9C4A-C4F0600FC797}"/>
    <cellStyle name="Note 4 8 3 2" xfId="28221" xr:uid="{F2604FC6-4BDE-41A6-9D3F-2800D4141926}"/>
    <cellStyle name="Note 4 8 3 3" xfId="28922" xr:uid="{5D6CCD00-0FD1-4AA5-8AF2-EBE26BCAC3B8}"/>
    <cellStyle name="Note 4 8 4" xfId="25251" xr:uid="{68A74D84-2338-41E9-B00A-ABE7D11C5B00}"/>
    <cellStyle name="Note 4 8 4 2" xfId="28535" xr:uid="{8C93D322-CF61-443E-A543-7BDDB99B3C4D}"/>
    <cellStyle name="Note 4 8 4 3" xfId="29223" xr:uid="{C2BE34DA-3843-4BB6-B07B-A277782DC439}"/>
    <cellStyle name="Note 4 8 5" xfId="26453" xr:uid="{1D00F570-C85B-4350-A85B-EF6CEECA6932}"/>
    <cellStyle name="Note 4 8 6" xfId="26153" xr:uid="{34EFD3A1-FC19-4B21-AC46-A10E54E8AFC0}"/>
    <cellStyle name="Note 4 9" xfId="12214" xr:uid="{739DB7E5-4A98-4813-A42C-C46D57E1783F}"/>
    <cellStyle name="Note 4 9 2" xfId="26746" xr:uid="{F96A517E-03BF-44EE-98FD-888E7CFE2598}"/>
    <cellStyle name="Note 4 9 3" xfId="28035" xr:uid="{DD1B527D-815B-4858-A423-7D52070F9FB0}"/>
    <cellStyle name="Note 5" xfId="516" xr:uid="{DD108D33-7D5F-4C95-B459-5DDEE6BB3955}"/>
    <cellStyle name="Note 5 2" xfId="941" xr:uid="{5C92C74A-6B9B-4E60-9EB2-A41C62A5A072}"/>
    <cellStyle name="Note 5 2 10" xfId="25713" xr:uid="{210DE4BA-0079-48C2-B392-E9E2B121F312}"/>
    <cellStyle name="Note 5 2 11" xfId="26309" xr:uid="{C8D69998-983F-4A65-96E9-5A261E348C00}"/>
    <cellStyle name="Note 5 2 2" xfId="11550" xr:uid="{89717A59-D14D-441F-9523-28673EFC1BAB}"/>
    <cellStyle name="Note 5 2 2 2" xfId="12005" xr:uid="{56D9804A-9B88-4B45-8650-6DC020078635}"/>
    <cellStyle name="Note 5 2 2 2 2" xfId="25094" xr:uid="{7EDAD3B9-02D2-466A-B543-946F195A3371}"/>
    <cellStyle name="Note 5 2 2 2 2 2" xfId="28410" xr:uid="{7A626517-20DD-4335-985B-CBA514F3D85E}"/>
    <cellStyle name="Note 5 2 2 2 2 3" xfId="29109" xr:uid="{01EF72E9-9ED6-433D-A53D-84EF4C567BD3}"/>
    <cellStyle name="Note 5 2 2 2 3" xfId="25448" xr:uid="{CC791E50-92EF-4680-92FC-6ACB78813F2F}"/>
    <cellStyle name="Note 5 2 2 2 3 2" xfId="28719" xr:uid="{6A244FEF-9039-4848-AD6C-E638A5357F51}"/>
    <cellStyle name="Note 5 2 2 2 3 3" xfId="29405" xr:uid="{16D595D8-255E-410F-A654-9923B20D312C}"/>
    <cellStyle name="Note 5 2 2 2 4" xfId="26644" xr:uid="{D2997B93-94E7-4DDE-A156-92934048925B}"/>
    <cellStyle name="Note 5 2 2 2 5" xfId="26062" xr:uid="{E7700B33-0A56-4674-BA8B-CF98CE871498}"/>
    <cellStyle name="Note 5 2 2 3" xfId="24890" xr:uid="{18EA0D92-EB62-40B8-8B05-82D176CD45D7}"/>
    <cellStyle name="Note 5 2 2 3 2" xfId="28227" xr:uid="{7389925E-A854-4682-B783-8AA30F061200}"/>
    <cellStyle name="Note 5 2 2 3 3" xfId="28928" xr:uid="{B1A66A18-0D06-4DC6-B840-89FCC4A6E076}"/>
    <cellStyle name="Note 5 2 2 4" xfId="25257" xr:uid="{74011DF8-EC24-425E-8EA2-D575728EA7DF}"/>
    <cellStyle name="Note 5 2 2 4 2" xfId="28541" xr:uid="{89CDCC64-FF16-4C2D-9638-B4174C9A6EA9}"/>
    <cellStyle name="Note 5 2 2 4 3" xfId="29229" xr:uid="{C8BE18FD-5439-4376-8469-C1197E00680C}"/>
    <cellStyle name="Note 5 2 2 5" xfId="26459" xr:uid="{47EC59BD-1F58-4232-ABC4-CFEB2C57B9EA}"/>
    <cellStyle name="Note 5 2 2 6" xfId="25568" xr:uid="{EB3A4782-F188-4E7A-901E-4732B4E087EA}"/>
    <cellStyle name="Note 5 2 3" xfId="11549" xr:uid="{75F16760-D9C4-4C00-9A4D-559C6E1809D9}"/>
    <cellStyle name="Note 5 2 3 2" xfId="24889" xr:uid="{54C829C0-91A6-412E-8691-503C3F68CA8B}"/>
    <cellStyle name="Note 5 2 3 2 2" xfId="28226" xr:uid="{307455A4-CAE7-40C5-B2B6-AB688C1B82C9}"/>
    <cellStyle name="Note 5 2 3 2 3" xfId="28927" xr:uid="{039B334A-DFB1-4CD6-9BFD-883136CB139C}"/>
    <cellStyle name="Note 5 2 3 3" xfId="25256" xr:uid="{15D3435C-89AF-4AA1-ABC4-85365F2C6700}"/>
    <cellStyle name="Note 5 2 3 3 2" xfId="28540" xr:uid="{E128895E-6D23-4121-A14B-2131E64F4802}"/>
    <cellStyle name="Note 5 2 3 3 3" xfId="29228" xr:uid="{B443D873-8647-4D69-8688-BD1A5BB75341}"/>
    <cellStyle name="Note 5 2 3 4" xfId="26458" xr:uid="{575F32C5-6EC3-473B-9582-0B651129A0A3}"/>
    <cellStyle name="Note 5 2 3 5" xfId="25931" xr:uid="{77622C1F-F7F3-4FA2-9C97-D9D662B06C72}"/>
    <cellStyle name="Note 5 2 4" xfId="12004" xr:uid="{15CDCD38-E888-4AAB-832E-EEE1288BBC61}"/>
    <cellStyle name="Note 5 2 4 2" xfId="25093" xr:uid="{62498E41-F195-4074-BE86-619F358F9F45}"/>
    <cellStyle name="Note 5 2 4 2 2" xfId="28409" xr:uid="{D1277733-E128-4CC7-989D-E7FE1ACABC3C}"/>
    <cellStyle name="Note 5 2 4 2 3" xfId="29108" xr:uid="{DBA5994F-9397-49F9-A840-C980A2C860DF}"/>
    <cellStyle name="Note 5 2 4 3" xfId="25447" xr:uid="{19F6A99D-91E3-4C65-8975-D91AF3A5E53E}"/>
    <cellStyle name="Note 5 2 4 3 2" xfId="28718" xr:uid="{8D7967B1-8601-45E9-8209-D0535A9A4D69}"/>
    <cellStyle name="Note 5 2 4 3 3" xfId="29404" xr:uid="{99C639ED-B868-4EC5-8F0A-F6B5BBA5881F}"/>
    <cellStyle name="Note 5 2 4 4" xfId="26643" xr:uid="{F40521BE-77B0-48DD-A6F1-80E1067B3384}"/>
    <cellStyle name="Note 5 2 4 5" xfId="26278" xr:uid="{D451C8C7-67FA-40E3-A03C-66E63BB71ADA}"/>
    <cellStyle name="Note 5 2 5" xfId="14861" xr:uid="{DF48381B-3A75-4792-80FC-104FE83E3FD4}"/>
    <cellStyle name="Note 5 2 5 2" xfId="26927" xr:uid="{C10B19C3-A84A-4AA5-AB2D-39C49D30ADA4}"/>
    <cellStyle name="Note 5 2 5 3" xfId="27709" xr:uid="{1BB3BFD7-1B08-4E11-935B-6A0128FD17F2}"/>
    <cellStyle name="Note 5 2 6" xfId="17451" xr:uid="{79E63002-7D9E-49C8-8A09-77CDD5234C62}"/>
    <cellStyle name="Note 5 2 6 2" xfId="27126" xr:uid="{B48F42AE-9460-4CEB-8A7C-CF8A56EB19F9}"/>
    <cellStyle name="Note 5 2 6 3" xfId="27002" xr:uid="{568B0EF5-1EFC-433A-92AB-1986081D1973}"/>
    <cellStyle name="Note 5 2 7" xfId="17416" xr:uid="{DA1C6B9F-E649-43FF-894B-99A25372DBFA}"/>
    <cellStyle name="Note 5 2 7 2" xfId="27091" xr:uid="{C68CE4B8-3435-446E-A409-CB792872C23C}"/>
    <cellStyle name="Note 5 2 7 3" xfId="27972" xr:uid="{588E2C74-8B1C-40E9-94BE-CFDF7A458E88}"/>
    <cellStyle name="Note 5 2 8" xfId="17857" xr:uid="{7ED48EFD-EDE8-4B3A-983F-2DC28A0AE80B}"/>
    <cellStyle name="Note 5 2 8 2" xfId="27322" xr:uid="{B589F9F5-3636-4975-B2ED-9614B68B1460}"/>
    <cellStyle name="Note 5 2 8 3" xfId="27891" xr:uid="{89E24BE2-B862-45AC-88AD-5275358CF284}"/>
    <cellStyle name="Note 5 2 9" xfId="18519" xr:uid="{9F5F48A4-C17C-4908-AA5B-5B9F613C1951}"/>
    <cellStyle name="Note 5 2 9 2" xfId="27592" xr:uid="{9BEF50A8-03E9-4312-ABBD-71834911063F}"/>
    <cellStyle name="Note 5 2 9 3" xfId="27996" xr:uid="{5C576E8F-8F5F-48C9-B66D-E71A4F4E9802}"/>
    <cellStyle name="Note 5 3" xfId="813" xr:uid="{62078086-C034-4BFD-8DD9-2D329D061681}"/>
    <cellStyle name="Note 5 3 2" xfId="11551" xr:uid="{D71E8267-7869-4D1B-BA4F-79B953499D46}"/>
    <cellStyle name="Note 5 3 2 2" xfId="24891" xr:uid="{4747000B-D20F-4FE5-B77A-EC834B5A1C81}"/>
    <cellStyle name="Note 5 3 2 2 2" xfId="28228" xr:uid="{CE99E849-4BF1-4D3F-AC7E-538B32C2BF17}"/>
    <cellStyle name="Note 5 3 2 2 3" xfId="28929" xr:uid="{E9E3122A-C886-42B1-AE57-FBF38569B34B}"/>
    <cellStyle name="Note 5 3 2 3" xfId="25258" xr:uid="{D5B61CCA-C6C3-4ED7-AE96-7B2D9F068E61}"/>
    <cellStyle name="Note 5 3 2 3 2" xfId="28542" xr:uid="{F481FBB6-4866-456A-A753-9BF96A47D200}"/>
    <cellStyle name="Note 5 3 2 3 3" xfId="29230" xr:uid="{F96C3F6B-88FC-478D-B5A2-702707B12733}"/>
    <cellStyle name="Note 5 3 2 4" xfId="26460" xr:uid="{50EE410A-EBE4-4D95-870A-BEB770D09C08}"/>
    <cellStyle name="Note 5 3 2 5" xfId="28158" xr:uid="{868B3590-6481-4351-8D0F-F7FE9970A500}"/>
    <cellStyle name="Note 5 3 3" xfId="12006" xr:uid="{DF7B0742-A141-4863-A510-30CFF1AF7A6D}"/>
    <cellStyle name="Note 5 3 3 2" xfId="25095" xr:uid="{B0DE64FB-917F-44E5-91A6-31245ABA3918}"/>
    <cellStyle name="Note 5 3 3 2 2" xfId="28411" xr:uid="{09A1E564-103F-4439-AFA8-04D0C53228E6}"/>
    <cellStyle name="Note 5 3 3 2 3" xfId="29110" xr:uid="{87A568FE-BF39-4FEB-B145-6E5313C44F37}"/>
    <cellStyle name="Note 5 3 3 3" xfId="25449" xr:uid="{0ABA4526-D3F6-4BA1-AB4E-96FFC720101C}"/>
    <cellStyle name="Note 5 3 3 3 2" xfId="28720" xr:uid="{96C74605-4A1D-4580-84AB-66E1C194E650}"/>
    <cellStyle name="Note 5 3 3 3 3" xfId="29406" xr:uid="{CD9FBE54-0B58-4A47-929F-ED2146FD2C2B}"/>
    <cellStyle name="Note 5 3 3 4" xfId="26645" xr:uid="{699FE137-ABBA-417C-8E62-C76BB8DC1EA9}"/>
    <cellStyle name="Note 5 3 3 5" xfId="27696" xr:uid="{0DBD39D0-0C3A-4849-BCF0-2F3817407F85}"/>
    <cellStyle name="Note 5 3 4" xfId="17729" xr:uid="{FFC68453-7594-4B19-BA43-2D225E7EB41C}"/>
    <cellStyle name="Note 5 3 4 2" xfId="27242" xr:uid="{8AD05EEA-22AC-4A7D-8234-ED93FE361334}"/>
    <cellStyle name="Note 5 3 4 3" xfId="27818" xr:uid="{954342BE-2226-4273-BF22-666CFA35C0B4}"/>
    <cellStyle name="Note 5 3 5" xfId="24740" xr:uid="{F0A69F5D-0103-4794-B9FE-A577CE1C8DD1}"/>
    <cellStyle name="Note 5 3 5 2" xfId="28186" xr:uid="{FF23B693-5FBD-4394-8305-F7B563A2A0FE}"/>
    <cellStyle name="Note 5 3 5 3" xfId="28894" xr:uid="{D16F9920-8215-4E9D-A213-BCFFDC7BFFF8}"/>
    <cellStyle name="Note 5 3 6" xfId="25636" xr:uid="{186BA57B-73B1-430A-BD1B-5164AAEF9F72}"/>
    <cellStyle name="Note 5 3 7" xfId="28074" xr:uid="{7138D173-4B17-459F-BF0A-4AF583B2A385}"/>
    <cellStyle name="Note 5 4" xfId="1089" xr:uid="{1C89C559-64D1-4277-B466-C50FD6F64923}"/>
    <cellStyle name="Note 5 4 2" xfId="11548" xr:uid="{E0D312B0-2373-4300-9927-D97BF5D9C51E}"/>
    <cellStyle name="Note 5 4 2 2" xfId="24888" xr:uid="{AA6471FA-EBDB-4E5A-8882-850025D943AB}"/>
    <cellStyle name="Note 5 4 2 2 2" xfId="28225" xr:uid="{F4C187B1-8C3C-4968-9528-DCDF8FDB9274}"/>
    <cellStyle name="Note 5 4 2 2 3" xfId="28926" xr:uid="{862EAC83-01F3-46FC-8A9B-ABC9BF719A25}"/>
    <cellStyle name="Note 5 4 2 3" xfId="25255" xr:uid="{38A794DE-955F-4560-BAB4-7533D938D66E}"/>
    <cellStyle name="Note 5 4 2 3 2" xfId="28539" xr:uid="{3D87A79B-7970-4127-B241-67A9327A37AE}"/>
    <cellStyle name="Note 5 4 2 3 3" xfId="29227" xr:uid="{941669D1-A66B-4FE5-BB88-5788FFBB385E}"/>
    <cellStyle name="Note 5 4 2 4" xfId="26457" xr:uid="{006BF623-CD07-468D-9355-06B7E80A3A91}"/>
    <cellStyle name="Note 5 4 2 5" xfId="25935" xr:uid="{F527C3D0-D5D4-45EE-ACC4-07E79DD1878D}"/>
    <cellStyle name="Note 5 4 3" xfId="12003" xr:uid="{AAB611CD-7D47-4FD2-8AFC-59EC180B9E13}"/>
    <cellStyle name="Note 5 4 3 2" xfId="25092" xr:uid="{DFE9F929-C507-4C54-A541-A38D73AD4F12}"/>
    <cellStyle name="Note 5 4 3 2 2" xfId="28408" xr:uid="{87A6B482-499B-4D7B-8B88-B6F43D858FDF}"/>
    <cellStyle name="Note 5 4 3 2 3" xfId="29107" xr:uid="{4028B1FE-F80C-44E1-A153-1D89988FE1CD}"/>
    <cellStyle name="Note 5 4 3 3" xfId="25446" xr:uid="{3FEAAAA4-6A43-41D3-946A-8F0353E7BB83}"/>
    <cellStyle name="Note 5 4 3 3 2" xfId="28717" xr:uid="{422921FD-6FC8-4289-868B-BFDDC780CDCB}"/>
    <cellStyle name="Note 5 4 3 3 3" xfId="29403" xr:uid="{36A9E2D6-9924-4FB0-926C-0DB5CC81EA34}"/>
    <cellStyle name="Note 5 4 3 4" xfId="26642" xr:uid="{550CEFE2-4E71-46A2-AD5C-4FE42625577C}"/>
    <cellStyle name="Note 5 4 3 5" xfId="27973" xr:uid="{00FF6010-955E-4DCA-A4A3-24EB0F515379}"/>
    <cellStyle name="Note 5 4 4" xfId="18003" xr:uid="{8ED56DF9-A699-43E0-B09D-7D2C741A7235}"/>
    <cellStyle name="Note 5 4 4 2" xfId="27367" xr:uid="{899AA675-2CD5-4592-8D13-60139102E5AE}"/>
    <cellStyle name="Note 5 4 4 3" xfId="26345" xr:uid="{FD2AFC49-B701-4CE8-88D3-89959F20C564}"/>
    <cellStyle name="Note 5 4 5" xfId="18115" xr:uid="{D647F4AB-22BA-4891-905E-2BC0BF5EB7D6}"/>
    <cellStyle name="Note 5 4 5 2" xfId="27441" xr:uid="{58C4F758-21AF-482A-B672-C379F5E4D278}"/>
    <cellStyle name="Note 5 4 5 3" xfId="27912" xr:uid="{7095F58D-312A-4C18-BF62-EC95A55A71AE}"/>
    <cellStyle name="Note 5 4 6" xfId="25757" xr:uid="{8EB5B0A0-F06E-4DE6-B262-6730818E4FBE}"/>
    <cellStyle name="Note 5 4 7" xfId="26096" xr:uid="{1FC6ECF7-B685-4276-BD20-166149A44ADB}"/>
    <cellStyle name="Note 5 5" xfId="1010" xr:uid="{E6A39BCD-58A7-4AC9-A179-8DFAC9085A96}"/>
    <cellStyle name="Note 5 5 2" xfId="17926" xr:uid="{275D0725-2EB8-4D81-9668-6BF4421C25A6}"/>
    <cellStyle name="Note 5 5 2 2" xfId="27363" xr:uid="{1A4A7A82-C301-41BD-B7C4-F876207EE8E2}"/>
    <cellStyle name="Note 5 5 2 3" xfId="26382" xr:uid="{F4F1A68A-4BEC-48B5-B95A-96D741C2747B}"/>
    <cellStyle name="Note 5 5 3" xfId="18558" xr:uid="{59A063FC-47F9-4453-8850-1BDA4DE3F2A4}"/>
    <cellStyle name="Note 5 5 3 2" xfId="27609" xr:uid="{13F6304B-44BB-4FEE-8F2C-3C19CE8F955B}"/>
    <cellStyle name="Note 5 5 3 3" xfId="26109" xr:uid="{DE1C9CFD-DB36-4305-8162-2224DBC5DC59}"/>
    <cellStyle name="Note 5 5 4" xfId="25754" xr:uid="{20578406-3946-4E62-B5BD-E76210EEF550}"/>
    <cellStyle name="Note 5 5 5" xfId="27836" xr:uid="{BA6FDBB4-E7C4-4FFA-B344-62226866E1C6}"/>
    <cellStyle name="Note 5 6" xfId="12215" xr:uid="{0EDA9FE3-47F2-4A17-AFBE-DB5B5AAAA7EF}"/>
    <cellStyle name="Note 5 6 2" xfId="26747" xr:uid="{758F2470-A251-4B66-A59B-663899E30B84}"/>
    <cellStyle name="Note 5 6 3" xfId="26339" xr:uid="{173F6186-C9E4-4112-B0E1-DDDC916E6891}"/>
    <cellStyle name="Note 5 7" xfId="25573" xr:uid="{6200D943-20C9-4FF8-9B58-3BBAC4868019}"/>
    <cellStyle name="Note 5 8" xfId="26193" xr:uid="{1CDD5EA2-858F-4C56-B2F4-06E2FBDF55D3}"/>
    <cellStyle name="Note 6" xfId="517" xr:uid="{020EBD35-3141-4CD3-AE41-1FCDC366B7E3}"/>
    <cellStyle name="Note 6 2" xfId="942" xr:uid="{06E7D94E-58B0-4CEB-A7D3-5F0D090A4F75}"/>
    <cellStyle name="Note 6 2 2" xfId="11553" xr:uid="{DEE7811F-A5E4-485E-B532-55CF411F37D7}"/>
    <cellStyle name="Note 6 2 2 2" xfId="24893" xr:uid="{AEF25FD4-2414-4AB5-A8F1-1616A86F60CF}"/>
    <cellStyle name="Note 6 2 3" xfId="14862" xr:uid="{06E1A66C-BA0E-43D5-9E18-72A86C1055D1}"/>
    <cellStyle name="Note 6 2 3 2" xfId="26928" xr:uid="{1658FE60-6384-4B82-8FC3-B9A3CC2AB6C7}"/>
    <cellStyle name="Note 6 2 3 3" xfId="27010" xr:uid="{143C6B01-600D-4277-8350-9D363CE49E82}"/>
    <cellStyle name="Note 6 2 4" xfId="17421" xr:uid="{B41B2067-CAED-4695-A465-067B88165A1F}"/>
    <cellStyle name="Note 6 2 4 2" xfId="27096" xr:uid="{BBD2843A-F173-41A2-80FC-2A8A567EBE0A}"/>
    <cellStyle name="Note 6 2 4 3" xfId="26826" xr:uid="{4110D4C6-6EE3-4CE0-885A-698FC995D585}"/>
    <cellStyle name="Note 6 2 5" xfId="17419" xr:uid="{AAC3336B-E334-415E-A63D-8AC9208BB7AE}"/>
    <cellStyle name="Note 6 2 5 2" xfId="27094" xr:uid="{E557284A-489C-41BE-B92A-1EFAD5B8DC4C}"/>
    <cellStyle name="Note 6 2 5 3" xfId="26061" xr:uid="{B25E3589-4D85-4EB8-B951-4F976F0122C5}"/>
    <cellStyle name="Note 6 2 6" xfId="17858" xr:uid="{B83AE276-CD53-420D-AE00-0D27FD6DFADC}"/>
    <cellStyle name="Note 6 2 6 2" xfId="27323" xr:uid="{98466CBB-E378-4678-9D7A-C95ADFB723C0}"/>
    <cellStyle name="Note 6 2 6 3" xfId="26202" xr:uid="{0AAC4EF8-FB01-40AD-94EC-06D07D4823D7}"/>
    <cellStyle name="Note 6 2 7" xfId="24163" xr:uid="{02FD6EDB-8D7E-46EA-BDC1-6A95ADEC8623}"/>
    <cellStyle name="Note 6 2 7 2" xfId="28075" xr:uid="{765531AF-5E8E-4742-ADE9-49477D784E42}"/>
    <cellStyle name="Note 6 2 7 3" xfId="28794" xr:uid="{BA791E5E-DB38-4BD4-87B2-BFFC39FC6B95}"/>
    <cellStyle name="Note 6 2 8" xfId="25714" xr:uid="{3740A597-DE66-49FC-BCD0-501453A0FDEA}"/>
    <cellStyle name="Note 6 2 9" xfId="26097" xr:uid="{76255CED-96BC-4C44-BBDA-AB0D69926115}"/>
    <cellStyle name="Note 6 3" xfId="812" xr:uid="{FB59FD40-5ED7-4252-AAAE-2FA49E690A58}"/>
    <cellStyle name="Note 6 3 2" xfId="11554" xr:uid="{30FDC13E-F39A-4FF3-B2CC-A37DA2F3C303}"/>
    <cellStyle name="Note 6 3 3" xfId="17728" xr:uid="{3F36587A-F825-4C57-B72C-A411B2073ADC}"/>
    <cellStyle name="Note 6 3 3 2" xfId="27241" xr:uid="{EA47075B-3CC6-4FFB-B84F-CE88389DDD9A}"/>
    <cellStyle name="Note 6 3 3 3" xfId="26242" xr:uid="{3E2E4AD1-96B8-4691-8FD7-0FCB452580A9}"/>
    <cellStyle name="Note 6 3 4" xfId="18220" xr:uid="{91D5954D-B861-46AB-96FE-92A53FB538EC}"/>
    <cellStyle name="Note 6 3 4 2" xfId="27528" xr:uid="{B3976296-3122-4466-AC85-DDCD3454F29B}"/>
    <cellStyle name="Note 6 3 4 3" xfId="26768" xr:uid="{300B0C86-8B09-4E37-8AAE-D06670AF6A94}"/>
    <cellStyle name="Note 6 3 5" xfId="25635" xr:uid="{C7CE8C89-AE30-4653-B56E-1DCE9210DCF8}"/>
    <cellStyle name="Note 6 3 6" xfId="26378" xr:uid="{94EAE69C-14B9-466F-9129-CA0E66C59753}"/>
    <cellStyle name="Note 6 4" xfId="786" xr:uid="{CD7530B4-EB3E-437B-8528-ECA4284042FA}"/>
    <cellStyle name="Note 6 4 2" xfId="11552" xr:uid="{F251A267-799F-47A6-967B-99CA2283B712}"/>
    <cellStyle name="Note 6 4 2 2" xfId="24892" xr:uid="{F71756BB-C9D4-4F22-BA61-F8F2D3B42C2B}"/>
    <cellStyle name="Note 6 4 3" xfId="17702" xr:uid="{09DA0A64-ABDD-405E-B3C6-B8B305430072}"/>
    <cellStyle name="Note 6 4 3 2" xfId="27216" xr:uid="{430EB74D-BD28-4423-A6F9-D766E8597040}"/>
    <cellStyle name="Note 6 4 3 3" xfId="26986" xr:uid="{DB8D195B-37A7-4ECE-A6A6-EBC8B384CED4}"/>
    <cellStyle name="Note 6 4 4" xfId="24752" xr:uid="{4C46FE5B-0FC8-4B52-801B-E01D8F3AF275}"/>
    <cellStyle name="Note 6 4 4 2" xfId="28196" xr:uid="{73D430BF-2532-44CE-A988-8ABC0B30A646}"/>
    <cellStyle name="Note 6 4 4 3" xfId="28904" xr:uid="{86EB3BD5-2FB7-433B-AB15-961567773D8E}"/>
    <cellStyle name="Note 6 4 5" xfId="25610" xr:uid="{B564DDA5-5F0D-4F39-9DF4-D05BEC8561BD}"/>
    <cellStyle name="Note 6 4 6" xfId="26717" xr:uid="{03BF7612-0522-457F-9476-7A9C69AA5C89}"/>
    <cellStyle name="Note 6 5" xfId="955" xr:uid="{DC5E65B7-216F-4332-B614-D05649D0CBCB}"/>
    <cellStyle name="Note 6 5 2" xfId="17871" xr:uid="{CF42D848-F839-452F-AFEE-D336FF44C723}"/>
    <cellStyle name="Note 6 5 2 2" xfId="27336" xr:uid="{E1C4B6C1-8BF0-43C3-A48B-A0041CA5F2DA}"/>
    <cellStyle name="Note 6 5 2 3" xfId="26354" xr:uid="{29B4EEA3-25EE-4937-B2AA-058B66485941}"/>
    <cellStyle name="Note 6 5 3" xfId="18296" xr:uid="{DC3B2FD6-9D02-425B-9D00-0EB039135039}"/>
    <cellStyle name="Note 6 5 3 2" xfId="27538" xr:uid="{6FA2503A-9FB2-4865-B606-A5B5752E8688}"/>
    <cellStyle name="Note 6 5 3 3" xfId="27883" xr:uid="{5C20B28C-A2FA-47C7-951A-D7FE415AF708}"/>
    <cellStyle name="Note 6 5 4" xfId="25727" xr:uid="{C174B3A8-6840-4020-8F0E-8F5CCAEDDF1E}"/>
    <cellStyle name="Note 6 5 5" xfId="27787" xr:uid="{D10EC7B4-5183-4576-99EA-7272635AC27E}"/>
    <cellStyle name="Note 6 6" xfId="12216" xr:uid="{9DAF534D-F4A8-4429-B264-886DC43AAEEA}"/>
    <cellStyle name="Note 6 6 2" xfId="26748" xr:uid="{F5DEF7B8-1CE0-4019-9191-62593EF7C6B3}"/>
    <cellStyle name="Note 6 6 3" xfId="26124" xr:uid="{C7D6BA3E-F4FE-4C0F-9B67-0D1022047550}"/>
    <cellStyle name="Note 6 7" xfId="25574" xr:uid="{AD754EF6-FE61-4F29-84F8-3BCAFFE980CF}"/>
    <cellStyle name="Note 6 8" xfId="27769" xr:uid="{A028AFAE-B088-40A2-B0CF-9581A48F3D3B}"/>
    <cellStyle name="Note 7" xfId="518" xr:uid="{695FB3E3-15FE-4AE9-9D8A-D5693E594225}"/>
    <cellStyle name="Note 7 2" xfId="943" xr:uid="{DD02E7F2-DA81-473D-AD99-8E9039B95E71}"/>
    <cellStyle name="Note 7 2 2" xfId="11556" xr:uid="{B8332C14-D717-420E-9248-79E6299FC8E6}"/>
    <cellStyle name="Note 7 2 2 2" xfId="24895" xr:uid="{D99D1824-56FD-4A6E-980E-3B1BC84447A6}"/>
    <cellStyle name="Note 7 2 3" xfId="14863" xr:uid="{3BCB9982-A229-436A-B160-F544144011AD}"/>
    <cellStyle name="Note 7 2 3 2" xfId="26929" xr:uid="{ACA04477-0189-4D07-ACF2-EC9B6AA63162}"/>
    <cellStyle name="Note 7 2 3 3" xfId="27926" xr:uid="{3CADF5D2-16DE-4ED8-AD7B-F749D1507945}"/>
    <cellStyle name="Note 7 2 4" xfId="17422" xr:uid="{C63358EF-5E68-44BE-A857-70905C206FA0}"/>
    <cellStyle name="Note 7 2 4 2" xfId="27097" xr:uid="{6D3D161B-026A-4D4F-8BAB-7786960DAD69}"/>
    <cellStyle name="Note 7 2 4 3" xfId="27913" xr:uid="{867C5C61-1B1A-4A55-B629-276D04472713}"/>
    <cellStyle name="Note 7 2 5" xfId="17450" xr:uid="{EAD1E9BF-8804-49C1-B96B-395056DDA3CB}"/>
    <cellStyle name="Note 7 2 5 2" xfId="27125" xr:uid="{41A5E71A-1A09-4324-936C-8B58F75EC057}"/>
    <cellStyle name="Note 7 2 5 3" xfId="28044" xr:uid="{65CBB0E1-33BB-446C-B781-E66F1E7FB65C}"/>
    <cellStyle name="Note 7 2 6" xfId="17859" xr:uid="{B7B6A537-FF2F-49FC-BFBB-7C69A2B3B36D}"/>
    <cellStyle name="Note 7 2 6 2" xfId="27324" xr:uid="{37D6853E-8805-4CFF-8018-0832D684D640}"/>
    <cellStyle name="Note 7 2 6 3" xfId="27781" xr:uid="{F8DE12CB-4347-4920-9C2F-1DFBC74A0C64}"/>
    <cellStyle name="Note 7 2 7" xfId="24149" xr:uid="{0B85FBAD-2C66-4F83-8E54-FD9DCB5DC5E6}"/>
    <cellStyle name="Note 7 2 7 2" xfId="28072" xr:uid="{78A96BBA-C670-4FE3-B1BD-CE9F88431A19}"/>
    <cellStyle name="Note 7 2 7 3" xfId="28792" xr:uid="{3C0A704D-8E2E-4988-8AFB-E85FE6F8356D}"/>
    <cellStyle name="Note 7 2 8" xfId="25715" xr:uid="{EF3A8841-2B8C-4073-9C3F-50F5A182791E}"/>
    <cellStyle name="Note 7 2 9" xfId="27728" xr:uid="{EE0FE24F-74B3-4E41-947F-12BE27D64441}"/>
    <cellStyle name="Note 7 3" xfId="811" xr:uid="{1BF42189-3A14-4F7C-BAD5-89E4DB818E02}"/>
    <cellStyle name="Note 7 3 2" xfId="11557" xr:uid="{5089EFF7-EE24-4098-BA72-F7520E0C7C7B}"/>
    <cellStyle name="Note 7 3 3" xfId="17727" xr:uid="{8D07397D-86A0-451E-AEF2-B7C8546B860E}"/>
    <cellStyle name="Note 7 3 3 2" xfId="27240" xr:uid="{C3C20578-F053-49C1-871D-34B569BA6334}"/>
    <cellStyle name="Note 7 3 3 3" xfId="27927" xr:uid="{9C27628D-4B68-44CF-8534-0099EB7F3930}"/>
    <cellStyle name="Note 7 3 4" xfId="24742" xr:uid="{68FA1F8E-FCCA-42BE-A4CF-6ADE59C7E798}"/>
    <cellStyle name="Note 7 3 4 2" xfId="28188" xr:uid="{128875AF-F726-473E-BBC9-0F3AB376A8BC}"/>
    <cellStyle name="Note 7 3 4 3" xfId="28896" xr:uid="{E37E0C6B-5D2A-4023-B4B8-621B9DC99752}"/>
    <cellStyle name="Note 7 3 5" xfId="25634" xr:uid="{D4B8CC68-3E25-42AA-B17C-4A0E749F155E}"/>
    <cellStyle name="Note 7 3 6" xfId="28076" xr:uid="{17FF2AA0-BA23-4A92-A6D6-0EE3FF6C2DBE}"/>
    <cellStyle name="Note 7 4" xfId="856" xr:uid="{4DD42128-4628-44F7-91E8-24431AABEC43}"/>
    <cellStyle name="Note 7 4 2" xfId="11555" xr:uid="{E9241536-A307-4240-AEBE-1255B2D86BBA}"/>
    <cellStyle name="Note 7 4 2 2" xfId="24894" xr:uid="{D6994426-9522-4FDB-A990-7297F09B1FE1}"/>
    <cellStyle name="Note 7 4 3" xfId="17772" xr:uid="{12EFAF20-EB6E-43DB-BC25-FF91C7530A81}"/>
    <cellStyle name="Note 7 4 3 2" xfId="27282" xr:uid="{0304A93F-9E86-48EB-A03D-F68846D51B2B}"/>
    <cellStyle name="Note 7 4 3 3" xfId="26114" xr:uid="{9164E3EE-4676-43B8-ABC7-FDFEC955A963}"/>
    <cellStyle name="Note 7 4 4" xfId="17513" xr:uid="{7BCCE7E9-B6C0-4C44-A451-A51D3B5C4EE5}"/>
    <cellStyle name="Note 7 4 4 2" xfId="27177" xr:uid="{C6E09745-1F0A-4030-8F41-BA2EA2166FC8}"/>
    <cellStyle name="Note 7 4 4 3" xfId="26810" xr:uid="{E8E09512-0383-4DF7-AFA3-10ECEDA03D7A}"/>
    <cellStyle name="Note 7 4 5" xfId="25675" xr:uid="{86802310-5459-4C8A-ABB4-82552F9E09AC}"/>
    <cellStyle name="Note 7 4 6" xfId="27840" xr:uid="{52CB35F1-EDC6-4F5B-8903-C6C698187743}"/>
    <cellStyle name="Note 7 5" xfId="835" xr:uid="{4586D67F-96CC-40A6-AED3-0B66CFF1FCAB}"/>
    <cellStyle name="Note 7 5 2" xfId="17751" xr:uid="{D4E7A379-BB02-4CFF-8B3D-955358813DB6}"/>
    <cellStyle name="Note 7 5 2 2" xfId="27264" xr:uid="{B66CEC84-BE00-4595-8B43-73AD1A1C2260}"/>
    <cellStyle name="Note 7 5 2 3" xfId="26320" xr:uid="{45C8833A-AFD1-44EB-8797-122450A23C01}"/>
    <cellStyle name="Note 7 5 3" xfId="18259" xr:uid="{8D93CBB4-9746-4BAF-9044-865C29AE4177}"/>
    <cellStyle name="Note 7 5 3 2" xfId="27534" xr:uid="{1698C69E-8CE7-415C-8810-F8478042EDB8}"/>
    <cellStyle name="Note 7 5 3 3" xfId="26970" xr:uid="{85EB831E-63E1-4297-BC30-FF3D53BD769D}"/>
    <cellStyle name="Note 7 5 4" xfId="25658" xr:uid="{B070EAAE-A9AB-4817-B4AD-1DF7B7E1AC1F}"/>
    <cellStyle name="Note 7 5 5" xfId="26316" xr:uid="{DCA621BA-396B-4EBC-82AC-081192A1054A}"/>
    <cellStyle name="Note 7 6" xfId="12217" xr:uid="{A11CC40D-739E-409E-AAAC-4D2A2CDCE36F}"/>
    <cellStyle name="Note 7 6 2" xfId="26749" xr:uid="{6CDB8EE8-C5EA-4E59-85FF-AC02C6C62CB7}"/>
    <cellStyle name="Note 7 6 3" xfId="26021" xr:uid="{73205F53-BA70-4A64-8439-5D78904F2939}"/>
    <cellStyle name="Note 7 7" xfId="25575" xr:uid="{4E6D1D24-3C3E-491B-AE74-CCE4A14C11B3}"/>
    <cellStyle name="Note 7 8" xfId="26895" xr:uid="{096D9D85-8E2B-4215-92EF-65BE491174F7}"/>
    <cellStyle name="Note 8" xfId="519" xr:uid="{2D490A87-9D33-4486-8AB4-0FB018532E67}"/>
    <cellStyle name="Note 8 2" xfId="944" xr:uid="{24F8D0F1-514D-4D2B-A2DF-33A2F9D2FF9A}"/>
    <cellStyle name="Note 8 2 2" xfId="11559" xr:uid="{70D634B7-8A34-424C-87EC-66CD0C3B511B}"/>
    <cellStyle name="Note 8 2 2 2" xfId="24897" xr:uid="{92A0ACC5-84A8-410A-A511-33F2AE0911B8}"/>
    <cellStyle name="Note 8 2 3" xfId="14864" xr:uid="{6C2B6E43-CAC1-4CD5-B537-4E761DB48EC0}"/>
    <cellStyle name="Note 8 2 3 2" xfId="26930" xr:uid="{61CCFB79-250A-4975-8AEB-A3A92943BB37}"/>
    <cellStyle name="Note 8 2 3 3" xfId="26240" xr:uid="{2732FBB7-C28F-44FE-907C-31F5E80AFA45}"/>
    <cellStyle name="Note 8 2 4" xfId="17423" xr:uid="{85E5B726-F97D-4616-94CF-1982C5CD8EB9}"/>
    <cellStyle name="Note 8 2 4 2" xfId="27098" xr:uid="{199A2093-1214-4573-9496-E700B5186D2D}"/>
    <cellStyle name="Note 8 2 4 3" xfId="27004" xr:uid="{4EC2DC26-EAD5-489D-AE73-D1DD8209545A}"/>
    <cellStyle name="Note 8 2 5" xfId="17449" xr:uid="{80748AB0-0A70-432A-85BC-C418EC56EFDF}"/>
    <cellStyle name="Note 8 2 5 2" xfId="27124" xr:uid="{28DA1E76-8132-475E-893A-208CF97780D9}"/>
    <cellStyle name="Note 8 2 5 3" xfId="26824" xr:uid="{4755285F-D982-4E52-8B06-A5DB4A64E1A5}"/>
    <cellStyle name="Note 8 2 6" xfId="17860" xr:uid="{7D5E21E0-BAB3-46B9-9D82-7B4FB93D6E24}"/>
    <cellStyle name="Note 8 2 6 2" xfId="27325" xr:uid="{9726A975-0BEB-44E9-BBE6-08648F358FE0}"/>
    <cellStyle name="Note 8 2 6 3" xfId="26977" xr:uid="{3DBFAAC9-D489-404A-8B24-D840743CD228}"/>
    <cellStyle name="Note 8 2 7" xfId="24142" xr:uid="{27AFF0D1-EC41-4377-B997-8D0AF2317DA9}"/>
    <cellStyle name="Note 8 2 7 2" xfId="28071" xr:uid="{52067861-2935-487E-A451-EAB55EE5F457}"/>
    <cellStyle name="Note 8 2 7 3" xfId="28791" xr:uid="{C10AB207-99C9-4B49-BACC-3BB7FB850CA6}"/>
    <cellStyle name="Note 8 2 8" xfId="25716" xr:uid="{0748D3FC-2A93-4B2D-B697-4296C859A5E8}"/>
    <cellStyle name="Note 8 2 9" xfId="27946" xr:uid="{014E2795-86B4-4BCD-8D93-EBECF3AB72E0}"/>
    <cellStyle name="Note 8 3" xfId="810" xr:uid="{74DF13F7-ADEC-494D-A295-0C17D741F0D0}"/>
    <cellStyle name="Note 8 3 2" xfId="11560" xr:uid="{8DCF6EB1-5AA6-4022-8C7C-57CDBBAFF0C7}"/>
    <cellStyle name="Note 8 3 3" xfId="17726" xr:uid="{9B84CF79-5366-497F-8225-274E826ADF15}"/>
    <cellStyle name="Note 8 3 3 2" xfId="27239" xr:uid="{76CD6F02-DB53-45B3-A701-6EB35C473065}"/>
    <cellStyle name="Note 8 3 3 3" xfId="26984" xr:uid="{561E2FB6-5291-46DE-B908-0CBA2CEEC463}"/>
    <cellStyle name="Note 8 3 4" xfId="24741" xr:uid="{6D430498-1EF3-4074-8CBC-1FFA78A9A729}"/>
    <cellStyle name="Note 8 3 4 2" xfId="28187" xr:uid="{896E2C1E-EAF0-4B41-9168-6403147CC06C}"/>
    <cellStyle name="Note 8 3 4 3" xfId="28895" xr:uid="{565CF8C9-AFF4-4737-A78F-0DD360CA20C3}"/>
    <cellStyle name="Note 8 3 5" xfId="25633" xr:uid="{5EFA72B1-A808-4A59-80A7-F44214462E41}"/>
    <cellStyle name="Note 8 3 6" xfId="26379" xr:uid="{AA3CD042-4EAA-4D42-91CE-2E6E0ED94AE4}"/>
    <cellStyle name="Note 8 4" xfId="857" xr:uid="{28C05369-9F75-4A11-A578-4CA488817995}"/>
    <cellStyle name="Note 8 4 2" xfId="11558" xr:uid="{C10A8628-2D75-4643-A5D5-60C9551A2351}"/>
    <cellStyle name="Note 8 4 2 2" xfId="24896" xr:uid="{B11326DB-8452-446E-AC6A-014FD3B9BD62}"/>
    <cellStyle name="Note 8 4 3" xfId="17773" xr:uid="{DEC9BF26-4DEF-47D2-94E1-CD5D7F88B991}"/>
    <cellStyle name="Note 8 4 3 2" xfId="27283" xr:uid="{5BC28F04-BBA3-4C85-8782-18665C3D5FC6}"/>
    <cellStyle name="Note 8 4 3 3" xfId="26009" xr:uid="{94E93196-1809-459D-9AC7-45DE1782E141}"/>
    <cellStyle name="Note 8 4 4" xfId="17512" xr:uid="{7A4B931E-3345-4A0B-934B-034541E01D01}"/>
    <cellStyle name="Note 8 4 4 2" xfId="27176" xr:uid="{0F77E5DA-3BE7-4883-A710-75D13FFFC023}"/>
    <cellStyle name="Note 8 4 4 3" xfId="27356" xr:uid="{84E626E3-FD9B-41F5-8F99-42FD6C6FC120}"/>
    <cellStyle name="Note 8 4 5" xfId="25676" xr:uid="{1492C8E5-FD73-40BE-B380-E88C8470EC6E}"/>
    <cellStyle name="Note 8 4 6" xfId="28058" xr:uid="{41D0A604-8986-439C-A62F-59A1760EE5CA}"/>
    <cellStyle name="Note 8 5" xfId="834" xr:uid="{6C0EEA4C-1E72-49F9-9C1D-27964C265707}"/>
    <cellStyle name="Note 8 5 2" xfId="17750" xr:uid="{E2B36CFE-B694-497D-A054-A98B0C98C196}"/>
    <cellStyle name="Note 8 5 2 2" xfId="27263" xr:uid="{FBFAAF7B-515B-4B11-8058-A7211309C8C2}"/>
    <cellStyle name="Note 8 5 2 3" xfId="28014" xr:uid="{CCC0099F-9EC6-4560-ADC1-5F6E55FA896B}"/>
    <cellStyle name="Note 8 5 3" xfId="17522" xr:uid="{A44E112C-A70F-42C8-AE19-85AC1587525E}"/>
    <cellStyle name="Note 8 5 3 2" xfId="27186" xr:uid="{89A653CF-88FF-41CA-8861-2BD099959046}"/>
    <cellStyle name="Note 8 5 3 3" xfId="26992" xr:uid="{7CC5151B-FACF-44CF-ABED-E8260AE30DB5}"/>
    <cellStyle name="Note 8 5 4" xfId="25657" xr:uid="{68C89331-C836-4D51-880C-B560B179569C}"/>
    <cellStyle name="Note 8 5 5" xfId="28010" xr:uid="{10BE25F3-23B0-4A1D-8016-81BC41CD26FA}"/>
    <cellStyle name="Note 8 6" xfId="12218" xr:uid="{BD5D09A8-AFB5-4181-9A33-9745ECEC2412}"/>
    <cellStyle name="Note 8 6 2" xfId="26750" xr:uid="{A5438E67-1FF5-4628-88BF-6191D92D75B6}"/>
    <cellStyle name="Note 8 6 3" xfId="25952" xr:uid="{FC4F2A66-E6AC-4383-A4B3-D8EC4A1F24DF}"/>
    <cellStyle name="Note 8 7" xfId="25576" xr:uid="{CD46520C-13FE-487D-BF9C-D6B9DFE225AA}"/>
    <cellStyle name="Note 8 8" xfId="27988" xr:uid="{D10E5D63-5303-4E88-8970-B5140F14A956}"/>
    <cellStyle name="Note 9" xfId="520" xr:uid="{7561A477-C531-4C20-A3B9-007DAEBDD4E6}"/>
    <cellStyle name="Note 9 2" xfId="945" xr:uid="{C6061DD4-EA38-4694-BEB5-91F691270D18}"/>
    <cellStyle name="Note 9 2 2" xfId="11562" xr:uid="{25DCAFC0-62E8-40DB-9A6B-DEBA0078C853}"/>
    <cellStyle name="Note 9 2 2 2" xfId="24899" xr:uid="{BDB552F0-2B85-47D2-9F36-4EC4EBB0D36B}"/>
    <cellStyle name="Note 9 2 3" xfId="14865" xr:uid="{8BE9C9C9-B65F-4E5E-91BF-B252D8934C8E}"/>
    <cellStyle name="Note 9 2 3 2" xfId="26931" xr:uid="{A9AC7777-E155-48E7-9E91-998ED58F4E2D}"/>
    <cellStyle name="Note 9 2 3 3" xfId="27816" xr:uid="{FFB5A432-EA5B-4FAF-B8D0-24E1C362ECE8}"/>
    <cellStyle name="Note 9 2 4" xfId="17424" xr:uid="{26A4F1EA-CDF6-4D8E-BF10-98EC6CB2FC0B}"/>
    <cellStyle name="Note 9 2 4 2" xfId="27099" xr:uid="{A583F6A4-CC24-4740-89E4-B14EC24898AE}"/>
    <cellStyle name="Note 9 2 4 3" xfId="26225" xr:uid="{7E2134B0-084B-4AE9-9B44-4786F54464EE}"/>
    <cellStyle name="Note 9 2 5" xfId="17446" xr:uid="{AE1EC65B-7B0B-4C15-A7CB-D6986F0E2A77}"/>
    <cellStyle name="Note 9 2 5 2" xfId="27121" xr:uid="{7D84CDEC-7926-4B8E-B9EF-9DE05F38AC76}"/>
    <cellStyle name="Note 9 2 5 3" xfId="27001" xr:uid="{4B69F969-4E0B-4B25-A350-FEAE4CD9DF2A}"/>
    <cellStyle name="Note 9 2 6" xfId="17861" xr:uid="{1FA45077-BD63-4B91-91A7-FE9502283E0F}"/>
    <cellStyle name="Note 9 2 6 2" xfId="27326" xr:uid="{354D2C70-E25D-49E8-93C8-EDEC090C9128}"/>
    <cellStyle name="Note 9 2 6 3" xfId="27999" xr:uid="{63D30337-E7E5-42F2-AD08-45C22DCCA0FB}"/>
    <cellStyle name="Note 9 2 7" xfId="24138" xr:uid="{5395FC01-76B4-46D9-9A3A-32D6A761F1DD}"/>
    <cellStyle name="Note 9 2 7 2" xfId="28070" xr:uid="{60300C45-2404-4444-BC21-283E04E1B44A}"/>
    <cellStyle name="Note 9 2 7 3" xfId="28790" xr:uid="{FC15EBD5-B553-4715-AE5D-B50591BA7F7D}"/>
    <cellStyle name="Note 9 2 8" xfId="25717" xr:uid="{DBD414C5-93A2-4913-95BF-EB89194E439F}"/>
    <cellStyle name="Note 9 2 9" xfId="26259" xr:uid="{7E3150ED-0BED-4548-BD05-F922A5B9ADFF}"/>
    <cellStyle name="Note 9 3" xfId="809" xr:uid="{34EC697B-D37B-4E0E-A655-9228DD1C5EAE}"/>
    <cellStyle name="Note 9 3 2" xfId="11563" xr:uid="{2FDAA5F9-2BEA-42F3-92A0-285BEC355AD9}"/>
    <cellStyle name="Note 9 3 3" xfId="17725" xr:uid="{EC9213BF-9D26-44FE-B55A-2CCCD57ABE0D}"/>
    <cellStyle name="Note 9 3 3 2" xfId="27238" xr:uid="{A99F328F-2DF5-44FE-B811-9CBE5C2FB9B9}"/>
    <cellStyle name="Note 9 3 3 3" xfId="27710" xr:uid="{16D39DC8-BA5B-4446-BBC7-0FCDE94BB3BA}"/>
    <cellStyle name="Note 9 3 4" xfId="18121" xr:uid="{2B5E2DCB-3BFD-40F4-9FA5-5189FB319A83}"/>
    <cellStyle name="Note 9 3 4 2" xfId="27445" xr:uid="{467C88B1-FF7F-4A29-A937-FDB607AA4301}"/>
    <cellStyle name="Note 9 3 4 3" xfId="26004" xr:uid="{88BD5326-7AF1-4706-BEC7-D0CF7E639846}"/>
    <cellStyle name="Note 9 3 5" xfId="25632" xr:uid="{ED8CE5D1-D21F-4EAF-A0EC-3F4B99C07D94}"/>
    <cellStyle name="Note 9 3 6" xfId="28077" xr:uid="{DD40E812-37C4-4D65-85F8-2C8FA3D1EF1D}"/>
    <cellStyle name="Note 9 4" xfId="858" xr:uid="{89845075-CA93-483E-96A8-235D7ECDAB25}"/>
    <cellStyle name="Note 9 4 2" xfId="11561" xr:uid="{CD563A8D-6D02-4584-9FA8-2B5B9CF343E6}"/>
    <cellStyle name="Note 9 4 2 2" xfId="24898" xr:uid="{3633F98D-1D3F-4659-AB8F-6F337E68D775}"/>
    <cellStyle name="Note 9 4 3" xfId="17774" xr:uid="{7938BECB-6FC0-446C-AD88-A3AA0137245B}"/>
    <cellStyle name="Note 9 4 3 2" xfId="27284" xr:uid="{21E8BEDF-3074-455A-B6BC-7A42E9808777}"/>
    <cellStyle name="Note 9 4 3 3" xfId="27644" xr:uid="{BD10B075-69A0-4DD4-BEAC-716E52D541CE}"/>
    <cellStyle name="Note 9 4 4" xfId="17511" xr:uid="{834D49BD-4119-4D60-95DA-2EA44835B81A}"/>
    <cellStyle name="Note 9 4 4 2" xfId="27175" xr:uid="{3350F4C4-0894-464B-9B62-1D7EB6EE8A11}"/>
    <cellStyle name="Note 9 4 4 3" xfId="25944" xr:uid="{7E3320CC-31BB-424B-8FA4-280EACAA365A}"/>
    <cellStyle name="Note 9 4 5" xfId="25677" xr:uid="{C6E7DD43-DEB0-456A-A65F-C314E321DCD1}"/>
    <cellStyle name="Note 9 4 6" xfId="26363" xr:uid="{C194208D-75C3-46D7-A86E-C8340BD8DB32}"/>
    <cellStyle name="Note 9 5" xfId="833" xr:uid="{B9CE5719-3C74-4087-88C6-1F44F0E74827}"/>
    <cellStyle name="Note 9 5 2" xfId="17749" xr:uid="{4E6B0A11-BC7F-4C3B-BC03-0B864F6C13DE}"/>
    <cellStyle name="Note 9 5 2 2" xfId="27262" xr:uid="{0E740042-FFD0-4C42-B99F-3C56F4CA483D}"/>
    <cellStyle name="Note 9 5 2 3" xfId="26983" xr:uid="{8E461045-B87B-4D43-B68F-7685B4E8AD56}"/>
    <cellStyle name="Note 9 5 3" xfId="24730" xr:uid="{2604544A-0FBF-4C33-9026-713012DEB352}"/>
    <cellStyle name="Note 9 5 3 2" xfId="28178" xr:uid="{F64C3BBB-6F8B-4CE9-A641-B4B8B3172EA7}"/>
    <cellStyle name="Note 9 5 3 3" xfId="28886" xr:uid="{B7CA133F-29FA-4158-9286-DE182DDED234}"/>
    <cellStyle name="Note 9 5 4" xfId="25656" xr:uid="{42FBDAE1-48F5-4319-B76C-004951677BBF}"/>
    <cellStyle name="Note 9 5 5" xfId="27790" xr:uid="{7E4BEC26-9007-488D-90EE-A50B46F681BA}"/>
    <cellStyle name="Note 9 6" xfId="12219" xr:uid="{67AF7EC8-7ACB-4333-AD1B-EA2108CAD19B}"/>
    <cellStyle name="Note 9 6 2" xfId="26751" xr:uid="{A21B5FA7-AE13-47EC-9A45-608277CEDB36}"/>
    <cellStyle name="Note 9 6 3" xfId="26837" xr:uid="{705C1ECE-5260-4539-B1B7-9162692CBC41}"/>
    <cellStyle name="Note 9 7" xfId="25577" xr:uid="{5C202E24-5750-44F5-9538-8150B8FD1E5D}"/>
    <cellStyle name="Note 9 8" xfId="27064" xr:uid="{F4821E5B-61CA-446C-ACEC-F2FEBB6B60F0}"/>
    <cellStyle name="Notes" xfId="11564" xr:uid="{78BFB43E-EBD7-4E9F-BB36-E8B0FC95FCDA}"/>
    <cellStyle name="Notes 2" xfId="11565" xr:uid="{FB91E4F2-A52A-458F-A421-B55CF0BCC19F}"/>
    <cellStyle name="Notes 2 2" xfId="24901" xr:uid="{46EEBD27-107F-4988-842C-21A0C527BB85}"/>
    <cellStyle name="Notes 2 2 2" xfId="28931" xr:uid="{37504342-8974-41B1-BB6F-604BF031D16B}"/>
    <cellStyle name="Notes 2 3" xfId="26367" xr:uid="{5F900991-00D2-4996-BEB3-79F0EF65AD58}"/>
    <cellStyle name="Notes 3" xfId="24900" xr:uid="{37DCE05F-0FD8-47B2-9899-F68A93308AF0}"/>
    <cellStyle name="Notes 3 2" xfId="28930" xr:uid="{D2FC6003-1D34-4D7F-A777-860947AF4FE8}"/>
    <cellStyle name="Notes 4" xfId="27070" xr:uid="{1F9A87C3-BBC7-46A0-917E-2FA72435EC03}"/>
    <cellStyle name="Notiz" xfId="11566" xr:uid="{C5F9872F-DB0A-4FCC-BA01-9E08FA3F9192}"/>
    <cellStyle name="Notiz 2" xfId="11567" xr:uid="{BAD1E8DC-1C23-47AE-BC7A-B80F40607C55}"/>
    <cellStyle name="Notiz 2 2" xfId="12008" xr:uid="{1C36D21C-B976-4143-9D6C-9D91494CA408}"/>
    <cellStyle name="Notiz 2 2 2" xfId="25097" xr:uid="{D76A7C25-452E-4811-8020-E02F34362605}"/>
    <cellStyle name="Notiz 2 2 2 2" xfId="28413" xr:uid="{AE289151-9F21-42F8-9E66-70F85690BC5C}"/>
    <cellStyle name="Notiz 2 2 2 3" xfId="29112" xr:uid="{179A5602-CDB5-4028-B907-1FC7B842F45B}"/>
    <cellStyle name="Notiz 2 2 3" xfId="25451" xr:uid="{96D9D4F8-9680-448D-A6A6-48CC8E08D11E}"/>
    <cellStyle name="Notiz 2 2 3 2" xfId="28722" xr:uid="{B53EB398-58CE-4378-9046-BD50E8FA103B}"/>
    <cellStyle name="Notiz 2 2 3 3" xfId="29408" xr:uid="{5D94BCCD-3067-4FD7-AD3E-C2B12F9CA3F4}"/>
    <cellStyle name="Notiz 2 2 4" xfId="26647" xr:uid="{892696E0-6F5E-4832-8492-2027D57A7EF7}"/>
    <cellStyle name="Notiz 2 2 5" xfId="27914" xr:uid="{16C09E01-E00E-4E9C-A152-B43D69A27F68}"/>
    <cellStyle name="Notiz 2 3" xfId="24903" xr:uid="{7FCDBB03-E6CD-49D6-A160-62367CFEB903}"/>
    <cellStyle name="Notiz 2 3 2" xfId="28230" xr:uid="{FF0C914E-3829-4005-9A73-E0E568A252CB}"/>
    <cellStyle name="Notiz 2 3 3" xfId="28933" xr:uid="{605BD77C-80DF-4D06-AA42-FB5C465B8F19}"/>
    <cellStyle name="Notiz 2 4" xfId="25260" xr:uid="{B2F485E8-1607-4851-94D4-F877FC43BDED}"/>
    <cellStyle name="Notiz 2 4 2" xfId="28544" xr:uid="{E49E437B-0AE4-4587-8AEE-BFE6F78E1175}"/>
    <cellStyle name="Notiz 2 4 3" xfId="29232" xr:uid="{E950EDD4-B03E-4CDB-B7FA-1CDB9B7C118F}"/>
    <cellStyle name="Notiz 2 5" xfId="26462" xr:uid="{9F1CB9D3-E7DB-419A-A8D8-C5DF54AF9E69}"/>
    <cellStyle name="Notiz 2 6" xfId="27844" xr:uid="{9EFDCA40-5E94-4604-AD15-7D4A72ADFCB1}"/>
    <cellStyle name="Notiz 3" xfId="12007" xr:uid="{6EA567B2-54F6-4CD9-86A4-AEB7C21505CD}"/>
    <cellStyle name="Notiz 3 2" xfId="25096" xr:uid="{1B007D24-A07E-450E-8EDA-E01E97C85E6D}"/>
    <cellStyle name="Notiz 3 2 2" xfId="28412" xr:uid="{195E4024-CAA4-4E71-9DCB-096609C49DC8}"/>
    <cellStyle name="Notiz 3 2 3" xfId="29111" xr:uid="{83CD3164-9AD5-49A5-805B-7A82F73030C7}"/>
    <cellStyle name="Notiz 3 3" xfId="25450" xr:uid="{790CEB5C-B1D5-433B-839C-8038BCD8BF89}"/>
    <cellStyle name="Notiz 3 3 2" xfId="28721" xr:uid="{FF21D4C8-B2A2-4CFB-B615-D20295342FB7}"/>
    <cellStyle name="Notiz 3 3 3" xfId="29407" xr:uid="{B97CEA19-D58A-48DD-B090-521D85872623}"/>
    <cellStyle name="Notiz 3 4" xfId="26646" xr:uid="{BBAB4A3A-2723-44D7-A0D1-BCE9F5955682}"/>
    <cellStyle name="Notiz 3 5" xfId="27017" xr:uid="{ABC23850-C397-4D78-B272-10119A94F691}"/>
    <cellStyle name="Notiz 4" xfId="24902" xr:uid="{983B5654-2700-471E-9D3D-FE071DBDD415}"/>
    <cellStyle name="Notiz 4 2" xfId="28229" xr:uid="{C49CDDF1-1AE8-4D51-B8B7-4C2AF7900D3E}"/>
    <cellStyle name="Notiz 4 3" xfId="28932" xr:uid="{441FC0C0-77CD-4BA6-87D6-FB0A4F9D8DE1}"/>
    <cellStyle name="Notiz 5" xfId="25259" xr:uid="{C1E47925-69A5-413E-BA1D-D2AD6C1365D4}"/>
    <cellStyle name="Notiz 5 2" xfId="28543" xr:uid="{494026D4-8BD9-45B4-89A8-998A1DBEBB36}"/>
    <cellStyle name="Notiz 5 3" xfId="29231" xr:uid="{326CB44D-C3F1-4CFC-A20E-9A5F05B43786}"/>
    <cellStyle name="Notiz 6" xfId="26461" xr:uid="{F39D70F5-EFE3-48D9-8284-BF63628BDBCB}"/>
    <cellStyle name="Notiz 7" xfId="26154" xr:uid="{88CD7757-FBB1-4D9E-A4F9-273BF9FD5A07}"/>
    <cellStyle name="Offsets" xfId="11568" xr:uid="{A6D38D36-3943-4EB7-B69C-699BD6C13414}"/>
    <cellStyle name="Output 10" xfId="2804" xr:uid="{EA38DCF2-1204-47DD-A486-9D8833B6BC9F}"/>
    <cellStyle name="Output 10 2" xfId="11569" xr:uid="{CC88A917-37CE-45DD-B412-50E65AEE29B1}"/>
    <cellStyle name="Output 10 3" xfId="18660" xr:uid="{18699A66-46DD-4623-8103-A4342C7A375E}"/>
    <cellStyle name="Output 10 3 2" xfId="27632" xr:uid="{BBE909EB-17B3-420C-870D-DC814F85B4BC}"/>
    <cellStyle name="Output 10 3 3" xfId="27792" xr:uid="{BEE34AD9-034D-4B4C-8BA7-60AE3CC3DD07}"/>
    <cellStyle name="Output 10 4" xfId="18059" xr:uid="{780E0436-B84D-434C-B9ED-61D1326E641A}"/>
    <cellStyle name="Output 10 4 2" xfId="27387" xr:uid="{68199333-2313-412F-A582-845477BFB200}"/>
    <cellStyle name="Output 10 4 3" xfId="27772" xr:uid="{BE962C8D-CFAD-4AD8-B58F-64BD11965F03}"/>
    <cellStyle name="Output 10 5" xfId="25957" xr:uid="{9E4F0F3D-07E5-4B53-8FB1-23E89A5FDD68}"/>
    <cellStyle name="Output 10 6" xfId="26003" xr:uid="{5F854FC8-36CE-4C67-8235-D237B8D88915}"/>
    <cellStyle name="Output 11" xfId="5543" xr:uid="{F7CDBD9D-2DB4-4A1B-8E95-2DAFBC5814AA}"/>
    <cellStyle name="Output 11 2" xfId="11570" xr:uid="{04CFEAE8-9BB1-41C4-AFF6-71684045F078}"/>
    <cellStyle name="Output 11 3" xfId="21227" xr:uid="{033F7EE4-B4C8-455B-9A2D-5C79DC10CA2A}"/>
    <cellStyle name="Output 11 3 2" xfId="27854" xr:uid="{6886BB31-37CB-4D76-AB98-96B6962643A1}"/>
    <cellStyle name="Output 11 3 3" xfId="25544" xr:uid="{CD7A2115-658D-470B-8AAC-3A288B03EECD}"/>
    <cellStyle name="Output 11 4" xfId="25195" xr:uid="{BECE1409-DCB6-48BC-8DB5-62363E48FA6E}"/>
    <cellStyle name="Output 11 4 2" xfId="28491" xr:uid="{24DDF39A-6486-486A-9426-33FDE9422A7A}"/>
    <cellStyle name="Output 11 4 3" xfId="29182" xr:uid="{7E420F5D-262F-4322-AF57-A7B5F5E8EC8B}"/>
    <cellStyle name="Output 11 5" xfId="26165" xr:uid="{C62351EB-B947-4730-9738-9C31276B3A85}"/>
    <cellStyle name="Output 11 6" xfId="26229" xr:uid="{859D2B21-9B1A-468E-B319-A9C3B6BD3CB5}"/>
    <cellStyle name="Output 12" xfId="11571" xr:uid="{65F3CCB5-100C-48D9-889D-7D85795E3260}"/>
    <cellStyle name="Output 13" xfId="11572" xr:uid="{8976D29A-0972-47AD-8D93-1681E5E7B317}"/>
    <cellStyle name="Output 14" xfId="11573" xr:uid="{AC7E1178-380B-46AF-BD27-8E6A4BAA02E3}"/>
    <cellStyle name="Output 15" xfId="11574" xr:uid="{15F2B0BB-4D5C-4E9F-9B84-B2C80C6D6AFF}"/>
    <cellStyle name="Output 16" xfId="11575" xr:uid="{22181110-D31A-447F-BD76-C74E4CF3C2E2}"/>
    <cellStyle name="Output 17" xfId="11576" xr:uid="{FCCFC0BE-6607-4170-8780-3F9169D4AF27}"/>
    <cellStyle name="Output 18" xfId="11577" xr:uid="{80B41685-3B4F-469E-81A5-A5FE7021C729}"/>
    <cellStyle name="Output 19" xfId="11578" xr:uid="{3CC804CE-8176-4F0E-850A-12FE9BEDAE40}"/>
    <cellStyle name="Output 2" xfId="521" xr:uid="{E7CF72D7-8A7B-4F24-AD04-6591A71E2FE3}"/>
    <cellStyle name="Output 2 10" xfId="25578" xr:uid="{A4F0B6DD-925D-40EC-AF2B-D9889193A043}"/>
    <cellStyle name="Output 2 11" xfId="26293" xr:uid="{0817DE0A-6993-400D-B9D8-60772BBF1069}"/>
    <cellStyle name="Output 2 2" xfId="946" xr:uid="{F35406CC-45C6-445D-B388-51509A69DF69}"/>
    <cellStyle name="Output 2 2 10" xfId="27834" xr:uid="{7033529D-DEFC-4F84-8533-175BB3469707}"/>
    <cellStyle name="Output 2 2 2" xfId="3244" xr:uid="{3F7D50F8-BE4E-4191-97C7-7F5D04A8A82A}"/>
    <cellStyle name="Output 2 2 2 2" xfId="11581" xr:uid="{11FEC671-757F-4000-A359-DE892727CCA8}"/>
    <cellStyle name="Output 2 2 2 2 2" xfId="12011" xr:uid="{DE625127-F694-4EA3-8976-F7B601C558A8}"/>
    <cellStyle name="Output 2 2 2 2 2 2" xfId="25100" xr:uid="{F5F7DA17-6D3C-4039-8D9D-533295217602}"/>
    <cellStyle name="Output 2 2 2 2 2 2 2" xfId="28416" xr:uid="{7EA8B179-11B0-48BB-800C-E62560E554AF}"/>
    <cellStyle name="Output 2 2 2 2 2 2 3" xfId="29115" xr:uid="{14704C75-936A-499C-8251-B5148EB890C6}"/>
    <cellStyle name="Output 2 2 2 2 2 3" xfId="25454" xr:uid="{D2B8CFB5-1D93-44DE-9386-2BA1B93D55DE}"/>
    <cellStyle name="Output 2 2 2 2 2 3 2" xfId="28725" xr:uid="{3EB8EA8C-D79A-44E2-8277-7847AC56264A}"/>
    <cellStyle name="Output 2 2 2 2 2 3 3" xfId="29411" xr:uid="{74D509F3-8E5F-4804-B295-3743965D4A2A}"/>
    <cellStyle name="Output 2 2 2 2 2 4" xfId="26650" xr:uid="{3A0C5B74-DCB5-45F6-A376-29B2AC9781A9}"/>
    <cellStyle name="Output 2 2 2 2 2 5" xfId="28023" xr:uid="{1C0E33F9-038F-4D9A-8535-AE4EE1CF5826}"/>
    <cellStyle name="Output 2 2 2 2 3" xfId="24906" xr:uid="{5A3945C7-4079-48F5-B42D-7715ED23D38C}"/>
    <cellStyle name="Output 2 2 2 2 3 2" xfId="28233" xr:uid="{15D703EA-AEB6-402F-9112-19F35ED77CE8}"/>
    <cellStyle name="Output 2 2 2 2 3 3" xfId="28936" xr:uid="{08442E6B-F8B6-43D4-8A00-D39F0597CA95}"/>
    <cellStyle name="Output 2 2 2 2 4" xfId="25263" xr:uid="{3B31BEB5-732B-45FE-BBD1-0E89D4D03A3D}"/>
    <cellStyle name="Output 2 2 2 2 4 2" xfId="28547" xr:uid="{100B272C-6435-4C75-9A1C-BB888C30F0E4}"/>
    <cellStyle name="Output 2 2 2 2 4 3" xfId="29235" xr:uid="{CB152873-D009-4BE0-807E-0FAB0B9F4A62}"/>
    <cellStyle name="Output 2 2 2 2 5" xfId="26465" xr:uid="{4BB54888-0331-4BE2-8870-128EEEDFC07A}"/>
    <cellStyle name="Output 2 2 2 2 6" xfId="26376" xr:uid="{C38021B3-F06B-4810-B43C-36763F8FB23C}"/>
    <cellStyle name="Output 2 2 2 3" xfId="18999" xr:uid="{16FCD7A9-916E-4AF2-B1C6-1BAA2140915F}"/>
    <cellStyle name="Output 2 2 2 3 2" xfId="27676" xr:uid="{0DE3D9D2-2884-40B7-BB17-671C9042E52A}"/>
    <cellStyle name="Output 2 2 2 3 3" xfId="26777" xr:uid="{60E3D42F-AE4F-4F47-A5BF-77B59FF0C301}"/>
    <cellStyle name="Output 2 2 2 4" xfId="18591" xr:uid="{5A0287B1-0012-40EA-95A5-1BA8CA10A193}"/>
    <cellStyle name="Output 2 2 2 4 2" xfId="27619" xr:uid="{13805E81-6F09-4301-8F81-974B89A217B9}"/>
    <cellStyle name="Output 2 2 2 4 3" xfId="25554" xr:uid="{11CAE044-6EC1-4A71-BC09-FE1B7930B2E6}"/>
    <cellStyle name="Output 2 2 2 5" xfId="25992" xr:uid="{EB60121E-976F-40BC-9918-F2B3DF86799D}"/>
    <cellStyle name="Output 2 2 2 6" xfId="26869" xr:uid="{8995F78C-758B-4C70-B3DF-E9774AC22852}"/>
    <cellStyle name="Output 2 2 3" xfId="11580" xr:uid="{FDE99B82-4848-43CD-9E02-7DC2B2E0F25C}"/>
    <cellStyle name="Output 2 2 3 2" xfId="12010" xr:uid="{3F3AB5D6-17B1-4805-BC43-2B5D2570528B}"/>
    <cellStyle name="Output 2 2 3 2 2" xfId="25099" xr:uid="{867EF595-EDBD-49AD-AF0A-ED8CF334C7CE}"/>
    <cellStyle name="Output 2 2 3 2 2 2" xfId="28415" xr:uid="{BC6D1299-6B4A-41D7-80A6-52B52DA06724}"/>
    <cellStyle name="Output 2 2 3 2 2 3" xfId="29114" xr:uid="{D730B3F6-3CF5-48F9-940A-6D99ED604810}"/>
    <cellStyle name="Output 2 2 3 2 3" xfId="25453" xr:uid="{21B00041-1BB3-4214-B052-C6EB271F1DEC}"/>
    <cellStyle name="Output 2 2 3 2 3 2" xfId="28724" xr:uid="{8CACB361-5224-4EC3-8396-8E569033CC04}"/>
    <cellStyle name="Output 2 2 3 2 3 3" xfId="29410" xr:uid="{B7449B2D-8191-43EF-B984-A79EE3A31ECE}"/>
    <cellStyle name="Output 2 2 3 2 4" xfId="26649" xr:uid="{797F91E3-E822-472D-821E-3DAA3B14986F}"/>
    <cellStyle name="Output 2 2 3 2 5" xfId="27803" xr:uid="{4099B971-D2B2-47CD-AC03-1EB77BB68378}"/>
    <cellStyle name="Output 2 2 3 3" xfId="24905" xr:uid="{7887ABC4-06D4-48F7-8255-F90455703BDB}"/>
    <cellStyle name="Output 2 2 3 3 2" xfId="28232" xr:uid="{1443B253-B6F6-498E-A47A-F649A3940789}"/>
    <cellStyle name="Output 2 2 3 3 3" xfId="28935" xr:uid="{87CCF612-A7F4-46FC-9FB1-5BA573D11EED}"/>
    <cellStyle name="Output 2 2 3 4" xfId="25262" xr:uid="{D1A204DF-73A0-4205-8EE5-782DEDBDE8C3}"/>
    <cellStyle name="Output 2 2 3 4 2" xfId="28546" xr:uid="{58B8DD44-17EF-447B-85DA-0B2AB2A61630}"/>
    <cellStyle name="Output 2 2 3 4 3" xfId="29234" xr:uid="{466581C8-8561-4260-859B-1254767CEFE2}"/>
    <cellStyle name="Output 2 2 3 5" xfId="26464" xr:uid="{150F2A1F-7D0A-4824-AF97-7208507EDCB2}"/>
    <cellStyle name="Output 2 2 3 6" xfId="26900" xr:uid="{E297FC00-3DC1-47CB-980E-C5AC332BAB57}"/>
    <cellStyle name="Output 2 2 4" xfId="1891" xr:uid="{BAC15A58-AB9F-4CA7-A97C-0CE80AED9AE5}"/>
    <cellStyle name="Output 2 2 4 2" xfId="18142" xr:uid="{629AFC1A-DB67-40F2-B0A4-97390218FFD4}"/>
    <cellStyle name="Output 2 2 4 2 2" xfId="27465" xr:uid="{0F98ABB0-63EF-47D6-80FA-CFA781349079}"/>
    <cellStyle name="Output 2 2 4 2 3" xfId="25905" xr:uid="{57AACD66-2636-4092-BE02-4AF0F020B3DC}"/>
    <cellStyle name="Output 2 2 4 3" xfId="18266" xr:uid="{2350AEFC-EB0F-4ECC-831D-7AB34B05103D}"/>
    <cellStyle name="Output 2 2 4 3 2" xfId="27536" xr:uid="{2CCD7BBE-F4F3-47B2-9D43-3712FBBD5D02}"/>
    <cellStyle name="Output 2 2 4 3 3" xfId="26128" xr:uid="{9A96FEE5-6148-4592-A6AB-6A6F2C95B3A9}"/>
    <cellStyle name="Output 2 2 4 4" xfId="25841" xr:uid="{595337AE-051A-48CF-9708-988822E4BF80}"/>
    <cellStyle name="Output 2 2 4 5" xfId="27052" xr:uid="{B78306F8-39A1-4F5E-8A70-239F0759369D}"/>
    <cellStyle name="Output 2 2 5" xfId="14866" xr:uid="{BFE76260-CF39-4663-8953-E2FF625E99A6}"/>
    <cellStyle name="Output 2 2 5 2" xfId="26932" xr:uid="{355B9F4D-6D40-4F11-AB41-6544DA558F53}"/>
    <cellStyle name="Output 2 2 5 3" xfId="28036" xr:uid="{41F26910-2AD3-42DC-B6CA-928706436927}"/>
    <cellStyle name="Output 2 2 6" xfId="17457" xr:uid="{7223C5D6-AC50-4A04-B3C8-320AD3221F94}"/>
    <cellStyle name="Output 2 2 6 2" xfId="27132" xr:uid="{521425C9-89CE-4761-B292-E09519716A81}"/>
    <cellStyle name="Output 2 2 6 3" xfId="25601" xr:uid="{2EBF80F4-631A-4D05-B169-72E7E89AF5F6}"/>
    <cellStyle name="Output 2 2 7" xfId="17862" xr:uid="{40B67C1A-300A-48CD-92FC-931B52C223C9}"/>
    <cellStyle name="Output 2 2 7 2" xfId="27327" xr:uid="{3C21A8A2-76F8-4C3F-99FA-BB4B23A7799F}"/>
    <cellStyle name="Output 2 2 7 3" xfId="26306" xr:uid="{411AC91D-DD82-42F3-B034-0A7106F6FCB2}"/>
    <cellStyle name="Output 2 2 8" xfId="24718" xr:uid="{679F8E72-EE8E-408B-9524-50D5C571D57B}"/>
    <cellStyle name="Output 2 2 8 2" xfId="28169" xr:uid="{A08AA310-CB58-417B-B0A8-5582E851FF29}"/>
    <cellStyle name="Output 2 2 8 3" xfId="28877" xr:uid="{DB109F09-8858-4DB5-9A33-8F951E47EA8F}"/>
    <cellStyle name="Output 2 2 9" xfId="25718" xr:uid="{9FB89E96-5A5A-4737-A718-8A6006553F13}"/>
    <cellStyle name="Output 2 3" xfId="808" xr:uid="{1A4A7C86-C339-4A86-8535-673DE06BB972}"/>
    <cellStyle name="Output 2 3 2" xfId="11582" xr:uid="{0DEF5134-231C-4A19-926D-AADD74C94BBE}"/>
    <cellStyle name="Output 2 3 2 2" xfId="12012" xr:uid="{92210EAD-1F29-4BC1-922D-068A4B70870B}"/>
    <cellStyle name="Output 2 3 2 2 2" xfId="25101" xr:uid="{29FDF6AE-EDE6-4E4D-B499-B10867BC19A4}"/>
    <cellStyle name="Output 2 3 2 2 2 2" xfId="28417" xr:uid="{A6B72768-A5F1-46E2-B2EB-A09F4A8B83D3}"/>
    <cellStyle name="Output 2 3 2 2 2 3" xfId="29116" xr:uid="{953ABE46-34CE-4ED7-880E-2C02E7CEC771}"/>
    <cellStyle name="Output 2 3 2 2 3" xfId="25455" xr:uid="{19D1E644-D1B4-4100-97B5-DFB3FFD2EE9C}"/>
    <cellStyle name="Output 2 3 2 2 3 2" xfId="28726" xr:uid="{FC40D720-B9EF-4E32-9FBB-B670FC690086}"/>
    <cellStyle name="Output 2 3 2 2 3 3" xfId="29412" xr:uid="{26989CDA-CBC8-4C7F-9E17-243E64D0E115}"/>
    <cellStyle name="Output 2 3 2 2 4" xfId="26651" xr:uid="{BDB68C2A-662E-4D33-B56A-640DE76FF2A3}"/>
    <cellStyle name="Output 2 3 2 2 5" xfId="26327" xr:uid="{266881E8-C1EA-496A-A6FE-892C10EA4D59}"/>
    <cellStyle name="Output 2 3 2 3" xfId="24907" xr:uid="{5F89B84D-9196-459B-BBAF-5518D8950465}"/>
    <cellStyle name="Output 2 3 2 3 2" xfId="28234" xr:uid="{F3A93869-FE8C-45F1-AEB6-159CAF64289D}"/>
    <cellStyle name="Output 2 3 2 3 3" xfId="28937" xr:uid="{43B7759A-6DE9-4635-AF6B-96E0A1EBBF31}"/>
    <cellStyle name="Output 2 3 2 4" xfId="25264" xr:uid="{4DA7FF89-C2AE-44C7-91BD-828456FDA9F8}"/>
    <cellStyle name="Output 2 3 2 4 2" xfId="28548" xr:uid="{D5154EAC-9B08-43D4-9920-72C3DF17F413}"/>
    <cellStyle name="Output 2 3 2 4 3" xfId="29236" xr:uid="{85CF520C-352A-4B5A-A476-CC910555421E}"/>
    <cellStyle name="Output 2 3 2 5" xfId="26466" xr:uid="{389080E2-37D6-4C36-A277-9B3D4A94DA67}"/>
    <cellStyle name="Output 2 3 2 6" xfId="28062" xr:uid="{CB576776-0885-4099-A15A-9065C87E147C}"/>
    <cellStyle name="Output 2 3 3" xfId="1892" xr:uid="{FC6C9648-9BF4-4148-B7D2-E89DE9FF6ABA}"/>
    <cellStyle name="Output 2 3 3 2" xfId="18143" xr:uid="{E6C436B4-E236-40EF-9E1E-4D274C14C091}"/>
    <cellStyle name="Output 2 3 3 2 2" xfId="27466" xr:uid="{673ED457-4709-4D1F-B315-B5E47B3D56EF}"/>
    <cellStyle name="Output 2 3 3 2 3" xfId="26400" xr:uid="{AADFCB6D-4D42-4047-8CAA-C7C41A5A08D6}"/>
    <cellStyle name="Output 2 3 3 3" xfId="24603" xr:uid="{1E4B4E69-FAFD-4083-BCB0-047363A9A304}"/>
    <cellStyle name="Output 2 3 3 3 2" xfId="28111" xr:uid="{003081CE-2E32-4E8A-BC9F-70EF5FD24824}"/>
    <cellStyle name="Output 2 3 3 3 3" xfId="28824" xr:uid="{E2BCEF0D-E88B-4944-B48A-57AB7581F7CD}"/>
    <cellStyle name="Output 2 3 3 4" xfId="25842" xr:uid="{AEA6FCEB-0855-4570-A370-319535039066}"/>
    <cellStyle name="Output 2 3 3 5" xfId="26884" xr:uid="{C5D8C080-DA6D-48FA-98E4-8523FB91AA1F}"/>
    <cellStyle name="Output 2 3 4" xfId="17724" xr:uid="{269F2165-49EF-4438-98A1-58D0738B2188}"/>
    <cellStyle name="Output 2 3 4 2" xfId="27237" xr:uid="{E7722169-F3F2-4371-9B9F-2133D15FAD23}"/>
    <cellStyle name="Output 2 3 4 3" xfId="26077" xr:uid="{1C49FFC4-B97E-4DB9-999B-0D4655A40F54}"/>
    <cellStyle name="Output 2 3 5" xfId="17528" xr:uid="{8045ABC6-0062-4FF2-AF5F-1BEC46F0553A}"/>
    <cellStyle name="Output 2 3 5 2" xfId="27191" xr:uid="{E57FE3C6-177D-4519-B9E5-124744ED0AB2}"/>
    <cellStyle name="Output 2 3 5 3" xfId="26991" xr:uid="{8121FE22-9B42-4B5B-8CF2-750123FED21A}"/>
    <cellStyle name="Output 2 3 6" xfId="25631" xr:uid="{CCFFD297-D78F-4EC3-B53F-1BD4A914088B}"/>
    <cellStyle name="Output 2 3 7" xfId="26380" xr:uid="{1D75B8D2-80E2-43DB-A19F-710CBE752822}"/>
    <cellStyle name="Output 2 4" xfId="859" xr:uid="{7DEA6BA3-72A2-402C-BA03-9DEB25F72E57}"/>
    <cellStyle name="Output 2 4 2" xfId="11583" xr:uid="{F8FA0997-DE40-43B8-A29D-FAD2F4AA87EE}"/>
    <cellStyle name="Output 2 4 3" xfId="1893" xr:uid="{6DB8CCF4-3141-42D6-A614-4F3458F6B149}"/>
    <cellStyle name="Output 2 4 3 2" xfId="18144" xr:uid="{50A9C5D7-3004-47A6-B67B-30C0FA063C53}"/>
    <cellStyle name="Output 2 4 3 2 2" xfId="27467" xr:uid="{76EA3B05-D3DD-4E2D-92A6-3EEC75D6F1AA}"/>
    <cellStyle name="Output 2 4 3 2 3" xfId="26401" xr:uid="{FBC916AA-2CD4-4DCE-A860-4F839A1AA265}"/>
    <cellStyle name="Output 2 4 3 3" xfId="24602" xr:uid="{56A79478-B138-4733-85FD-BF889E7A68A0}"/>
    <cellStyle name="Output 2 4 3 3 2" xfId="28110" xr:uid="{3DA9AC5F-4EEB-40E7-80A3-7D201E1F1705}"/>
    <cellStyle name="Output 2 4 3 3 3" xfId="28823" xr:uid="{5131CBA6-CEA9-43D8-A92F-C75677C5CB9F}"/>
    <cellStyle name="Output 2 4 3 4" xfId="25843" xr:uid="{3A7B042D-450B-451B-8A6F-DFEDFDFACB53}"/>
    <cellStyle name="Output 2 4 3 5" xfId="25940" xr:uid="{8C6EDDFF-7CD1-44B1-9366-EA1DD9FC34BE}"/>
    <cellStyle name="Output 2 4 4" xfId="17775" xr:uid="{D729A631-1CB8-46C1-ACDA-ECD986439B6D}"/>
    <cellStyle name="Output 2 4 4 2" xfId="27285" xr:uid="{19C01F71-7E68-4E92-9D59-57299C625EC6}"/>
    <cellStyle name="Output 2 4 4 3" xfId="26798" xr:uid="{9FDD801D-08B8-4D93-A88E-A2C75F6E0E97}"/>
    <cellStyle name="Output 2 4 5" xfId="17510" xr:uid="{32B647C5-E66B-4C32-9B1F-9432A6A3A99F}"/>
    <cellStyle name="Output 2 4 5 2" xfId="27174" xr:uid="{49EB921F-3981-44FA-9DF4-A987B5D19AC4}"/>
    <cellStyle name="Output 2 4 5 3" xfId="26018" xr:uid="{8896F085-2CE6-46F4-81D7-628C4AC84162}"/>
    <cellStyle name="Output 2 4 6" xfId="25678" xr:uid="{00C5C264-5844-4C62-AB5E-40BD45354F3B}"/>
    <cellStyle name="Output 2 4 7" xfId="26150" xr:uid="{E1891792-A07F-4EDC-BCBE-614B4EDBB43C}"/>
    <cellStyle name="Output 2 5" xfId="832" xr:uid="{D6784F9C-1B66-4793-88EB-274038BAF464}"/>
    <cellStyle name="Output 2 5 2" xfId="1894" xr:uid="{B811EA34-BD3A-49DC-B1CD-9988F24AAAD6}"/>
    <cellStyle name="Output 2 5 2 2" xfId="18145" xr:uid="{267F7ADF-ADA5-4D19-94E4-1455D005DC2F}"/>
    <cellStyle name="Output 2 5 2 2 2" xfId="27468" xr:uid="{28F814FB-BFB9-4566-8AB2-B264B741C784}"/>
    <cellStyle name="Output 2 5 2 2 3" xfId="25930" xr:uid="{6DC32583-2E0B-49D8-B629-8A50F0D88222}"/>
    <cellStyle name="Output 2 5 2 3" xfId="18491" xr:uid="{48BB6330-9957-4572-81C8-6287540DB22D}"/>
    <cellStyle name="Output 2 5 2 3 2" xfId="27566" xr:uid="{C9982DA4-C0AC-4EA4-A66F-965793794B34}"/>
    <cellStyle name="Output 2 5 2 3 3" xfId="26120" xr:uid="{878653DB-8239-4FD0-949F-F61EAB670E63}"/>
    <cellStyle name="Output 2 5 2 4" xfId="25844" xr:uid="{494BC4FC-4BA9-45CC-B03D-D41914FE89D1}"/>
    <cellStyle name="Output 2 5 2 5" xfId="27651" xr:uid="{45E00913-E699-4141-AB4E-6D7D7FBE521F}"/>
    <cellStyle name="Output 2 5 3" xfId="17748" xr:uid="{F1CDF9A7-ECFA-416D-B97D-985846364599}"/>
    <cellStyle name="Output 2 5 3 2" xfId="27261" xr:uid="{45458C10-061D-4A51-9A6A-00852DA93AFD}"/>
    <cellStyle name="Output 2 5 3 3" xfId="27795" xr:uid="{17CD84C4-4DF7-400C-A466-C8252E2BE7B9}"/>
    <cellStyle name="Output 2 5 4" xfId="24731" xr:uid="{A63822AB-3168-40F9-AA1B-7825A719172F}"/>
    <cellStyle name="Output 2 5 4 2" xfId="28179" xr:uid="{E921B6B6-0E44-4F8A-A9F4-05BB1A2130F8}"/>
    <cellStyle name="Output 2 5 4 3" xfId="28887" xr:uid="{ABE6318A-7828-443F-96B0-F9A2D3A1C429}"/>
    <cellStyle name="Output 2 5 5" xfId="25655" xr:uid="{2F77EFDA-4F66-437A-8CB8-4E8342FEA714}"/>
    <cellStyle name="Output 2 5 6" xfId="26214" xr:uid="{671CD7C2-5CD5-4CEB-9B20-489937A5C09A}"/>
    <cellStyle name="Output 2 6" xfId="1895" xr:uid="{F108F7C2-6016-43FB-AD63-C16245DC35BD}"/>
    <cellStyle name="Output 2 6 2" xfId="18146" xr:uid="{66131E20-FC33-43A1-A905-E57B53642F5C}"/>
    <cellStyle name="Output 2 6 2 2" xfId="27469" xr:uid="{8B175AC1-1084-49A3-8955-9B2DD8C1E993}"/>
    <cellStyle name="Output 2 6 2 3" xfId="25556" xr:uid="{F7FD745A-E31A-47FC-AAB5-D3AD2D3511F7}"/>
    <cellStyle name="Output 2 6 3" xfId="18497" xr:uid="{F6DD1B2E-D6C0-4DA7-9AA0-7E7135875F76}"/>
    <cellStyle name="Output 2 6 3 2" xfId="27572" xr:uid="{66097E8E-DC7C-4E2B-B206-D13138757D3D}"/>
    <cellStyle name="Output 2 6 3 3" xfId="26182" xr:uid="{EFB3E693-FC83-4F70-B022-E3E4A48B93B2}"/>
    <cellStyle name="Output 2 6 4" xfId="25845" xr:uid="{4CE6E346-416B-4055-BFC3-1705C5904B8D}"/>
    <cellStyle name="Output 2 6 5" xfId="26880" xr:uid="{8F6DFDCC-E18D-486F-83F1-4FE5EFB9302D}"/>
    <cellStyle name="Output 2 7" xfId="1896" xr:uid="{A1DB08F0-E43D-41FF-ABEB-BE5BDE8C6BC2}"/>
    <cellStyle name="Output 2 7 2" xfId="18147" xr:uid="{E18E6A62-C398-4FC1-BFB3-4F0C13F5E08A}"/>
    <cellStyle name="Output 2 7 2 2" xfId="27470" xr:uid="{2C258F60-5C34-4A07-9C25-FB341075E489}"/>
    <cellStyle name="Output 2 7 2 3" xfId="25775" xr:uid="{C85DE991-769D-4399-8DC0-CDE33789C397}"/>
    <cellStyle name="Output 2 7 3" xfId="17479" xr:uid="{9DFCAB0C-B1B1-4E2A-861F-8B28A7C6E419}"/>
    <cellStyle name="Output 2 7 3 2" xfId="27147" xr:uid="{ED3D1810-032A-4F4B-A1E9-8F7BC07DFBC0}"/>
    <cellStyle name="Output 2 7 3 3" xfId="26997" xr:uid="{4DF7B218-2090-4743-ADBC-DDB6F6968AD3}"/>
    <cellStyle name="Output 2 7 4" xfId="25846" xr:uid="{8A75CFAA-3793-4978-9BA7-2CCFAB949E00}"/>
    <cellStyle name="Output 2 7 5" xfId="27893" xr:uid="{6A83D5CF-F361-40CB-A028-5A5F1D043CDE}"/>
    <cellStyle name="Output 2 8" xfId="11579" xr:uid="{D111F073-172B-4A38-B106-70F1A4548472}"/>
    <cellStyle name="Output 2 8 2" xfId="12009" xr:uid="{6B72441A-9D2B-4BAD-A0F7-6CCB9B1CF085}"/>
    <cellStyle name="Output 2 8 2 2" xfId="25098" xr:uid="{6FA4C2C2-B2D4-4E97-8616-969EFCBB27B0}"/>
    <cellStyle name="Output 2 8 2 2 2" xfId="28414" xr:uid="{D07613DA-828A-4A7C-A4CE-3C93266A31C1}"/>
    <cellStyle name="Output 2 8 2 2 3" xfId="29113" xr:uid="{4F5A4973-113B-421F-80DF-6FE7CCC6E3A7}"/>
    <cellStyle name="Output 2 8 2 3" xfId="25452" xr:uid="{DF42520C-2976-44AC-8BD6-9760C9C40851}"/>
    <cellStyle name="Output 2 8 2 3 2" xfId="28723" xr:uid="{F6F155D2-E7F3-47E4-8B48-D375C624B95C}"/>
    <cellStyle name="Output 2 8 2 3 3" xfId="29409" xr:uid="{84B02D14-00D0-4DFC-B25B-143DDDEAA7DC}"/>
    <cellStyle name="Output 2 8 2 4" xfId="26648" xr:uid="{8693B8EC-C123-4CB8-9987-F5DEBD894F94}"/>
    <cellStyle name="Output 2 8 2 5" xfId="26226" xr:uid="{35E07E5E-1CFC-4C62-951F-D132BE017856}"/>
    <cellStyle name="Output 2 8 3" xfId="24904" xr:uid="{E905E1D4-FEDC-4109-A366-CE65A852FDCB}"/>
    <cellStyle name="Output 2 8 3 2" xfId="28231" xr:uid="{31EDC6C3-C068-4253-81B0-66C67A278FD6}"/>
    <cellStyle name="Output 2 8 3 3" xfId="28934" xr:uid="{3FBA27D1-9252-4C18-A6B7-664BB4DE93A7}"/>
    <cellStyle name="Output 2 8 4" xfId="25261" xr:uid="{DF972AE2-DB30-4747-B776-4B4CEEA6F9A8}"/>
    <cellStyle name="Output 2 8 4 2" xfId="28545" xr:uid="{B0E98CA2-EE40-4EBF-B209-CF1CCE7B48D7}"/>
    <cellStyle name="Output 2 8 4 3" xfId="29233" xr:uid="{A7BDFBBD-0924-45BB-9FAF-B0AD7BE5C59F}"/>
    <cellStyle name="Output 2 8 5" xfId="26463" xr:uid="{2ECD6C54-6DC0-4ED2-AD0E-F6E4B4AD6ABC}"/>
    <cellStyle name="Output 2 8 6" xfId="27843" xr:uid="{E968BA45-63EE-41ED-996E-EA23C04DA7BA}"/>
    <cellStyle name="Output 2 9" xfId="12220" xr:uid="{0B8C9F44-2E56-481A-8CA1-02ADAF05F22A}"/>
    <cellStyle name="Output 2 9 2" xfId="26752" xr:uid="{7938FAD8-109B-45C2-8284-F75338BF0648}"/>
    <cellStyle name="Output 2 9 3" xfId="26838" xr:uid="{F206F30F-0C3D-4E7D-80D9-59B2C7FC0FA8}"/>
    <cellStyle name="Output 20" xfId="11584" xr:uid="{77A64670-A9D2-4F64-9992-43A54EA3AA6C}"/>
    <cellStyle name="Output 21" xfId="11585" xr:uid="{C56DC8EB-CEA5-4FF6-A76B-DD5F5A892A5B}"/>
    <cellStyle name="Output 22" xfId="11586" xr:uid="{290B711A-9335-4CA4-B4C5-AF15DD0A78DD}"/>
    <cellStyle name="Output 23" xfId="11587" xr:uid="{375446CF-55E5-4707-95B2-36C9A020D5D4}"/>
    <cellStyle name="Output 24" xfId="11588" xr:uid="{B4C5688A-5B3E-4F62-ACC3-7A248BEA01D3}"/>
    <cellStyle name="Output 25" xfId="11589" xr:uid="{996D9AA3-FAE6-4E43-A779-9512495B9D68}"/>
    <cellStyle name="Output 26" xfId="11590" xr:uid="{AFFFDD9F-9020-4FE8-9338-A15C00A7C94F}"/>
    <cellStyle name="Output 27" xfId="11591" xr:uid="{FA89B2ED-CF42-46A2-8D14-83A6CCE2091E}"/>
    <cellStyle name="Output 3" xfId="522" xr:uid="{9EDD851A-FE75-45D7-A5D6-63A3A2DE9071}"/>
    <cellStyle name="Output 3 10" xfId="25579" xr:uid="{53065669-A0C1-4833-BECD-7F01B2A7742D}"/>
    <cellStyle name="Output 3 11" xfId="26082" xr:uid="{72B5AADE-EEC7-46F9-B024-2F91F734FD3A}"/>
    <cellStyle name="Output 3 2" xfId="947" xr:uid="{C89C59DF-41D1-49EE-9199-E63AC5662C0E}"/>
    <cellStyle name="Output 3 2 10" xfId="28053" xr:uid="{D844638E-2291-4714-BFFD-0283125AF0EB}"/>
    <cellStyle name="Output 3 2 2" xfId="11593" xr:uid="{B0A6DB3E-DE11-4886-9D9A-93C9E1821FF1}"/>
    <cellStyle name="Output 3 2 2 2" xfId="12014" xr:uid="{12C99E62-377B-4385-87F3-5412E597E4E6}"/>
    <cellStyle name="Output 3 2 2 2 2" xfId="25103" xr:uid="{BF859D95-6220-4AA5-B79E-6BD8C13B3882}"/>
    <cellStyle name="Output 3 2 2 2 2 2" xfId="28419" xr:uid="{A3C88E4D-241A-485D-99E1-37BBF0EC3A37}"/>
    <cellStyle name="Output 3 2 2 2 2 3" xfId="29118" xr:uid="{2F10EE15-4915-477E-94EE-1E3926136543}"/>
    <cellStyle name="Output 3 2 2 2 3" xfId="25457" xr:uid="{EEAC9200-C95F-455A-B386-1F590B765224}"/>
    <cellStyle name="Output 3 2 2 2 3 2" xfId="28728" xr:uid="{CB2ED6FC-9EB7-4CDA-B8AB-C52D2A3BC199}"/>
    <cellStyle name="Output 3 2 2 2 3 3" xfId="29414" xr:uid="{4933884D-A929-4303-AF74-E65A0B4DE429}"/>
    <cellStyle name="Output 3 2 2 2 4" xfId="26653" xr:uid="{691FA0A2-133A-4617-A0DE-D1BBCA12B12D}"/>
    <cellStyle name="Output 3 2 2 2 5" xfId="26006" xr:uid="{C2E3D5A6-035E-4854-B370-DF949E582CA3}"/>
    <cellStyle name="Output 3 2 2 3" xfId="24909" xr:uid="{315C7720-647F-4823-9E93-E917AF976E5F}"/>
    <cellStyle name="Output 3 2 2 3 2" xfId="28236" xr:uid="{831B7B6F-BB8E-4AB0-B74B-8E3840EB4DEE}"/>
    <cellStyle name="Output 3 2 2 3 3" xfId="28939" xr:uid="{3D5C27D7-8F77-427B-8E99-82E3491A1D71}"/>
    <cellStyle name="Output 3 2 2 4" xfId="25266" xr:uid="{234332A4-1EAC-4A48-AF8A-F908F24CF24C}"/>
    <cellStyle name="Output 3 2 2 4 2" xfId="28550" xr:uid="{A6916D40-3F49-4772-A372-534E548F06EB}"/>
    <cellStyle name="Output 3 2 2 4 3" xfId="29238" xr:uid="{CF9E3884-6719-4D52-A4EE-AD9E11D77650}"/>
    <cellStyle name="Output 3 2 2 5" xfId="26468" xr:uid="{4CC04334-0AB9-4041-9165-122A365F5A1D}"/>
    <cellStyle name="Output 3 2 2 6" xfId="26366" xr:uid="{3BA1A72C-80B3-4E3C-84B4-13245A086AD3}"/>
    <cellStyle name="Output 3 2 3" xfId="1897" xr:uid="{00EDC10A-464E-408C-A2B1-149590465089}"/>
    <cellStyle name="Output 3 2 3 2" xfId="18148" xr:uid="{55D54F3B-7A62-4E07-A76A-E3EABBE44ACE}"/>
    <cellStyle name="Output 3 2 3 2 2" xfId="27471" xr:uid="{290D2282-976C-4E02-BF64-32BD9D79F391}"/>
    <cellStyle name="Output 3 2 3 2 3" xfId="25798" xr:uid="{A9A7BAFC-A2DF-455B-AF30-6DE30B9EF739}"/>
    <cellStyle name="Output 3 2 3 3" xfId="18496" xr:uid="{7E8DF895-3A53-484B-A20B-1A0387C7FD4B}"/>
    <cellStyle name="Output 3 2 3 3 2" xfId="27571" xr:uid="{0F67E800-591E-4BF9-97D4-020E92AD719F}"/>
    <cellStyle name="Output 3 2 3 3 3" xfId="27870" xr:uid="{FEBC41EB-BE37-4EDA-960B-E5D66137865A}"/>
    <cellStyle name="Output 3 2 3 4" xfId="25847" xr:uid="{3BB8C6DB-6438-423D-AA0F-AA974A8B65C3}"/>
    <cellStyle name="Output 3 2 3 5" xfId="27048" xr:uid="{31590003-0C92-478A-BC89-C248A5B36735}"/>
    <cellStyle name="Output 3 2 4" xfId="14867" xr:uid="{192B7700-9C37-4327-94A0-7841942A79AD}"/>
    <cellStyle name="Output 3 2 4 2" xfId="26933" xr:uid="{BBDA6007-E495-44F5-8BDA-4AE09BED0F30}"/>
    <cellStyle name="Output 3 2 4 3" xfId="26340" xr:uid="{F78C6751-3D4B-4AFB-97F1-68090F690C97}"/>
    <cellStyle name="Output 3 2 5" xfId="17456" xr:uid="{78312520-95F9-4C37-8DB5-86F823319ED3}"/>
    <cellStyle name="Output 3 2 5 2" xfId="27131" xr:uid="{F3653AD7-3B95-43C7-BCF0-04A7C0418E2E}"/>
    <cellStyle name="Output 3 2 5 3" xfId="25748" xr:uid="{353CD304-C0CB-456F-82C0-D1799EB83C08}"/>
    <cellStyle name="Output 3 2 6" xfId="12137" xr:uid="{927AACC0-5EAB-4964-B058-11023DE0AE61}"/>
    <cellStyle name="Output 3 2 6 2" xfId="26720" xr:uid="{BAE35687-659A-4A96-BF7C-E356C763A28C}"/>
    <cellStyle name="Output 3 2 6 3" xfId="26304" xr:uid="{8598DEE3-4156-4965-9970-2C6EB4532AF3}"/>
    <cellStyle name="Output 3 2 7" xfId="17863" xr:uid="{96613D59-0FB8-4139-BB7D-8F9098175A5F}"/>
    <cellStyle name="Output 3 2 7 2" xfId="27328" xr:uid="{ED57BD99-6BDF-47E1-9669-0FEC68173AF2}"/>
    <cellStyle name="Output 3 2 7 3" xfId="26093" xr:uid="{0E63B342-009F-48EB-B65A-31C29902D1DF}"/>
    <cellStyle name="Output 3 2 8" xfId="24717" xr:uid="{26B7A034-80EA-443C-80E1-9868D3376787}"/>
    <cellStyle name="Output 3 2 8 2" xfId="28168" xr:uid="{022F938D-B3F9-47D3-AFC3-ED2D50F30F53}"/>
    <cellStyle name="Output 3 2 8 3" xfId="28876" xr:uid="{9ADD41DC-16F2-485D-B5A2-73EF22AB6937}"/>
    <cellStyle name="Output 3 2 9" xfId="25719" xr:uid="{80217C56-9537-41AE-8DF4-D43715EFE770}"/>
    <cellStyle name="Output 3 3" xfId="807" xr:uid="{648FEBA7-D277-4D40-8C97-3BB1F1BEA655}"/>
    <cellStyle name="Output 3 3 2" xfId="1898" xr:uid="{74BEA684-9BA0-4737-83BE-04B09631EC65}"/>
    <cellStyle name="Output 3 3 2 2" xfId="18149" xr:uid="{74544671-ED43-481C-A2D0-8A50ED9FC7FC}"/>
    <cellStyle name="Output 3 3 2 2 2" xfId="27472" xr:uid="{668EBEE5-3B2D-4DF9-B994-F317A6E07F83}"/>
    <cellStyle name="Output 3 3 2 2 3" xfId="26398" xr:uid="{3DFB5EBA-C981-4D82-904E-D6DF6CFD895B}"/>
    <cellStyle name="Output 3 3 2 3" xfId="17478" xr:uid="{7D5DC0B4-B91B-4509-B9AA-BA90892DF649}"/>
    <cellStyle name="Output 3 3 2 3 2" xfId="27146" xr:uid="{DF271910-C0B3-481A-946D-5EAF83E46BD0}"/>
    <cellStyle name="Output 3 3 2 3 3" xfId="27907" xr:uid="{7421DE6D-57D0-4E35-8C18-D21FE614673D}"/>
    <cellStyle name="Output 3 3 2 4" xfId="25848" xr:uid="{4E41449B-0D70-43D8-B219-BF347E2C3AB0}"/>
    <cellStyle name="Output 3 3 2 5" xfId="26204" xr:uid="{A50E7CD6-B944-4CA8-B666-93EEB5651622}"/>
    <cellStyle name="Output 3 3 3" xfId="17723" xr:uid="{BD93CAAF-423B-4C49-8393-B6D91A3D8316}"/>
    <cellStyle name="Output 3 3 3 2" xfId="27236" xr:uid="{7B91CF7B-D8A4-4EC0-8CA5-AECD146504FC}"/>
    <cellStyle name="Output 3 3 3 3" xfId="26290" xr:uid="{51DEA92A-793A-4188-A210-C5084565F2A6}"/>
    <cellStyle name="Output 3 3 4" xfId="18512" xr:uid="{23BE8384-AA89-4C97-AE46-8FE4B400D3A8}"/>
    <cellStyle name="Output 3 3 4 2" xfId="27587" xr:uid="{7AC853BF-C52F-4175-BFA0-824A3EA08470}"/>
    <cellStyle name="Output 3 3 4 3" xfId="26010" xr:uid="{507190CF-EC88-4633-A36F-DB02912E0F3F}"/>
    <cellStyle name="Output 3 3 5" xfId="25630" xr:uid="{CE537564-09FE-495C-AEB1-547BE6E0EF7C}"/>
    <cellStyle name="Output 3 3 6" xfId="28079" xr:uid="{352C3389-1070-4C5A-B14F-019699F1CA75}"/>
    <cellStyle name="Output 3 4" xfId="860" xr:uid="{B0D5B880-30F9-42D1-97E3-8B435C495415}"/>
    <cellStyle name="Output 3 4 2" xfId="1899" xr:uid="{56BC9FE7-B9C6-4A54-8526-F3D4620ED499}"/>
    <cellStyle name="Output 3 4 2 2" xfId="18150" xr:uid="{85CBD5AF-C1C6-4C66-88AD-7AC9B0BBC958}"/>
    <cellStyle name="Output 3 4 2 2 2" xfId="27473" xr:uid="{D3646B70-474B-4134-987C-EA4FEC753916}"/>
    <cellStyle name="Output 3 4 2 2 3" xfId="25555" xr:uid="{61305997-166B-4400-B48F-4BC9DDB981D9}"/>
    <cellStyle name="Output 3 4 2 3" xfId="17477" xr:uid="{A2C10B6B-17DB-4A29-AD0C-24D2F2FDF36D}"/>
    <cellStyle name="Output 3 4 2 3 2" xfId="27145" xr:uid="{6F4976C3-C84F-453A-B0A9-4E27DC95D92F}"/>
    <cellStyle name="Output 3 4 2 3 3" xfId="26818" xr:uid="{FC7E37AD-FC1B-4FD9-BAAF-CC1665E70A1C}"/>
    <cellStyle name="Output 3 4 2 4" xfId="25849" xr:uid="{273A7974-B163-4EBD-A755-930D36F42CF9}"/>
    <cellStyle name="Output 3 4 2 5" xfId="27783" xr:uid="{90D83E1F-6C2C-4A21-8175-D5ED396AE790}"/>
    <cellStyle name="Output 3 4 3" xfId="17776" xr:uid="{FBA480CF-BF0E-4486-BBF3-FE3C6CA38894}"/>
    <cellStyle name="Output 3 4 3 2" xfId="27286" xr:uid="{8798623A-EA7D-45E4-8503-2D15A25DAD1A}"/>
    <cellStyle name="Output 3 4 3 3" xfId="27889" xr:uid="{67D1B23B-51DB-48D5-8D70-ED6F0EAE2701}"/>
    <cellStyle name="Output 3 4 4" xfId="17509" xr:uid="{9C7EE0AC-1AFB-41AB-A65A-9EB30453DE37}"/>
    <cellStyle name="Output 3 4 4 2" xfId="27173" xr:uid="{5BDF4E1A-2F6F-4C32-AE33-CBECD597A844}"/>
    <cellStyle name="Output 3 4 4 3" xfId="26121" xr:uid="{DB7566D2-0167-4F70-A3E4-51736B7DE666}"/>
    <cellStyle name="Output 3 4 5" xfId="25679" xr:uid="{1D04B0AF-CD59-4B82-9682-E74A0B5D0DAE}"/>
    <cellStyle name="Output 3 4 6" xfId="26047" xr:uid="{E152DE94-9183-40E4-A44B-5636DCDA21FF}"/>
    <cellStyle name="Output 3 5" xfId="831" xr:uid="{EE8DE184-DEA6-40EF-A84B-9E7CBCE28D25}"/>
    <cellStyle name="Output 3 5 2" xfId="1900" xr:uid="{88197DDC-3D24-4CEA-AB86-A099A82CA41B}"/>
    <cellStyle name="Output 3 5 2 2" xfId="18151" xr:uid="{426BDCE6-3B92-4CB4-A47D-CD8345D68D5C}"/>
    <cellStyle name="Output 3 5 2 2 2" xfId="27474" xr:uid="{45F497E6-1AF4-4557-98F4-D3AA31E63C6D}"/>
    <cellStyle name="Output 3 5 2 2 3" xfId="28481" xr:uid="{4EED25B0-7CF7-4942-923B-41D932DD9BC9}"/>
    <cellStyle name="Output 3 5 2 3" xfId="24601" xr:uid="{241719A4-675C-426E-B2B2-0136C5B1BF6E}"/>
    <cellStyle name="Output 3 5 2 3 2" xfId="28109" xr:uid="{134210D9-0177-499D-A86D-2BB3E6971DD7}"/>
    <cellStyle name="Output 3 5 2 3 3" xfId="28822" xr:uid="{44DA8E9A-D572-4A1A-94AF-C981F5801206}"/>
    <cellStyle name="Output 3 5 2 4" xfId="25850" xr:uid="{AC6C7E13-8021-47BA-B604-A853F73AF27B}"/>
    <cellStyle name="Output 3 5 2 5" xfId="26882" xr:uid="{FCE49ADA-C459-43CD-B4D8-305F5FCCFBB4}"/>
    <cellStyle name="Output 3 5 3" xfId="17747" xr:uid="{1147B29B-B63C-46B7-8A77-2FFCC6669CF9}"/>
    <cellStyle name="Output 3 5 3 2" xfId="27260" xr:uid="{09385D1C-2121-41E8-9AE3-0B514B35866E}"/>
    <cellStyle name="Output 3 5 3 3" xfId="26218" xr:uid="{800F6A9C-DFB6-434D-A676-C16D3BB3A2D5}"/>
    <cellStyle name="Output 3 5 4" xfId="24175" xr:uid="{EA6AE455-19DB-4338-BC6E-A2850B87D1A8}"/>
    <cellStyle name="Output 3 5 4 2" xfId="28078" xr:uid="{BB1AFA9C-8DBE-4A69-BCE6-EC750E8C8FB0}"/>
    <cellStyle name="Output 3 5 4 3" xfId="28795" xr:uid="{736FD852-0C3E-4E5C-A153-4A96249A6921}"/>
    <cellStyle name="Output 3 5 5" xfId="25654" xr:uid="{EAFA529C-498C-4AE8-9C64-7692812D736F}"/>
    <cellStyle name="Output 3 5 6" xfId="27901" xr:uid="{6274DF83-9895-49B9-8B9A-0815E9EE4C39}"/>
    <cellStyle name="Output 3 6" xfId="1901" xr:uid="{86AB0AA8-E655-4522-BFC4-65F7BB63816A}"/>
    <cellStyle name="Output 3 6 2" xfId="18152" xr:uid="{01914C88-D955-4AE0-AFB0-8972F0F5E485}"/>
    <cellStyle name="Output 3 6 2 2" xfId="27475" xr:uid="{1E689F13-76A6-4B15-B0F1-4F45A2B3AC51}"/>
    <cellStyle name="Output 3 6 2 3" xfId="26714" xr:uid="{2F994190-6F73-4698-B98F-8F9A73CFE899}"/>
    <cellStyle name="Output 3 6 3" xfId="18375" xr:uid="{FD9DABD3-9064-41D1-83BC-E1DBA6C4B4CA}"/>
    <cellStyle name="Output 3 6 3 2" xfId="27554" xr:uid="{A7DCABB6-2961-43CF-9E2E-626AE363BACE}"/>
    <cellStyle name="Output 3 6 3 3" xfId="26966" xr:uid="{68E4FE0F-0229-41F9-9F52-492C2E6A1350}"/>
    <cellStyle name="Output 3 6 4" xfId="25851" xr:uid="{8B784166-2FAA-4A77-A68F-7493D4322611}"/>
    <cellStyle name="Output 3 6 5" xfId="28001" xr:uid="{27BADFF6-8BEF-4BEE-A8B3-62E2574F77AB}"/>
    <cellStyle name="Output 3 7" xfId="1902" xr:uid="{A7D411E4-DD00-45B5-B51B-D7559A0E956F}"/>
    <cellStyle name="Output 3 7 2" xfId="18153" xr:uid="{D1295B6E-4EC4-435D-B0CD-7124412F1A01}"/>
    <cellStyle name="Output 3 7 2 2" xfId="27476" xr:uid="{67740024-665B-4EE3-BD90-AB1652A04283}"/>
    <cellStyle name="Output 3 7 2 3" xfId="28480" xr:uid="{6D5C7334-EAFD-41BA-9DC4-E72BC3BA5C47}"/>
    <cellStyle name="Output 3 7 3" xfId="18924" xr:uid="{015F2ABE-BC35-46C8-B2B5-7528D36F1065}"/>
    <cellStyle name="Output 3 7 3 2" xfId="27663" xr:uid="{ED16E208-EA1A-41CA-93F3-90206893D8D0}"/>
    <cellStyle name="Output 3 7 3 3" xfId="26209" xr:uid="{2A431732-EF8B-474F-906F-27B342989D25}"/>
    <cellStyle name="Output 3 7 4" xfId="25852" xr:uid="{19E79257-E463-4B9F-B0BA-55B6AE3E8132}"/>
    <cellStyle name="Output 3 7 5" xfId="27050" xr:uid="{E651B09E-43C4-42CF-8F49-B1BA147BA2C9}"/>
    <cellStyle name="Output 3 8" xfId="11592" xr:uid="{B8ECF019-53F0-45E3-98B5-C16E1A05F759}"/>
    <cellStyle name="Output 3 8 2" xfId="12013" xr:uid="{1C91831E-B745-480D-BDA7-995CA8D9E53A}"/>
    <cellStyle name="Output 3 8 2 2" xfId="25102" xr:uid="{5DA7955A-CCC7-4EE4-8844-6BA45C246A6B}"/>
    <cellStyle name="Output 3 8 2 2 2" xfId="28418" xr:uid="{9F17353F-89B8-4466-8F18-D35C782EB902}"/>
    <cellStyle name="Output 3 8 2 2 3" xfId="29117" xr:uid="{9BE2998B-7573-4D06-B115-A98DB848BFBA}"/>
    <cellStyle name="Output 3 8 2 3" xfId="25456" xr:uid="{4F4BB1D2-EE59-4B85-854E-ED1FB9D3FD6C}"/>
    <cellStyle name="Output 3 8 2 3 2" xfId="28727" xr:uid="{F208E78F-8F7E-408B-BB25-C5C0BF1D53A4}"/>
    <cellStyle name="Output 3 8 2 3 3" xfId="29413" xr:uid="{638ED65A-9F56-4266-84EC-4ACE3FBD1522}"/>
    <cellStyle name="Output 3 8 2 4" xfId="26652" xr:uid="{DA1466E9-EE0C-468C-A175-47FD40B31DA9}"/>
    <cellStyle name="Output 3 8 2 5" xfId="26111" xr:uid="{BBC5EA74-F1D5-4D5E-B436-B69F70853A12}"/>
    <cellStyle name="Output 3 8 3" xfId="24908" xr:uid="{86032917-EF03-4B01-ADDF-42EB7E36D095}"/>
    <cellStyle name="Output 3 8 3 2" xfId="28235" xr:uid="{906FF4D8-6F47-4097-946B-252D4A89092D}"/>
    <cellStyle name="Output 3 8 3 3" xfId="28938" xr:uid="{497B6247-B9FE-4B14-99D7-E074A1124576}"/>
    <cellStyle name="Output 3 8 4" xfId="25265" xr:uid="{CEF0DB20-0659-495B-9892-E874A58E95AA}"/>
    <cellStyle name="Output 3 8 4 2" xfId="28549" xr:uid="{09823A7D-B3A3-4748-AB33-971F15938319}"/>
    <cellStyle name="Output 3 8 4 3" xfId="29237" xr:uid="{BDDAB580-66A3-4AAD-A016-725FDF6E18E4}"/>
    <cellStyle name="Output 3 8 5" xfId="26467" xr:uid="{AFD35A94-4FD2-4BAF-858F-44DC77161F3D}"/>
    <cellStyle name="Output 3 8 6" xfId="27069" xr:uid="{528DDFBD-3FFB-422C-B7C3-11507F9FB02E}"/>
    <cellStyle name="Output 3 9" xfId="12221" xr:uid="{321BDB0B-25B9-435D-934A-41DF070B99CF}"/>
    <cellStyle name="Output 3 9 2" xfId="26753" xr:uid="{CD774682-F14E-47C9-8723-AF3C4D3C2FB0}"/>
    <cellStyle name="Output 3 9 3" xfId="25821" xr:uid="{0F1FBD70-E3F4-4C87-861A-072D22A09D01}"/>
    <cellStyle name="Output 4" xfId="523" xr:uid="{3B36D186-1F2E-452B-8849-23377A9D35BE}"/>
    <cellStyle name="Output 4 10" xfId="25580" xr:uid="{6F2C8BB4-9333-46F8-8635-FCDBFAA66E81}"/>
    <cellStyle name="Output 4 11" xfId="27714" xr:uid="{F658DB98-88AF-47F5-9ED9-D81AAD936BB1}"/>
    <cellStyle name="Output 4 2" xfId="948" xr:uid="{6258B23C-BB8B-442C-9491-4CCDA0AA22B2}"/>
    <cellStyle name="Output 4 2 2" xfId="1903" xr:uid="{9030A957-4635-4F8D-A80B-ABEEEE4D2196}"/>
    <cellStyle name="Output 4 2 2 2" xfId="18154" xr:uid="{BEEA5722-6328-4E8D-8ED8-E970E8F2ECC3}"/>
    <cellStyle name="Output 4 2 2 2 2" xfId="27477" xr:uid="{FC0CC1F9-3E67-462C-BBD1-E4CFC7B653CF}"/>
    <cellStyle name="Output 4 2 2 2 3" xfId="26713" xr:uid="{4A6F2BAE-001A-42E9-9A7F-84500E708D27}"/>
    <cellStyle name="Output 4 2 2 3" xfId="18536" xr:uid="{17FD4562-669C-4F28-A94B-710D39DF7CC9}"/>
    <cellStyle name="Output 4 2 2 3 2" xfId="27599" xr:uid="{1B1C9726-6E43-403A-800E-37B570A8034D}"/>
    <cellStyle name="Output 4 2 2 3 3" xfId="27548" xr:uid="{CFAC4262-C1A5-404F-BF10-566B3E7B1305}"/>
    <cellStyle name="Output 4 2 2 4" xfId="25853" xr:uid="{73799009-C755-49F1-BA0F-80FDC8CD9EC3}"/>
    <cellStyle name="Output 4 2 2 5" xfId="26308" xr:uid="{67BE378B-F6E2-431E-A235-48F71142EEA6}"/>
    <cellStyle name="Output 4 2 3" xfId="14868" xr:uid="{76E0BF5B-43FF-445B-8297-0C0E14BF9DC4}"/>
    <cellStyle name="Output 4 2 3 2" xfId="26934" xr:uid="{BE0DB82E-7ED8-44A6-927F-38EB76768CF7}"/>
    <cellStyle name="Output 4 2 3 3" xfId="26125" xr:uid="{B9CAD0F1-D43D-4C25-AC5D-8007498C00E4}"/>
    <cellStyle name="Output 4 2 4" xfId="17425" xr:uid="{971445EF-5B9D-4490-9E48-F16C518396C0}"/>
    <cellStyle name="Output 4 2 4 2" xfId="27100" xr:uid="{8D4DD221-351E-4917-AC03-FFAC17D723CA}"/>
    <cellStyle name="Output 4 2 4 3" xfId="27802" xr:uid="{C30E4E31-4114-4FF3-8EB8-824C068CB84C}"/>
    <cellStyle name="Output 4 2 5" xfId="12268" xr:uid="{551B983C-0B6F-43BB-9FEA-7224DEC19F30}"/>
    <cellStyle name="Output 4 2 5 2" xfId="26771" xr:uid="{2040A11D-3C96-47A9-A317-A8FE66E4135F}"/>
    <cellStyle name="Output 4 2 5 3" xfId="25971" xr:uid="{A9025924-35E4-4BAF-9D6F-B468985BC4BA}"/>
    <cellStyle name="Output 4 2 6" xfId="17864" xr:uid="{F0B7F66E-F140-4A64-A7E8-B940BDFF4DDB}"/>
    <cellStyle name="Output 4 2 6 2" xfId="27329" xr:uid="{874F95B4-8F13-4ACC-81C0-9F4D9FF4A480}"/>
    <cellStyle name="Output 4 2 6 3" xfId="27724" xr:uid="{E3D9B483-CA42-4174-8115-E7E746C3F5C0}"/>
    <cellStyle name="Output 4 2 7" xfId="24715" xr:uid="{44739F78-F3E9-491B-A2E8-75859A6A388C}"/>
    <cellStyle name="Output 4 2 7 2" xfId="28167" xr:uid="{CF6E39C8-C603-4B1A-8609-20A9B1C97477}"/>
    <cellStyle name="Output 4 2 7 3" xfId="28875" xr:uid="{AE8F4D46-3520-4025-89B0-4271E73DA9AC}"/>
    <cellStyle name="Output 4 2 8" xfId="25720" xr:uid="{568753C9-A638-426F-9E72-F5504EB1922F}"/>
    <cellStyle name="Output 4 2 9" xfId="26357" xr:uid="{325A9C75-17BC-4295-81C9-DE3D5A59E7A0}"/>
    <cellStyle name="Output 4 3" xfId="806" xr:uid="{B8C3BA92-216F-4505-9D68-E791AA831081}"/>
    <cellStyle name="Output 4 3 2" xfId="1904" xr:uid="{5B47AA20-F48B-4C94-98F6-3114037B9685}"/>
    <cellStyle name="Output 4 3 2 2" xfId="18155" xr:uid="{D19E6585-B955-4D3F-8FF5-91D6CD7041BF}"/>
    <cellStyle name="Output 4 3 2 2 2" xfId="27478" xr:uid="{28925038-3F84-4493-BD4D-370E0B0C5FE3}"/>
    <cellStyle name="Output 4 3 2 2 3" xfId="26397" xr:uid="{3AE57D58-69F2-4C9B-912E-2FD0DBF24374}"/>
    <cellStyle name="Output 4 3 2 3" xfId="18363" xr:uid="{3AF7A931-33EB-4606-B405-EF15EB82B182}"/>
    <cellStyle name="Output 4 3 2 3 2" xfId="27553" xr:uid="{6E93C57A-DA3E-4A1D-B436-5ABE11846CEF}"/>
    <cellStyle name="Output 4 3 2 3 3" xfId="27871" xr:uid="{CABDB0B6-FE0E-423F-973D-20E0CE956416}"/>
    <cellStyle name="Output 4 3 2 4" xfId="25854" xr:uid="{979C670A-C1DE-4DDB-A838-2AF4598C8C60}"/>
    <cellStyle name="Output 4 3 2 5" xfId="26095" xr:uid="{44B8F232-7A3D-41C8-B315-FF0C80CA9425}"/>
    <cellStyle name="Output 4 3 3" xfId="17722" xr:uid="{C3057DE2-DA50-4228-95CE-2FD792C62066}"/>
    <cellStyle name="Output 4 3 3 2" xfId="27235" xr:uid="{0BEC8673-457B-4C60-A522-5F2DAE723E90}"/>
    <cellStyle name="Output 4 3 3 3" xfId="27984" xr:uid="{066B019B-E384-4AB4-BDC1-230EC1CE6BDF}"/>
    <cellStyle name="Output 4 3 4" xfId="24744" xr:uid="{F1A68C57-B30E-44CC-B6EF-DC8B4D3DBC93}"/>
    <cellStyle name="Output 4 3 4 2" xfId="28190" xr:uid="{BC673175-EE3D-47FF-8C5E-9438C3E40CA5}"/>
    <cellStyle name="Output 4 3 4 3" xfId="28898" xr:uid="{91A4AE7D-120A-452F-B26A-3B335B683CD3}"/>
    <cellStyle name="Output 4 3 5" xfId="25629" xr:uid="{F4856341-24CE-4806-A5B3-49DEFA7D970D}"/>
    <cellStyle name="Output 4 3 6" xfId="26381" xr:uid="{91260F04-57C5-47FE-9C37-B8849E1EF913}"/>
    <cellStyle name="Output 4 4" xfId="861" xr:uid="{9CFBDFD8-48DB-47DE-87E8-3FC889F7EA2C}"/>
    <cellStyle name="Output 4 4 2" xfId="1905" xr:uid="{785A9906-E75D-45C0-A99C-28BF9AE91D1C}"/>
    <cellStyle name="Output 4 4 2 2" xfId="18156" xr:uid="{DF6ED00A-5B2B-4B8E-B123-0E122AC4AEF5}"/>
    <cellStyle name="Output 4 4 2 2 2" xfId="27479" xr:uid="{7CDF7D08-BE47-45CC-964C-4CDED057D125}"/>
    <cellStyle name="Output 4 4 2 2 3" xfId="26375" xr:uid="{718DD91D-DA3E-4CA6-A16C-F69619E5CF03}"/>
    <cellStyle name="Output 4 4 2 3" xfId="18923" xr:uid="{9A238F3F-F4EE-4078-84AD-9D1D8DE51504}"/>
    <cellStyle name="Output 4 4 2 3 2" xfId="27662" xr:uid="{580AE52F-5E64-45C1-BB2E-9FC38D862E9A}"/>
    <cellStyle name="Output 4 4 2 3 3" xfId="26959" xr:uid="{FE039E56-CF03-4DE0-86C9-79F4ABC56319}"/>
    <cellStyle name="Output 4 4 2 4" xfId="25855" xr:uid="{1884D1B2-B382-4A3D-B9DF-F4DC73DE0F49}"/>
    <cellStyle name="Output 4 4 2 5" xfId="27726" xr:uid="{B91901EB-9881-45D8-A7A7-4C45BC7FC04B}"/>
    <cellStyle name="Output 4 4 3" xfId="17777" xr:uid="{EA7A842C-DD3D-43B3-A0CD-25A8D6B20EFA}"/>
    <cellStyle name="Output 4 4 3 2" xfId="27287" xr:uid="{8CA3023A-72F5-4BC8-A9C3-0B376C311797}"/>
    <cellStyle name="Output 4 4 3 3" xfId="26201" xr:uid="{252026CA-C9FD-4875-91E8-C66AA26C27B5}"/>
    <cellStyle name="Output 4 4 4" xfId="17508" xr:uid="{2B881CDC-4B7D-42A8-9DE8-7F654730DAC9}"/>
    <cellStyle name="Output 4 4 4 2" xfId="27172" xr:uid="{CFAFD0F8-EED9-4B73-8D70-6669443FF363}"/>
    <cellStyle name="Output 4 4 4 3" xfId="26337" xr:uid="{D84FE6C0-5731-406E-8ADE-34B2DDE1AD43}"/>
    <cellStyle name="Output 4 4 5" xfId="25680" xr:uid="{BC9476E0-1DF6-4E33-83AF-6EBBF0DCA66C}"/>
    <cellStyle name="Output 4 4 6" xfId="25983" xr:uid="{968C04DD-309C-42FF-9F59-06766F7EAA39}"/>
    <cellStyle name="Output 4 5" xfId="830" xr:uid="{63BD9C6A-C75D-49CB-9BA9-702B7AAEE790}"/>
    <cellStyle name="Output 4 5 2" xfId="1906" xr:uid="{6DD71B86-9FE6-4AB6-97F3-860D57259807}"/>
    <cellStyle name="Output 4 5 2 2" xfId="18157" xr:uid="{CCF9BD14-5B96-42FB-B7E7-695F7DBA2084}"/>
    <cellStyle name="Output 4 5 2 2 2" xfId="27480" xr:uid="{A31B30F4-3300-438C-8EEF-922C4F890030}"/>
    <cellStyle name="Output 4 5 2 2 3" xfId="27852" xr:uid="{AEFC7DD8-87E0-4C39-928D-06067B506649}"/>
    <cellStyle name="Output 4 5 2 3" xfId="18535" xr:uid="{1561BECA-0B14-47B5-A78A-F21C9B2700EE}"/>
    <cellStyle name="Output 4 5 2 3 2" xfId="27598" xr:uid="{A7A6085F-1DC7-4FAB-AC26-41C273A634CC}"/>
    <cellStyle name="Output 4 5 2 3 3" xfId="26780" xr:uid="{02B3070A-8587-48E9-BB8D-0CE19A227780}"/>
    <cellStyle name="Output 4 5 2 4" xfId="25856" xr:uid="{03C86CA9-F460-484A-9FA5-D3115E8584BC}"/>
    <cellStyle name="Output 4 5 2 5" xfId="26881" xr:uid="{1C88A9D9-30D9-4926-AA07-301BF99391CC}"/>
    <cellStyle name="Output 4 5 3" xfId="17746" xr:uid="{833FC18E-C548-46AD-9A4C-87276CE14298}"/>
    <cellStyle name="Output 4 5 3 2" xfId="27259" xr:uid="{434F1AD7-13AE-4E5D-8992-8776420DE5CA}"/>
    <cellStyle name="Output 4 5 3 3" xfId="27906" xr:uid="{029501E5-515C-4E4F-B452-84F6F11F48C1}"/>
    <cellStyle name="Output 4 5 4" xfId="17523" xr:uid="{C2164FD6-6FA7-41D2-861B-F777073F3615}"/>
    <cellStyle name="Output 4 5 4 2" xfId="27187" xr:uid="{076B13A9-BED2-4754-A28F-E84C1414359A}"/>
    <cellStyle name="Output 4 5 4 3" xfId="26276" xr:uid="{C1B19B30-E03E-4197-8FE0-37E2EDD2DF1F}"/>
    <cellStyle name="Output 4 5 5" xfId="25653" xr:uid="{4FCD9271-F7C9-44CA-B7BF-6BCE65E75999}"/>
    <cellStyle name="Output 4 5 6" xfId="27661" xr:uid="{07AC565B-62D7-4766-AC79-A2CDD8DDC5AF}"/>
    <cellStyle name="Output 4 6" xfId="1907" xr:uid="{8DBD6F53-2414-4ED3-AE67-F209DE81D033}"/>
    <cellStyle name="Output 4 6 2" xfId="18158" xr:uid="{645121E7-2255-4C10-B6C3-40B2F1230392}"/>
    <cellStyle name="Output 4 6 2 2" xfId="27481" xr:uid="{77206E60-AD4B-4EB0-99C0-3A5278151019}"/>
    <cellStyle name="Output 4 6 2 3" xfId="28067" xr:uid="{232047F0-C1BB-47E0-9864-7982A536EC17}"/>
    <cellStyle name="Output 4 6 3" xfId="18336" xr:uid="{39635884-1D9D-47BA-8A66-2D792BA34EF4}"/>
    <cellStyle name="Output 4 6 3 2" xfId="27551" xr:uid="{AD41CD99-51E3-453C-81E3-2FB97952BD2C}"/>
    <cellStyle name="Output 4 6 3 3" xfId="26967" xr:uid="{4822D816-4CC8-4680-812F-848999217F20}"/>
    <cellStyle name="Output 4 6 4" xfId="25857" xr:uid="{0F5CC24C-E774-41CE-8C41-D6156EB1B22A}"/>
    <cellStyle name="Output 4 6 5" xfId="27944" xr:uid="{4031F557-99E7-4740-8BC8-05A0D6E2C73B}"/>
    <cellStyle name="Output 4 7" xfId="1908" xr:uid="{B1F0D3E5-FDA8-47BA-95E3-C74A09595494}"/>
    <cellStyle name="Output 4 7 2" xfId="18159" xr:uid="{B2455180-EF23-4838-9AB4-9B98D7A59637}"/>
    <cellStyle name="Output 4 7 2 2" xfId="27482" xr:uid="{65A92275-A5E3-4449-8582-F2D01432D7DE}"/>
    <cellStyle name="Output 4 7 2 3" xfId="26372" xr:uid="{CCBC6FB3-62F7-4732-AF2D-D61C114D4024}"/>
    <cellStyle name="Output 4 7 3" xfId="18306" xr:uid="{61D8F4E3-5C3F-457C-BFD8-C17968916379}"/>
    <cellStyle name="Output 4 7 3 2" xfId="27547" xr:uid="{69326DF0-22E0-4A6F-ACB3-267D46BFE319}"/>
    <cellStyle name="Output 4 7 3 3" xfId="26788" xr:uid="{3BDCBC5E-FA24-4851-AD17-33CE941246A9}"/>
    <cellStyle name="Output 4 7 4" xfId="25858" xr:uid="{14158890-4CC1-488D-B8A6-84BBC6D48C90}"/>
    <cellStyle name="Output 4 7 5" xfId="27049" xr:uid="{26C9F39C-39FF-4948-955D-F8AEDBD903CA}"/>
    <cellStyle name="Output 4 8" xfId="11594" xr:uid="{A9944676-B5ED-488B-9F36-2C19878743B6}"/>
    <cellStyle name="Output 4 9" xfId="12222" xr:uid="{D4AB49F1-1AE2-4D24-ABE7-2FD1C770D7F5}"/>
    <cellStyle name="Output 4 9 2" xfId="26754" xr:uid="{2D95609D-3D45-42FE-BACE-7AD215A10B94}"/>
    <cellStyle name="Output 4 9 3" xfId="27624" xr:uid="{68215869-638C-44CF-B7EC-A4D377F4CF76}"/>
    <cellStyle name="Output 5" xfId="524" xr:uid="{A2DEFBD5-FB5A-4861-9058-CC9FAE9F9F0F}"/>
    <cellStyle name="Output 5 2" xfId="949" xr:uid="{E63AF662-9098-4DF1-8F75-2279B1808817}"/>
    <cellStyle name="Output 5 2 2" xfId="11595" xr:uid="{47C1BBDD-8E21-4470-BFB7-1535988AAFD1}"/>
    <cellStyle name="Output 5 2 3" xfId="14869" xr:uid="{BCA78B85-08C1-4BA5-A1FC-38F6FC361B48}"/>
    <cellStyle name="Output 5 2 3 2" xfId="26935" xr:uid="{A7832721-A3E8-4232-AD74-235F7B84EE41}"/>
    <cellStyle name="Output 5 2 3 3" xfId="26022" xr:uid="{83A6C626-C272-4752-B18A-E2D31B18B3B6}"/>
    <cellStyle name="Output 5 2 4" xfId="17458" xr:uid="{2D905BF8-1527-41A3-B887-8573A820FB1E}"/>
    <cellStyle name="Output 5 2 4 2" xfId="27133" xr:uid="{3A8B765E-3A78-4212-AB1A-47C7360895D0}"/>
    <cellStyle name="Output 5 2 4 3" xfId="26913" xr:uid="{480C4D95-600D-4102-A2D4-D1865C0EAA22}"/>
    <cellStyle name="Output 5 2 5" xfId="17407" xr:uid="{A55BAFC5-7A0D-42C3-B246-7C395AF87140}"/>
    <cellStyle name="Output 5 2 5 2" xfId="27082" xr:uid="{0F3158FB-3571-4A94-AC63-B21A46902383}"/>
    <cellStyle name="Output 5 2 5 3" xfId="27357" xr:uid="{FBF666CF-7BA6-4F1B-92F8-628D7858631E}"/>
    <cellStyle name="Output 5 2 6" xfId="17865" xr:uid="{EFD22823-211B-4C6D-A02C-3E2CBAF44FCC}"/>
    <cellStyle name="Output 5 2 6 2" xfId="27330" xr:uid="{E02CAD84-EE31-43C2-8260-EAFD8ACF03D5}"/>
    <cellStyle name="Output 5 2 6 3" xfId="26795" xr:uid="{3AF7824B-3150-4762-ADC4-7FED2027BF64}"/>
    <cellStyle name="Output 5 2 7" xfId="19011" xr:uid="{79225266-F29E-4D94-B79C-A9DF8E67EA92}"/>
    <cellStyle name="Output 5 2 7 2" xfId="27681" xr:uid="{C51A9E97-CD53-473A-B789-2B9E27A4FA79}"/>
    <cellStyle name="Output 5 2 7 3" xfId="26953" xr:uid="{C41FD7C3-6217-4202-9218-C3126566A96C}"/>
    <cellStyle name="Output 5 2 8" xfId="25721" xr:uid="{F14F8AE2-65E1-4AF0-AC25-6FAD5119265D}"/>
    <cellStyle name="Output 5 2 9" xfId="26142" xr:uid="{A8F0483E-0242-43C7-B9EE-D5571E4866AC}"/>
    <cellStyle name="Output 5 3" xfId="805" xr:uid="{CEF0A44D-1DD9-4B2E-98A1-B4D376A6151A}"/>
    <cellStyle name="Output 5 3 2" xfId="17721" xr:uid="{116FE793-2AAA-48CE-98F9-0741526A4FC0}"/>
    <cellStyle name="Output 5 3 2 2" xfId="27234" xr:uid="{B1813D8A-A300-45FA-A072-4332538DD5CD}"/>
    <cellStyle name="Output 5 3 2 3" xfId="27765" xr:uid="{3C6CFE7E-F68E-4CE8-9482-E82FFE53DD92}"/>
    <cellStyle name="Output 5 3 3" xfId="24743" xr:uid="{9A79FD20-DE22-4C8C-96AC-F4EFE8680637}"/>
    <cellStyle name="Output 5 3 3 2" xfId="28189" xr:uid="{44417B6D-BAF7-4B23-B06F-00F5E67E8143}"/>
    <cellStyle name="Output 5 3 3 3" xfId="28897" xr:uid="{A34D638D-D9A3-43BC-9DCD-07A0CB1D7AC4}"/>
    <cellStyle name="Output 5 3 4" xfId="25628" xr:uid="{E011E9C9-228E-48FF-870A-5F068623324E}"/>
    <cellStyle name="Output 5 3 5" xfId="28080" xr:uid="{2D4E1FE5-4C7A-4950-83CB-79937AE6625D}"/>
    <cellStyle name="Output 5 4" xfId="862" xr:uid="{FF7ECE4D-375F-4EA4-B487-364BFFD7C9CB}"/>
    <cellStyle name="Output 5 4 2" xfId="17778" xr:uid="{8C0863D9-968F-4464-BB28-5B941156C54F}"/>
    <cellStyle name="Output 5 4 2 2" xfId="27288" xr:uid="{7895487F-CF09-4DB3-B0E7-9B22C766FA5C}"/>
    <cellStyle name="Output 5 4 2 3" xfId="27778" xr:uid="{D6324048-35F4-4C22-9732-548AB0C7699F}"/>
    <cellStyle name="Output 5 4 3" xfId="17507" xr:uid="{48F62C36-CB8E-47B7-ACF7-E4BBBD2FC504}"/>
    <cellStyle name="Output 5 4 3 2" xfId="27171" xr:uid="{DCD9C548-9312-483B-AC59-8C4F57FC5A93}"/>
    <cellStyle name="Output 5 4 3 3" xfId="26995" xr:uid="{BAB9C9FF-6877-4FEC-AB1D-E0BF5033B5A2}"/>
    <cellStyle name="Output 5 4 4" xfId="25681" xr:uid="{B50486F8-009C-4ACA-856B-7D634F571F3A}"/>
    <cellStyle name="Output 5 4 5" xfId="27659" xr:uid="{94A92D91-C887-4684-BB91-546E29F2B252}"/>
    <cellStyle name="Output 5 5" xfId="829" xr:uid="{54E2E4C4-5313-4532-9EED-08B2B9E989E7}"/>
    <cellStyle name="Output 5 5 2" xfId="17745" xr:uid="{DD05A915-55A9-4D61-9D49-6BA696893AB5}"/>
    <cellStyle name="Output 5 5 2 2" xfId="27258" xr:uid="{1FE71B03-0205-418D-BB60-264A55ECFB41}"/>
    <cellStyle name="Output 5 5 2 3" xfId="26802" xr:uid="{23E402C0-CF94-4ECC-B85E-ADE3843480E8}"/>
    <cellStyle name="Output 5 5 3" xfId="17524" xr:uid="{B0A95C79-221D-41C6-A3C4-8EBF9BB56D3A}"/>
    <cellStyle name="Output 5 5 3 2" xfId="27188" xr:uid="{63264C3A-53B3-4910-82F4-E7DEE149B1E8}"/>
    <cellStyle name="Output 5 5 3 3" xfId="26060" xr:uid="{8FC7F730-49E3-4E9E-BE13-F58AFAC231DC}"/>
    <cellStyle name="Output 5 5 4" xfId="25652" xr:uid="{84E44C72-34EE-4C6F-BC9E-B4A3340A6590}"/>
    <cellStyle name="Output 5 5 5" xfId="25972" xr:uid="{0FD775D5-3869-4CB3-A7D6-E669D46D86B1}"/>
    <cellStyle name="Output 5 6" xfId="12223" xr:uid="{9610ECF7-3BC2-4EC0-B983-300A34F1D710}"/>
    <cellStyle name="Output 5 6 2" xfId="26755" xr:uid="{FD4C9688-B7C2-4C96-A1F8-1431F0CCF561}"/>
    <cellStyle name="Output 5 6 3" xfId="26835" xr:uid="{CC5A00C8-F631-4794-AD52-EEF5BED8C863}"/>
    <cellStyle name="Output 5 7" xfId="25581" xr:uid="{4E107695-49EF-47D1-8954-2EF3D2200366}"/>
    <cellStyle name="Output 5 8" xfId="26894" xr:uid="{93CD5016-C65C-4209-B712-7A1212B40A9E}"/>
    <cellStyle name="Output 6" xfId="525" xr:uid="{6B1649E8-837B-43C5-B7C7-602E0B7DF1CD}"/>
    <cellStyle name="Output 6 2" xfId="950" xr:uid="{04AA0F63-2B85-41EE-94E4-C7603025D2C5}"/>
    <cellStyle name="Output 6 2 2" xfId="11596" xr:uid="{12DA71F5-5058-47A7-AF48-DB8A8F99D56B}"/>
    <cellStyle name="Output 6 2 3" xfId="14870" xr:uid="{33DD8A97-5A41-4057-8645-538553A65559}"/>
    <cellStyle name="Output 6 2 3 2" xfId="26936" xr:uid="{7A83D9C0-8789-4B6D-B97A-27E70BC28918}"/>
    <cellStyle name="Output 6 2 3 3" xfId="25953" xr:uid="{6C5D3DEE-D211-404A-9594-E8596CF0C0D7}"/>
    <cellStyle name="Output 6 2 4" xfId="17455" xr:uid="{1DEC5EF6-E1E3-4B46-A39D-CA16EC2B2530}"/>
    <cellStyle name="Output 6 2 4 2" xfId="27130" xr:uid="{91529981-F682-4783-A994-C57CCBB14F64}"/>
    <cellStyle name="Output 6 2 4 3" xfId="25964" xr:uid="{4FF4EA19-BA36-4181-9A39-F50BE300C89B}"/>
    <cellStyle name="Output 6 2 5" xfId="17406" xr:uid="{E0B019E2-8F74-4E65-8942-E9D335F6851C}"/>
    <cellStyle name="Output 6 2 5 2" xfId="27081" xr:uid="{37559664-8FAE-4278-ACDA-B38E38CF8435}"/>
    <cellStyle name="Output 6 2 5 3" xfId="25942" xr:uid="{12783C31-55C1-4A48-806D-667CCA82046F}"/>
    <cellStyle name="Output 6 2 6" xfId="17866" xr:uid="{8421A3DA-7FC1-4906-AA33-DC07090FACEE}"/>
    <cellStyle name="Output 6 2 6 2" xfId="27331" xr:uid="{5976CCCD-5750-497F-8CBF-588F585CA1BA}"/>
    <cellStyle name="Output 6 2 6 3" xfId="27942" xr:uid="{6F94700C-A476-47F7-A68F-F27B19C60114}"/>
    <cellStyle name="Output 6 2 7" xfId="18297" xr:uid="{46381045-297A-4DC7-AA69-184AA0BC0D8D}"/>
    <cellStyle name="Output 6 2 7 2" xfId="27539" xr:uid="{198802FD-A959-4B93-B5C4-B9B944FA231B}"/>
    <cellStyle name="Output 6 2 7 3" xfId="26968" xr:uid="{FE3D1476-95A2-4CB2-ABD1-E4638F933687}"/>
    <cellStyle name="Output 6 2 8" xfId="25722" xr:uid="{38CB5B6D-E082-4675-84D1-BB11692D112F}"/>
    <cellStyle name="Output 6 2 9" xfId="26038" xr:uid="{27E59C23-E092-4A3A-8ED3-E0128E8F294E}"/>
    <cellStyle name="Output 6 3" xfId="804" xr:uid="{BE924D85-EB35-40BD-85B5-20BAF75ACAD5}"/>
    <cellStyle name="Output 6 3 2" xfId="17720" xr:uid="{4C1B81DE-8CC9-4CDC-BAAA-2FCEF42CA1C2}"/>
    <cellStyle name="Output 6 3 2 2" xfId="27233" xr:uid="{E7BC282E-96FE-4239-82B6-40D216037B5F}"/>
    <cellStyle name="Output 6 3 2 3" xfId="26189" xr:uid="{A62C40E7-BD93-4747-93A3-696CDCC0B7B3}"/>
    <cellStyle name="Output 6 3 3" xfId="17529" xr:uid="{97691CEE-DD96-491D-8A1D-C98F8C5F4513}"/>
    <cellStyle name="Output 6 3 3 2" xfId="27192" xr:uid="{F87B7201-6B8D-4766-97F1-DCFC59AD0BBA}"/>
    <cellStyle name="Output 6 3 3 3" xfId="26224" xr:uid="{999140D2-67B8-4672-B474-594C1A126B04}"/>
    <cellStyle name="Output 6 3 4" xfId="25627" xr:uid="{CA3EB167-EF5B-4D37-83D3-55702C471596}"/>
    <cellStyle name="Output 6 3 5" xfId="26469" xr:uid="{2DA9F78A-008D-498D-BD74-4C018C5F5B53}"/>
    <cellStyle name="Output 6 4" xfId="781" xr:uid="{0F54A819-8617-4B40-B3F7-AAEE93B8DD44}"/>
    <cellStyle name="Output 6 4 2" xfId="17697" xr:uid="{56BAB08E-3598-48E0-9473-89BD5B17720E}"/>
    <cellStyle name="Output 6 4 2 2" xfId="27211" xr:uid="{D3177FC7-47E0-4210-B237-909CEEF01A86}"/>
    <cellStyle name="Output 6 4 2 3" xfId="25907" xr:uid="{58839644-899C-4841-946E-7FEE7773301A}"/>
    <cellStyle name="Output 6 4 3" xfId="24754" xr:uid="{C422B170-B61D-466F-8336-2C870BA0DEA0}"/>
    <cellStyle name="Output 6 4 3 2" xfId="28197" xr:uid="{927BD6F7-3394-4B85-A28F-3DFC83F77280}"/>
    <cellStyle name="Output 6 4 3 3" xfId="28905" xr:uid="{9B885FD2-95B4-4065-9A2C-F90CF7F1162A}"/>
    <cellStyle name="Output 6 4 4" xfId="25607" xr:uid="{06C95923-E08C-4FED-8E45-B1A3D524AF38}"/>
    <cellStyle name="Output 6 4 5" xfId="28488" xr:uid="{B5A13996-9532-4C14-888F-A86F8CA5C282}"/>
    <cellStyle name="Output 6 5" xfId="1093" xr:uid="{F4A0B072-F475-438E-B306-5B0CBC656413}"/>
    <cellStyle name="Output 6 5 2" xfId="18007" xr:uid="{2B5EFC8F-9CCD-45AA-B454-5C1151C955EF}"/>
    <cellStyle name="Output 6 5 2 2" xfId="27371" xr:uid="{B0666D1B-0374-4137-8169-9DC6D46378CA}"/>
    <cellStyle name="Output 6 5 2 3" xfId="25918" xr:uid="{B4268D0C-AC97-44B9-9FF8-5AE765F29645}"/>
    <cellStyle name="Output 6 5 3" xfId="18113" xr:uid="{17675BDF-5811-42D1-8A3B-B71363B2EA13}"/>
    <cellStyle name="Output 6 5 3 2" xfId="27439" xr:uid="{FE596DB1-86BF-4DB8-A912-736E40F2D1C1}"/>
    <cellStyle name="Output 6 5 3 3" xfId="26059" xr:uid="{2C3574E7-AB05-4982-B7A4-4585096DD2BE}"/>
    <cellStyle name="Output 6 5 4" xfId="25761" xr:uid="{F2BE35EE-C762-4B1F-9976-777649F03BDF}"/>
    <cellStyle name="Output 6 5 5" xfId="27833" xr:uid="{88DAF540-6792-41E9-90E0-258648EF2EC4}"/>
    <cellStyle name="Output 6 6" xfId="12224" xr:uid="{171A74BE-09CD-4428-B790-CA649F2B3016}"/>
    <cellStyle name="Output 6 6 2" xfId="26756" xr:uid="{B739270C-D8E3-4704-8252-C1607302C3FD}"/>
    <cellStyle name="Output 6 6 3" xfId="27875" xr:uid="{F5D39BD6-9418-4888-91F3-42B8C62DE6CD}"/>
    <cellStyle name="Output 6 7" xfId="25582" xr:uid="{944A6F79-7303-4123-B2E2-CF3F784ED1CD}"/>
    <cellStyle name="Output 6 8" xfId="27931" xr:uid="{21FB49A4-3901-4EF8-9455-5ACAAC10CE7A}"/>
    <cellStyle name="Output 7" xfId="526" xr:uid="{D4247B54-4506-4D0B-9B3D-C0EA400913D7}"/>
    <cellStyle name="Output 7 2" xfId="951" xr:uid="{67200DA6-E06D-4FCE-8C5C-6312BCB5FF1C}"/>
    <cellStyle name="Output 7 2 2" xfId="11597" xr:uid="{9F064CEA-5B4D-4FD5-92B7-C207E1F5D23A}"/>
    <cellStyle name="Output 7 2 3" xfId="14871" xr:uid="{DFF5E2CC-4FEF-491D-9718-78635046F849}"/>
    <cellStyle name="Output 7 2 3 2" xfId="26937" xr:uid="{CAE770B8-900E-40A6-9DBD-1D61672600A2}"/>
    <cellStyle name="Output 7 2 3 3" xfId="27532" xr:uid="{43CE4B51-BEE9-4994-9D8D-26716FCD6A78}"/>
    <cellStyle name="Output 7 2 4" xfId="17426" xr:uid="{893649EC-22C1-4BD2-93FA-D6F30142FD38}"/>
    <cellStyle name="Output 7 2 4 2" xfId="27101" xr:uid="{79E691EE-6360-4DB5-96E1-6D1448F22522}"/>
    <cellStyle name="Output 7 2 4 3" xfId="26827" xr:uid="{CC3833D8-6D59-478B-995B-4E6E55741295}"/>
    <cellStyle name="Output 7 2 5" xfId="12140" xr:uid="{5B6F0680-78E3-41F4-B8DA-A07920C7D318}"/>
    <cellStyle name="Output 7 2 5 2" xfId="26722" xr:uid="{9BCA4FFB-CE85-4F21-B56E-1E2764D9EBD0}"/>
    <cellStyle name="Output 7 2 5 3" xfId="26841" xr:uid="{BE105BA3-AD1B-45EF-9EFA-2CFE85C98BEB}"/>
    <cellStyle name="Output 7 2 6" xfId="17867" xr:uid="{8682958A-63E1-44E8-8B89-1069D227F63E}"/>
    <cellStyle name="Output 7 2 6 2" xfId="27332" xr:uid="{B3595CA9-915F-45F7-B446-9D8AEDDF43C9}"/>
    <cellStyle name="Output 7 2 6 3" xfId="26256" xr:uid="{CE06D61C-F392-4DF1-A69A-6F6C6218160A}"/>
    <cellStyle name="Output 7 2 7" xfId="17614" xr:uid="{ECEC4458-F294-4BBF-A169-280836C1DD2D}"/>
    <cellStyle name="Output 7 2 7 2" xfId="27203" xr:uid="{F22B3FDB-B5E9-452F-8DD0-B9990B96C89C}"/>
    <cellStyle name="Output 7 2 7 3" xfId="27355" xr:uid="{270A615B-028D-4473-B736-1FF42A8E5710}"/>
    <cellStyle name="Output 7 2 8" xfId="25723" xr:uid="{275F2DA4-91E7-450A-A881-47C2DCE673E5}"/>
    <cellStyle name="Output 7 2 9" xfId="25974" xr:uid="{091D10DD-EE35-4212-855B-B73E68FAC3FF}"/>
    <cellStyle name="Output 7 3" xfId="803" xr:uid="{DEA78899-1833-40AF-A751-3E623B16C5CD}"/>
    <cellStyle name="Output 7 3 2" xfId="17719" xr:uid="{E795BA6B-37A5-486C-A586-3DFF3C122B07}"/>
    <cellStyle name="Output 7 3 2 2" xfId="27232" xr:uid="{FB88B4B6-7E78-4664-906E-EDD76B2C390E}"/>
    <cellStyle name="Output 7 3 2 3" xfId="27878" xr:uid="{DEEDC2C2-AB74-4F74-B0C7-1A27352E83A6}"/>
    <cellStyle name="Output 7 3 3" xfId="18513" xr:uid="{58267695-0EF0-4F5A-8283-7C5B4A630E18}"/>
    <cellStyle name="Output 7 3 3 2" xfId="27588" xr:uid="{F4B439DD-02E9-4415-8B04-67E17F223B04}"/>
    <cellStyle name="Output 7 3 3 3" xfId="27645" xr:uid="{3C381C02-9384-42E4-8B49-A63A5F397106}"/>
    <cellStyle name="Output 7 3 4" xfId="25626" xr:uid="{D24DF955-2A81-40D2-916E-4586339B3B2D}"/>
    <cellStyle name="Output 7 3 5" xfId="28237" xr:uid="{52F2C4D5-FF08-4F68-A88A-0E9820D31382}"/>
    <cellStyle name="Output 7 4" xfId="1040" xr:uid="{64C14F4F-C80F-4EF0-A561-9B72B23E99A4}"/>
    <cellStyle name="Output 7 4 2" xfId="17956" xr:uid="{03F4D67C-52A2-4359-B673-6CC0E1002929}"/>
    <cellStyle name="Output 7 4 2 2" xfId="27365" xr:uid="{72C73EB8-BA97-477E-93F1-27DE9B955B9E}"/>
    <cellStyle name="Output 7 4 2 3" xfId="28018" xr:uid="{D97AC1E9-77E6-467B-A23D-1498E0C9254B}"/>
    <cellStyle name="Output 7 4 3" xfId="17485" xr:uid="{A5958597-97A7-4C19-ADC1-96553A350112}"/>
    <cellStyle name="Output 7 4 3 2" xfId="27152" xr:uid="{8912B5C2-FBFD-4DB9-8B11-CC18D169E524}"/>
    <cellStyle name="Output 7 4 3 3" xfId="26321" xr:uid="{A84B7773-71EC-4081-B896-406EFC7BEC3F}"/>
    <cellStyle name="Output 7 4 4" xfId="25755" xr:uid="{A53C33CF-C9D8-434C-B95C-0003373E3752}"/>
    <cellStyle name="Output 7 4 5" xfId="27730" xr:uid="{A44714BF-709F-487B-B8C1-493581FE62B0}"/>
    <cellStyle name="Output 7 5" xfId="1096" xr:uid="{DFC04822-F1FB-408E-97A6-0C2F2608FECC}"/>
    <cellStyle name="Output 7 5 2" xfId="18010" xr:uid="{35B28081-BF5E-4BF1-8F7A-2C303E9A637B}"/>
    <cellStyle name="Output 7 5 2 2" xfId="27374" xr:uid="{2C36CAD3-99FC-460D-A031-996580D8910F}"/>
    <cellStyle name="Output 7 5 2 3" xfId="26403" xr:uid="{64DEC6E5-0364-44DB-9552-187219371501}"/>
    <cellStyle name="Output 7 5 3" xfId="18993" xr:uid="{D45D2ED1-7C70-4C8B-B0FC-01CAD22EBAF5}"/>
    <cellStyle name="Output 7 5 3 2" xfId="27674" xr:uid="{F7535EDA-32C1-45D1-9FB6-362A197C4D53}"/>
    <cellStyle name="Output 7 5 3 3" xfId="26954" xr:uid="{2F9D40D4-DC61-4677-BE3E-8D4F37F920BC}"/>
    <cellStyle name="Output 7 5 4" xfId="25764" xr:uid="{C2246271-F59A-4364-8A48-37E9FD6A301B}"/>
    <cellStyle name="Output 7 5 5" xfId="26141" xr:uid="{621BD903-7B66-479B-8E62-C410C71CDFE2}"/>
    <cellStyle name="Output 7 6" xfId="12225" xr:uid="{E46E9391-1D2C-4ECD-85BD-24E3D896355C}"/>
    <cellStyle name="Output 7 6 2" xfId="26757" xr:uid="{9401C290-D643-4245-B050-058D38DE2CA7}"/>
    <cellStyle name="Output 7 6 3" xfId="26187" xr:uid="{2D5C162C-0A06-4127-87C5-ECFDB93F6C7D}"/>
    <cellStyle name="Output 7 7" xfId="25583" xr:uid="{9B7FA416-B069-497C-BF8E-2E8D3F3201F5}"/>
    <cellStyle name="Output 7 8" xfId="27063" xr:uid="{97C990D2-CDA8-41C7-81DD-BD9BA756F25A}"/>
    <cellStyle name="Output 8" xfId="527" xr:uid="{327DFB21-B4E4-476B-92C6-BB49C86E02D4}"/>
    <cellStyle name="Output 8 2" xfId="952" xr:uid="{96AE271A-92FE-4454-9361-380272518037}"/>
    <cellStyle name="Output 8 2 2" xfId="11598" xr:uid="{75A3BF45-9323-4E83-A32D-2DE588E3547D}"/>
    <cellStyle name="Output 8 2 3" xfId="14872" xr:uid="{EC408A76-681E-41CB-93DE-5E00A04656B0}"/>
    <cellStyle name="Output 8 2 3 2" xfId="26938" xr:uid="{EAD6C2BE-3ECB-4815-B5A5-983F1F084623}"/>
    <cellStyle name="Output 8 2 3 3" xfId="26830" xr:uid="{E77D30D0-0BA9-4920-8855-C78649BE5ABC}"/>
    <cellStyle name="Output 8 2 4" xfId="17427" xr:uid="{1F16C3FB-91D7-4CCC-8E70-7A7F3EC04C52}"/>
    <cellStyle name="Output 8 2 4 2" xfId="27102" xr:uid="{E098B78D-41EB-4369-878C-5798D71E7B91}"/>
    <cellStyle name="Output 8 2 4 3" xfId="28022" xr:uid="{787F6C73-A73E-417B-86D9-6DFB92A58518}"/>
    <cellStyle name="Output 8 2 5" xfId="12270" xr:uid="{510F8FA0-7491-47B5-AC7E-8D921AE82FA3}"/>
    <cellStyle name="Output 8 2 5 2" xfId="26773" xr:uid="{7DB4ADAA-FB32-40D7-B2D2-DB27F3233ED0}"/>
    <cellStyle name="Output 8 2 5 3" xfId="26833" xr:uid="{692A666F-56FB-4FDA-BB52-ED7CEEC703A4}"/>
    <cellStyle name="Output 8 2 6" xfId="17868" xr:uid="{19491783-9C65-47DA-B28A-D50D2F75F1BD}"/>
    <cellStyle name="Output 8 2 6 2" xfId="27333" xr:uid="{B8C1F4D8-81DF-4D35-9C95-342F563B7081}"/>
    <cellStyle name="Output 8 2 6 3" xfId="27831" xr:uid="{22FDC19C-7F67-4D6C-944A-C99CDFB55156}"/>
    <cellStyle name="Output 8 2 7" xfId="21219" xr:uid="{6EFB0105-F034-4DE9-B309-FDFD265ACB12}"/>
    <cellStyle name="Output 8 2 7 2" xfId="27850" xr:uid="{141CDFE1-9BBB-4E88-B6D0-3522C460BF09}"/>
    <cellStyle name="Output 8 2 7 3" xfId="25545" xr:uid="{54AB70BC-9E31-4A56-BE54-DEBEC3AA23E8}"/>
    <cellStyle name="Output 8 2 8" xfId="25724" xr:uid="{858BF3F1-3939-4960-86E4-B7E71B98359C}"/>
    <cellStyle name="Output 8 2 9" xfId="27658" xr:uid="{01C3048E-B04D-40AE-8926-6912E954A51E}"/>
    <cellStyle name="Output 8 3" xfId="802" xr:uid="{F5E7BDFC-7383-40FA-85B8-E1DB8B8DD542}"/>
    <cellStyle name="Output 8 3 2" xfId="17718" xr:uid="{08DC5048-89DC-4C82-929C-F4757A837345}"/>
    <cellStyle name="Output 8 3 2 2" xfId="27231" xr:uid="{E00BD045-EADB-478B-8C03-3B2A6E42DD82}"/>
    <cellStyle name="Output 8 3 2 3" xfId="26803" xr:uid="{3702F92B-E5D8-4169-85B7-A13F6A4607AC}"/>
    <cellStyle name="Output 8 3 3" xfId="24745" xr:uid="{1319C298-4B47-49BA-8E76-462CFEA27460}"/>
    <cellStyle name="Output 8 3 3 2" xfId="28191" xr:uid="{D89D25C9-505B-4C99-9E58-643B86782034}"/>
    <cellStyle name="Output 8 3 3 3" xfId="28899" xr:uid="{A14041AA-5767-400E-B2C5-141FF7EC975E}"/>
    <cellStyle name="Output 8 3 4" xfId="25625" xr:uid="{C396CFE0-9515-4712-BF19-B0C4D245704D}"/>
    <cellStyle name="Output 8 3 5" xfId="26550" xr:uid="{723C048D-EA98-4F16-8E4F-2D2844E354D7}"/>
    <cellStyle name="Output 8 4" xfId="787" xr:uid="{669E3793-592C-4017-B968-7BD1F3C7EC76}"/>
    <cellStyle name="Output 8 4 2" xfId="17703" xr:uid="{E7EED562-92E2-484E-BCA1-2C63A96D0490}"/>
    <cellStyle name="Output 8 4 2 2" xfId="27217" xr:uid="{113FBC80-8F62-4AA8-90AF-7F2BF1BF23CB}"/>
    <cellStyle name="Output 8 4 2 3" xfId="26987" xr:uid="{19148946-8A46-476A-9D4C-A8B335064239}"/>
    <cellStyle name="Output 8 4 3" xfId="18298" xr:uid="{492259FD-4E2D-4378-BE31-A74626BB5718}"/>
    <cellStyle name="Output 8 4 3 2" xfId="27540" xr:uid="{B0F912B5-73A6-46FE-B678-6C11E988DCCE}"/>
    <cellStyle name="Output 8 4 3 3" xfId="26194" xr:uid="{3247B7B8-2131-4E0E-9D52-BFA011A10E86}"/>
    <cellStyle name="Output 8 4 4" xfId="25611" xr:uid="{361F8304-F9EC-4E1E-B8EC-3C34241CBEB0}"/>
    <cellStyle name="Output 8 4 5" xfId="28485" xr:uid="{9FBAD7BA-1878-48A5-9FBA-A4DFAF8BF1F1}"/>
    <cellStyle name="Output 8 5" xfId="954" xr:uid="{1E5B602E-FA38-4218-A024-6AFD3AFAC14B}"/>
    <cellStyle name="Output 8 5 2" xfId="17870" xr:uid="{0E1DCDF1-3DBB-4B3F-8833-E97655F325F4}"/>
    <cellStyle name="Output 8 5 2 2" xfId="27335" xr:uid="{99CCA86C-4382-4DE9-AD5C-73A2FDE0AED5}"/>
    <cellStyle name="Output 8 5 2 3" xfId="28050" xr:uid="{7F3A0733-5B82-40AF-9178-210B9A5F0FF8}"/>
    <cellStyle name="Output 8 5 3" xfId="24712" xr:uid="{FEC331A5-32C4-4E5D-92B5-D9F129E70D62}"/>
    <cellStyle name="Output 8 5 3 2" xfId="28166" xr:uid="{DD0DF1B3-D9D1-4D66-BC90-FEBBD105DB09}"/>
    <cellStyle name="Output 8 5 3 3" xfId="28874" xr:uid="{431436B9-2637-468D-995F-C6A6E808C0C0}"/>
    <cellStyle name="Output 8 5 4" xfId="25726" xr:uid="{90E4E975-0EB3-4BCB-BC52-C9B64AB9AA72}"/>
    <cellStyle name="Output 8 5 5" xfId="26211" xr:uid="{DC5232C9-3555-435E-AC10-51BC9CA95D8F}"/>
    <cellStyle name="Output 8 6" xfId="12226" xr:uid="{F9F6578A-F02A-45E9-8BDF-5033442FC230}"/>
    <cellStyle name="Output 8 6 2" xfId="26758" xr:uid="{D8BCF05E-06D6-4957-8F19-D3CC7971E652}"/>
    <cellStyle name="Output 8 6 3" xfId="27763" xr:uid="{A61AB271-EC83-486D-BCF6-841753365526}"/>
    <cellStyle name="Output 8 7" xfId="25584" xr:uid="{BBFA811A-618C-4B74-B642-5DDA40569F16}"/>
    <cellStyle name="Output 8 8" xfId="26246" xr:uid="{E0EF89D5-B3D9-4BD9-A8D7-CA69E42B3E7F}"/>
    <cellStyle name="Output 9" xfId="528" xr:uid="{3641208E-E528-4458-A76E-DCA5EAF7379B}"/>
    <cellStyle name="Output 9 2" xfId="953" xr:uid="{DD21E6F2-944E-4286-9230-FAAFD743C9AC}"/>
    <cellStyle name="Output 9 2 2" xfId="11599" xr:uid="{57179652-268C-41E6-BAF2-AA829C159B08}"/>
    <cellStyle name="Output 9 2 3" xfId="14873" xr:uid="{592FFB76-6B96-4D77-9789-72E78B3C06B4}"/>
    <cellStyle name="Output 9 2 3 2" xfId="26939" xr:uid="{4D465E2C-03AA-4588-81FB-DACA957E5446}"/>
    <cellStyle name="Output 9 2 3 3" xfId="26407" xr:uid="{103D9773-9E56-4FD1-A01E-1ED09C530BEA}"/>
    <cellStyle name="Output 9 2 4" xfId="17460" xr:uid="{4F0D442A-D41A-4DAC-AF5D-D9FB27842170}"/>
    <cellStyle name="Output 9 2 4 2" xfId="27135" xr:uid="{92AA1C0F-45DA-414A-B3B7-138B6C3E4F52}"/>
    <cellStyle name="Output 9 2 4 3" xfId="25558" xr:uid="{EC9D0886-50B0-415F-8695-539AF9FDF17C}"/>
    <cellStyle name="Output 9 2 5" xfId="12269" xr:uid="{1810E400-70EC-4E86-9DED-3B7498D52239}"/>
    <cellStyle name="Output 9 2 5 2" xfId="26772" xr:uid="{11757C78-FF6C-436B-B784-E09BD6D11725}"/>
    <cellStyle name="Output 9 2 5 3" xfId="27384" xr:uid="{39298840-35A5-450C-85B9-72C04534B8D8}"/>
    <cellStyle name="Output 9 2 6" xfId="17869" xr:uid="{3E76545B-9B0A-4CD2-889F-82A7A36E0EFA}"/>
    <cellStyle name="Output 9 2 6 2" xfId="27334" xr:uid="{E296A06D-96A3-46ED-B957-61A7E777FDD3}"/>
    <cellStyle name="Output 9 2 6 3" xfId="26978" xr:uid="{9D98B904-B608-4FDD-BFAF-F7259DC45890}"/>
    <cellStyle name="Output 9 2 7" xfId="24711" xr:uid="{22178005-2D7E-4E23-8928-23DD943D0D07}"/>
    <cellStyle name="Output 9 2 7 2" xfId="28165" xr:uid="{4538577C-EE24-47B2-8C7F-4EE40EE05005}"/>
    <cellStyle name="Output 9 2 7 3" xfId="28873" xr:uid="{FEBFB5C4-F0D6-41AF-A7C1-7DFE3DA53E7C}"/>
    <cellStyle name="Output 9 2 8" xfId="25725" xr:uid="{A09B01DC-52CE-4681-8C40-A47E24D41262}"/>
    <cellStyle name="Output 9 2 9" xfId="27898" xr:uid="{B873EF84-D1D1-4665-B77D-C72612CA4AFD}"/>
    <cellStyle name="Output 9 3" xfId="801" xr:uid="{E60F440C-CC93-45BE-AF35-E0E4EC7E2E28}"/>
    <cellStyle name="Output 9 3 2" xfId="17717" xr:uid="{7105B7CC-180D-4DD4-971A-E854DBBB4C26}"/>
    <cellStyle name="Output 9 3 2 2" xfId="27230" xr:uid="{AEAA8A99-8928-44AE-939B-5FA8034C0945}"/>
    <cellStyle name="Output 9 3 2 3" xfId="27631" xr:uid="{37C1BC70-11E6-461D-AB86-3AE607BB7D7A}"/>
    <cellStyle name="Output 9 3 3" xfId="17530" xr:uid="{A6D7409F-0587-482E-89FE-0BC18B580806}"/>
    <cellStyle name="Output 9 3 3 2" xfId="27193" xr:uid="{1A636F45-DA8D-4059-BB31-0CE83F8F113C}"/>
    <cellStyle name="Output 9 3 3 3" xfId="27801" xr:uid="{95390FE3-205E-4044-904F-8A47C921874A}"/>
    <cellStyle name="Output 9 3 4" xfId="25624" xr:uid="{330DB623-03BA-4C5F-860E-BED3D270E407}"/>
    <cellStyle name="Output 9 3 5" xfId="28312" xr:uid="{A186B6C9-4BA2-4B75-9751-8FF2EB89C663}"/>
    <cellStyle name="Output 9 4" xfId="869" xr:uid="{00BE74F2-5A09-4F17-822C-87A4BF92290B}"/>
    <cellStyle name="Output 9 4 2" xfId="17785" xr:uid="{6C579249-AF6F-4B4B-B5FD-C6786EF8DF95}"/>
    <cellStyle name="Output 9 4 2 2" xfId="27295" xr:uid="{A1960534-CAC6-4F5E-A1FE-C92777937814}"/>
    <cellStyle name="Output 9 4 2 3" xfId="27938" xr:uid="{512071D9-F380-4F25-8354-F71AD7BC2E8E}"/>
    <cellStyle name="Output 9 4 3" xfId="17502" xr:uid="{ED1664F8-24A1-48C6-8FAE-47155B0C083D}"/>
    <cellStyle name="Output 9 4 3 2" xfId="27166" xr:uid="{D3BEB935-63D4-4EA5-9DEA-3F5C54A144EB}"/>
    <cellStyle name="Output 9 4 3 3" xfId="26994" xr:uid="{96B485A7-7651-4E2B-A343-F956DBD2487B}"/>
    <cellStyle name="Output 9 4 4" xfId="25688" xr:uid="{8CB00F1A-C6F9-46C3-9F40-DB0F8C2B24E0}"/>
    <cellStyle name="Output 9 4 5" xfId="27733" xr:uid="{81C65E99-BCF8-468E-838C-13E7BFFA7447}"/>
    <cellStyle name="Output 9 5" xfId="821" xr:uid="{5826D350-FFAE-4994-8039-923363996DC4}"/>
    <cellStyle name="Output 9 5 2" xfId="17737" xr:uid="{04FD60C7-112D-4203-9890-36DD1FA8BB8C}"/>
    <cellStyle name="Output 9 5 2 2" xfId="27250" xr:uid="{8819F954-1160-4C96-8AAC-781394E1FA28}"/>
    <cellStyle name="Output 9 5 2 3" xfId="27857" xr:uid="{8F4C0D59-D7AF-421C-A621-53D1A249A6DD}"/>
    <cellStyle name="Output 9 5 3" xfId="18620" xr:uid="{A2BCD7AA-6DCA-4711-974F-57D675E57569}"/>
    <cellStyle name="Output 9 5 3 2" xfId="27626" xr:uid="{DBD6A1FB-B1DE-49E7-A1D9-9063D9ED8220}"/>
    <cellStyle name="Output 9 5 3 3" xfId="26103" xr:uid="{5636B72D-B25E-4C99-94E9-C1C88215279F}"/>
    <cellStyle name="Output 9 5 4" xfId="25644" xr:uid="{55FA1F70-1D78-4F3B-9EF3-7A9337CFF6F0}"/>
    <cellStyle name="Output 9 5 5" xfId="27849" xr:uid="{639D509E-04AC-4F8F-853E-FDE0DD951D10}"/>
    <cellStyle name="Output 9 6" xfId="12227" xr:uid="{B6F74C43-CEEA-4AF0-BA34-933C036C507C}"/>
    <cellStyle name="Output 9 6 2" xfId="26759" xr:uid="{E4BDDB0F-DBD3-4D24-85C9-81715EFFF5F7}"/>
    <cellStyle name="Output 9 6 3" xfId="27014" xr:uid="{C9B5873C-1A6A-41A9-9906-49D24E51E923}"/>
    <cellStyle name="Output 9 7" xfId="25585" xr:uid="{605F9C89-39DB-4180-9AC5-D036BAAF8E79}"/>
    <cellStyle name="Output 9 8" xfId="27822" xr:uid="{5942AEA5-EB97-4FC3-9768-34F84B8E546B}"/>
    <cellStyle name="Percent" xfId="2" builtinId="5"/>
    <cellStyle name="Percent [0]" xfId="2018" xr:uid="{0B1FD781-B758-40F1-885E-E3E3CFC4C061}"/>
    <cellStyle name="Percent [00]" xfId="2019" xr:uid="{E650940A-DAD8-41A6-8E01-F068C0865E3E}"/>
    <cellStyle name="Percent [2]" xfId="23" xr:uid="{A2E581AC-DA94-4B05-85BB-A0265B648ECE}"/>
    <cellStyle name="Percent [2] 2" xfId="719" xr:uid="{A6BE6FE9-7A66-41BE-8D93-FCDE6E5D1D11}"/>
    <cellStyle name="Percent [2] 2 2" xfId="2494" xr:uid="{A5C58CF8-042D-4C66-81B4-ECD3CD6A9022}"/>
    <cellStyle name="Percent [2] 3" xfId="2183" xr:uid="{5998CDF8-1537-4918-B03B-A346F4B6E2F2}"/>
    <cellStyle name="Percent [2] 4" xfId="2604" xr:uid="{0B38CBF9-27FE-41E1-95A9-C3E209241587}"/>
    <cellStyle name="Percent 10" xfId="735" xr:uid="{145120D7-3716-455B-8077-7ACEDFB7AD32}"/>
    <cellStyle name="Percent 10 10" xfId="17655" xr:uid="{12BE788D-DDE6-4816-BE9D-FED63E482AFF}"/>
    <cellStyle name="Percent 10 2" xfId="1047" xr:uid="{8430735A-A106-41F6-A0E9-0198B00A0925}"/>
    <cellStyle name="Percent 10 2 2" xfId="2894" xr:uid="{E03989A4-8283-4EA5-A1E6-9F34308F3BE5}"/>
    <cellStyle name="Percent 10 2 2 2" xfId="3767" xr:uid="{1F6BAA61-D018-45F6-B716-CB5ECBCC2CE9}"/>
    <cellStyle name="Percent 10 2 2 2 2" xfId="5200" xr:uid="{81888BE2-1816-47E1-AA2D-C2C5D6A6E835}"/>
    <cellStyle name="Percent 10 2 2 2 2 2" xfId="8136" xr:uid="{E8822566-54AD-4466-ADB7-83F312E8E3ED}"/>
    <cellStyle name="Percent 10 2 2 2 2 2 2" xfId="17243" xr:uid="{171C5A6B-C7F3-4685-ADA9-C85B532207F7}"/>
    <cellStyle name="Percent 10 2 2 2 2 2 3" xfId="23820" xr:uid="{E31EC773-EAA9-4EB6-BC9E-5BB33BEDF7FA}"/>
    <cellStyle name="Percent 10 2 2 2 2 3" xfId="14600" xr:uid="{2F14D854-1255-4889-86B5-2C8A699F1796}"/>
    <cellStyle name="Percent 10 2 2 2 2 4" xfId="20913" xr:uid="{65453535-6BC4-4BAF-884D-0C338CBCF845}"/>
    <cellStyle name="Percent 10 2 2 2 3" xfId="6710" xr:uid="{73F3FD6C-F5D3-4AD0-92A2-683C99F1D50C}"/>
    <cellStyle name="Percent 10 2 2 2 3 2" xfId="17242" xr:uid="{5C87D5BD-75CF-4771-8C5F-5860151E0C71}"/>
    <cellStyle name="Percent 10 2 2 2 3 3" xfId="22394" xr:uid="{DB4F55F4-03E1-4F98-9B34-1E02CCE9A106}"/>
    <cellStyle name="Percent 10 2 2 2 4" xfId="14599" xr:uid="{6BEA3C71-D94E-4EA5-8220-8D01168E94D2}"/>
    <cellStyle name="Percent 10 2 2 2 5" xfId="19486" xr:uid="{9F922A9B-60CD-4775-8C8C-66E70A094B99}"/>
    <cellStyle name="Percent 10 2 2 3" xfId="4489" xr:uid="{3D57FF66-C825-467F-9A10-1131DE6CAD9D}"/>
    <cellStyle name="Percent 10 2 2 3 2" xfId="7425" xr:uid="{98865AFA-FB0D-46B4-94D3-7A923A39DC2A}"/>
    <cellStyle name="Percent 10 2 2 3 2 2" xfId="17244" xr:uid="{7405F389-395C-4FD7-887F-96F0A2DF5D86}"/>
    <cellStyle name="Percent 10 2 2 3 2 3" xfId="23109" xr:uid="{1F1C225E-C191-47A3-8B59-6B6CC1AE9583}"/>
    <cellStyle name="Percent 10 2 2 3 3" xfId="14601" xr:uid="{8E790820-A7EC-487E-A450-A740D553FF8E}"/>
    <cellStyle name="Percent 10 2 2 3 4" xfId="20202" xr:uid="{8D1DDA7E-2607-4D22-BCD5-151C24FFD9BE}"/>
    <cellStyle name="Percent 10 2 2 4" xfId="5999" xr:uid="{C58868E4-8BCC-4DDA-99D5-D6AA1A9F9829}"/>
    <cellStyle name="Percent 10 2 2 4 2" xfId="17241" xr:uid="{993FEFBD-0F86-4266-81B4-BCA552B900FE}"/>
    <cellStyle name="Percent 10 2 2 4 3" xfId="21683" xr:uid="{01158394-E11C-4F9E-88A7-211C3090D8C8}"/>
    <cellStyle name="Percent 10 2 2 5" xfId="14598" xr:uid="{A70E0EF8-F374-4A29-BC9E-95114111E712}"/>
    <cellStyle name="Percent 10 2 2 6" xfId="18748" xr:uid="{BF5B3006-9998-4DF3-B689-406AEADE153E}"/>
    <cellStyle name="Percent 10 2 3" xfId="3472" xr:uid="{90B8494A-19F0-436E-8659-32BBB9FA0671}"/>
    <cellStyle name="Percent 10 2 3 2" xfId="4907" xr:uid="{781BBD1B-DE73-4B28-B4FC-C734FAD4C588}"/>
    <cellStyle name="Percent 10 2 3 2 2" xfId="7843" xr:uid="{D73BE574-347E-472D-BE81-FAD6D12489FB}"/>
    <cellStyle name="Percent 10 2 3 2 2 2" xfId="17246" xr:uid="{1D63C41A-19D1-4249-821C-2234C4B1B5F6}"/>
    <cellStyle name="Percent 10 2 3 2 2 3" xfId="23527" xr:uid="{77EA2F20-E631-4AA4-9C2D-4CB08DD9B12D}"/>
    <cellStyle name="Percent 10 2 3 2 3" xfId="14603" xr:uid="{53E13053-BB89-4080-8669-3DA444CB3AD7}"/>
    <cellStyle name="Percent 10 2 3 2 4" xfId="20620" xr:uid="{DECDBFBE-7069-4E60-ADA5-5F2FCF3FB849}"/>
    <cellStyle name="Percent 10 2 3 3" xfId="6417" xr:uid="{05911122-891F-457D-96A0-57E5388F883E}"/>
    <cellStyle name="Percent 10 2 3 3 2" xfId="17245" xr:uid="{8E842918-ED38-4E21-9F01-97D92F5BFA45}"/>
    <cellStyle name="Percent 10 2 3 3 3" xfId="22101" xr:uid="{7309697A-B7DC-46E5-A54B-29F6725F62BA}"/>
    <cellStyle name="Percent 10 2 3 4" xfId="14602" xr:uid="{3927DD0D-DC2C-4967-8212-0E2942C60C6B}"/>
    <cellStyle name="Percent 10 2 3 5" xfId="19193" xr:uid="{F06408BC-91B2-449E-AB52-70C63434B5F9}"/>
    <cellStyle name="Percent 10 2 4" xfId="4196" xr:uid="{2073BACD-3397-4A2A-BF17-4437A743D72C}"/>
    <cellStyle name="Percent 10 2 4 2" xfId="7132" xr:uid="{15884D02-1C0F-49BF-9738-140A463D9890}"/>
    <cellStyle name="Percent 10 2 4 2 2" xfId="17247" xr:uid="{665BA36D-3838-443A-A62D-A225C3DD1FC6}"/>
    <cellStyle name="Percent 10 2 4 2 3" xfId="22816" xr:uid="{C9380ACA-56AE-4075-82B7-F79E35BD68C3}"/>
    <cellStyle name="Percent 10 2 4 3" xfId="14604" xr:uid="{DA5D58E2-AD96-4146-9E0C-3C771B715C33}"/>
    <cellStyle name="Percent 10 2 4 4" xfId="19909" xr:uid="{65D5A699-ECA7-4B10-8FEC-DEAF5D990BE0}"/>
    <cellStyle name="Percent 10 2 5" xfId="5706" xr:uid="{714875E7-556F-4DD3-9E24-EE32A3440AB0}"/>
    <cellStyle name="Percent 10 2 5 2" xfId="17240" xr:uid="{B9570F07-5850-4055-ACA7-D8821B4AD388}"/>
    <cellStyle name="Percent 10 2 5 3" xfId="21390" xr:uid="{2DFFE1F7-70AC-49F8-98B7-D3649871263A}"/>
    <cellStyle name="Percent 10 2 6" xfId="2302" xr:uid="{6D0985E8-1929-43A9-BE89-663994B38492}"/>
    <cellStyle name="Percent 10 2 6 2" xfId="18384" xr:uid="{8C054F89-D473-46D3-9F11-704FC503D046}"/>
    <cellStyle name="Percent 10 2 7" xfId="14597" xr:uid="{8D115D6D-0971-4DFB-B7D8-85B3B98AE965}"/>
    <cellStyle name="Percent 10 2 8" xfId="17962" xr:uid="{5D129E29-5866-46A7-A27D-12550BF15DDD}"/>
    <cellStyle name="Percent 10 3" xfId="2712" xr:uid="{C12CB5F0-3D5A-40CD-876F-BA068D70B9D2}"/>
    <cellStyle name="Percent 10 3 2" xfId="3627" xr:uid="{6B7F9435-E4A3-4C6F-8AAC-B25EC4ACCE2F}"/>
    <cellStyle name="Percent 10 3 2 2" xfId="5061" xr:uid="{74B402DA-7223-49AA-9DBB-2BF86A40C5BF}"/>
    <cellStyle name="Percent 10 3 2 2 2" xfId="7997" xr:uid="{3A301FDB-F793-4A98-958E-93C33AA32FFA}"/>
    <cellStyle name="Percent 10 3 2 2 2 2" xfId="17250" xr:uid="{BD0E0684-F352-40F5-B933-12D6B362FD5F}"/>
    <cellStyle name="Percent 10 3 2 2 2 3" xfId="23681" xr:uid="{939D94F1-6A2B-4E24-8539-40A2DDCAC996}"/>
    <cellStyle name="Percent 10 3 2 2 3" xfId="14607" xr:uid="{327079F4-84F3-421D-9D45-2EF6C6AFF613}"/>
    <cellStyle name="Percent 10 3 2 2 4" xfId="20774" xr:uid="{02E21375-32FA-4282-A8C5-F2B56ED48A1D}"/>
    <cellStyle name="Percent 10 3 2 3" xfId="6571" xr:uid="{C9AD5218-A03B-4936-A980-ACC7F4874715}"/>
    <cellStyle name="Percent 10 3 2 3 2" xfId="17249" xr:uid="{7C7AB380-2B10-47D8-93E9-40B144B71551}"/>
    <cellStyle name="Percent 10 3 2 3 3" xfId="22255" xr:uid="{6E8D6D0A-A955-4783-959B-5050FB0775A1}"/>
    <cellStyle name="Percent 10 3 2 4" xfId="14606" xr:uid="{DBD0736D-E4EF-483B-B474-F3D852689AD0}"/>
    <cellStyle name="Percent 10 3 2 5" xfId="19347" xr:uid="{A8B17FC7-5C27-41F3-962A-9F811F166BE4}"/>
    <cellStyle name="Percent 10 3 3" xfId="4350" xr:uid="{64892DB6-1734-4065-9E86-95E2429D3DEF}"/>
    <cellStyle name="Percent 10 3 3 2" xfId="7286" xr:uid="{5A20329C-9A1B-4C3D-AC19-03C38B344077}"/>
    <cellStyle name="Percent 10 3 3 2 2" xfId="17251" xr:uid="{16A39CE8-5826-455D-A0B7-BE7D6879B0E8}"/>
    <cellStyle name="Percent 10 3 3 2 3" xfId="22970" xr:uid="{38B735D0-C969-4B63-8D79-B43A573C2644}"/>
    <cellStyle name="Percent 10 3 3 3" xfId="14608" xr:uid="{D8A30D2F-5100-411B-B3F7-7847F20BFCDE}"/>
    <cellStyle name="Percent 10 3 3 4" xfId="20063" xr:uid="{29C74F42-AF4B-4E84-B3EF-5B6F0476C1C1}"/>
    <cellStyle name="Percent 10 3 4" xfId="5860" xr:uid="{3D870D20-7E7E-4E51-BDE4-3686A3BABD7D}"/>
    <cellStyle name="Percent 10 3 4 2" xfId="17248" xr:uid="{3C8148CD-5FD8-4ECA-9122-7ED0D31CFB0C}"/>
    <cellStyle name="Percent 10 3 4 3" xfId="21544" xr:uid="{84E7CBB5-FD5E-42CD-97BD-AB6A8C14F02E}"/>
    <cellStyle name="Percent 10 3 5" xfId="14605" xr:uid="{FB9B72E4-2119-4BE0-85F4-DB0ED59E2F01}"/>
    <cellStyle name="Percent 10 3 6" xfId="18601" xr:uid="{3BE52BF0-2395-4898-9819-4EC7C1646606}"/>
    <cellStyle name="Percent 10 4" xfId="3378" xr:uid="{49DBDD9D-2F39-4C65-8355-E6ACD8A99266}"/>
    <cellStyle name="Percent 10 4 2" xfId="4813" xr:uid="{F9D18230-EB62-4F50-B7E1-7BEC8C6F5090}"/>
    <cellStyle name="Percent 10 4 2 2" xfId="7749" xr:uid="{EEDB695F-B80E-45E8-AAB4-E5EC23AB7054}"/>
    <cellStyle name="Percent 10 4 2 2 2" xfId="17253" xr:uid="{7EFFFCA6-A359-45C4-904F-D38652594652}"/>
    <cellStyle name="Percent 10 4 2 2 3" xfId="23433" xr:uid="{03151C7F-5151-497A-A03E-6F2836AC96D0}"/>
    <cellStyle name="Percent 10 4 2 3" xfId="14610" xr:uid="{4963C88F-6EF6-4505-97E1-3DD4BFA59A73}"/>
    <cellStyle name="Percent 10 4 2 4" xfId="20526" xr:uid="{A93D68C7-5BDD-4731-BD9C-8DB53652AB7F}"/>
    <cellStyle name="Percent 10 4 3" xfId="6323" xr:uid="{46A4DF25-118D-4F0A-87DA-AE4EFB1C3975}"/>
    <cellStyle name="Percent 10 4 3 2" xfId="17252" xr:uid="{F123B6F2-6282-4678-9D97-59A8FE4E78A5}"/>
    <cellStyle name="Percent 10 4 3 3" xfId="22007" xr:uid="{192839CE-7B3D-40F2-9256-7F314FA0ED91}"/>
    <cellStyle name="Percent 10 4 4" xfId="14609" xr:uid="{490A9912-B505-4317-8EA7-D6C76590DFDF}"/>
    <cellStyle name="Percent 10 4 5" xfId="19099" xr:uid="{308A2FA7-BFEA-4E73-BE97-B70A2AEF5290}"/>
    <cellStyle name="Percent 10 5" xfId="4102" xr:uid="{1BC03C48-C524-4ED8-AC8D-B0F68095432E}"/>
    <cellStyle name="Percent 10 5 2" xfId="7038" xr:uid="{321A2EA8-62C6-4360-8732-9AE6C9A17838}"/>
    <cellStyle name="Percent 10 5 2 2" xfId="17254" xr:uid="{3AA42473-388B-4717-AB9C-EF8BF28013D0}"/>
    <cellStyle name="Percent 10 5 2 3" xfId="22722" xr:uid="{07543F90-B24B-4FB8-B2AB-3B909F0742C9}"/>
    <cellStyle name="Percent 10 5 3" xfId="14611" xr:uid="{23A5A670-64F4-47A1-A7B5-567F642FCA10}"/>
    <cellStyle name="Percent 10 5 4" xfId="19815" xr:uid="{A4C13F4D-AB3F-4236-AFDD-C73372C2D8EC}"/>
    <cellStyle name="Percent 10 6" xfId="5612" xr:uid="{35BE81A9-F8E2-4DF2-B35F-937807F51F6B}"/>
    <cellStyle name="Percent 10 6 2" xfId="14964" xr:uid="{3023D401-3ECC-426D-A3B2-9E448ADDF09A}"/>
    <cellStyle name="Percent 10 6 3" xfId="21296" xr:uid="{3F0C0C9C-E392-422B-A6CB-951AAF514569}"/>
    <cellStyle name="Percent 10 7" xfId="8534" xr:uid="{70C50A00-AAE2-4F1C-9B21-0411A9AD452B}"/>
    <cellStyle name="Percent 10 8" xfId="2155" xr:uid="{8FB7077E-76B3-4517-A47D-D97C1D5A3C33}"/>
    <cellStyle name="Percent 10 8 2" xfId="18276" xr:uid="{D5EE36FA-B670-4827-B576-B1AC06DF0CF3}"/>
    <cellStyle name="Percent 10 9" xfId="12308" xr:uid="{8CC9B2BA-A32C-4D8F-BFEF-45860885A1B6}"/>
    <cellStyle name="Percent 11" xfId="749" xr:uid="{5F01888D-D4B9-4B47-B251-302B25ED4C4C}"/>
    <cellStyle name="Percent 11 10" xfId="17666" xr:uid="{8525931A-81B8-4438-BC9A-7FDCF1E5D973}"/>
    <cellStyle name="Percent 11 2" xfId="1058" xr:uid="{3D0A0743-2D87-4485-9CC1-E24883A581EF}"/>
    <cellStyle name="Percent 11 2 2" xfId="2895" xr:uid="{D920F352-4CF2-412C-B93A-D36577476681}"/>
    <cellStyle name="Percent 11 2 2 2" xfId="3768" xr:uid="{EB0D53A3-40C2-4D4B-82DE-5FF12DE3E456}"/>
    <cellStyle name="Percent 11 2 2 2 2" xfId="5201" xr:uid="{008A61DD-3612-4631-A04E-F37D259E2842}"/>
    <cellStyle name="Percent 11 2 2 2 2 2" xfId="8137" xr:uid="{2FFA01FB-EED9-46BC-A2BF-C43CD3F1488D}"/>
    <cellStyle name="Percent 11 2 2 2 2 2 2" xfId="17258" xr:uid="{261AE39F-EC9D-4628-9188-ED6D3E7AC97A}"/>
    <cellStyle name="Percent 11 2 2 2 2 2 3" xfId="23821" xr:uid="{58024D84-AF7F-4633-9E62-F2223EB63883}"/>
    <cellStyle name="Percent 11 2 2 2 2 3" xfId="14615" xr:uid="{8A70D35B-8A14-47AA-B4A0-F005B5C181D8}"/>
    <cellStyle name="Percent 11 2 2 2 2 4" xfId="20914" xr:uid="{B8680DE5-98A7-4E9B-A259-90D2CBFA4FAB}"/>
    <cellStyle name="Percent 11 2 2 2 3" xfId="6711" xr:uid="{7FDDA8BF-6663-41E6-9C63-E7CA44AE8121}"/>
    <cellStyle name="Percent 11 2 2 2 3 2" xfId="17257" xr:uid="{5520FFA8-BEF5-474A-AB52-AD88B3604DDA}"/>
    <cellStyle name="Percent 11 2 2 2 3 3" xfId="22395" xr:uid="{51070BEF-2CF2-4E6A-9E2B-FFB918223E9C}"/>
    <cellStyle name="Percent 11 2 2 2 4" xfId="14614" xr:uid="{8BD53D00-CD55-4318-86EF-334936081E1C}"/>
    <cellStyle name="Percent 11 2 2 2 5" xfId="19487" xr:uid="{014C1216-14A2-4FFE-8A00-54F74767383C}"/>
    <cellStyle name="Percent 11 2 2 3" xfId="4490" xr:uid="{B010F439-F173-4FA1-84F6-86BC7BBD5FBD}"/>
    <cellStyle name="Percent 11 2 2 3 2" xfId="7426" xr:uid="{4FCA8282-44CF-4603-9BD1-D5243431C996}"/>
    <cellStyle name="Percent 11 2 2 3 2 2" xfId="17259" xr:uid="{CCDFDCBF-8A20-4057-BEAE-02481AFF9526}"/>
    <cellStyle name="Percent 11 2 2 3 2 3" xfId="23110" xr:uid="{8F469E70-F090-4CB6-BE6D-85B17A037D08}"/>
    <cellStyle name="Percent 11 2 2 3 3" xfId="14616" xr:uid="{3439AB11-56FF-4C98-8DB8-B1F00B9B591F}"/>
    <cellStyle name="Percent 11 2 2 3 4" xfId="20203" xr:uid="{8334EC45-37B7-415D-94CC-4CB446A4CCEB}"/>
    <cellStyle name="Percent 11 2 2 4" xfId="6000" xr:uid="{6022BD99-079A-4A07-A87F-CC21ECEA45B0}"/>
    <cellStyle name="Percent 11 2 2 4 2" xfId="17256" xr:uid="{2F5A0E4A-62A8-4923-A6FF-6CC59AD883BD}"/>
    <cellStyle name="Percent 11 2 2 4 3" xfId="21684" xr:uid="{7D3B20C6-A52B-4D5D-B693-DF742E10E659}"/>
    <cellStyle name="Percent 11 2 2 5" xfId="14613" xr:uid="{5768745D-2E83-41E4-A9A6-9CA629475ABC}"/>
    <cellStyle name="Percent 11 2 2 6" xfId="18749" xr:uid="{861AB2CA-601E-4293-8B4D-B5D358D0215E}"/>
    <cellStyle name="Percent 11 2 3" xfId="3473" xr:uid="{5D38EE2E-6887-4D14-8F30-9A07A5F061FA}"/>
    <cellStyle name="Percent 11 2 3 2" xfId="4908" xr:uid="{2AE2E0EA-A841-4E77-841A-674EF5476483}"/>
    <cellStyle name="Percent 11 2 3 2 2" xfId="7844" xr:uid="{82224105-12C1-45EE-B9D3-7676C3F13DD5}"/>
    <cellStyle name="Percent 11 2 3 2 2 2" xfId="17261" xr:uid="{597E60F8-F03B-4F98-B805-09BDEE06644F}"/>
    <cellStyle name="Percent 11 2 3 2 2 3" xfId="23528" xr:uid="{E8628027-D17C-4EDE-ACD7-F30ACFD40325}"/>
    <cellStyle name="Percent 11 2 3 2 3" xfId="14618" xr:uid="{B34DBB47-24E5-43F5-8820-79EF14EAD773}"/>
    <cellStyle name="Percent 11 2 3 2 4" xfId="20621" xr:uid="{4FF7B50F-815C-40C2-9D77-9DFB5139B44F}"/>
    <cellStyle name="Percent 11 2 3 3" xfId="6418" xr:uid="{7ED0DDB4-2178-4D1A-A76D-6FD87A0F405C}"/>
    <cellStyle name="Percent 11 2 3 3 2" xfId="17260" xr:uid="{4B8F0A79-C675-46C8-A3D5-D845BF70C944}"/>
    <cellStyle name="Percent 11 2 3 3 3" xfId="22102" xr:uid="{776258CE-A7CF-4589-AB6F-01C726BC4080}"/>
    <cellStyle name="Percent 11 2 3 4" xfId="14617" xr:uid="{0ED266E8-E768-4F33-83DA-87A7EC3C953B}"/>
    <cellStyle name="Percent 11 2 3 5" xfId="19194" xr:uid="{70F8049A-4F85-4686-B202-D3551A816302}"/>
    <cellStyle name="Percent 11 2 4" xfId="4197" xr:uid="{CADA324E-F33F-4C91-B7D7-67A5A9476572}"/>
    <cellStyle name="Percent 11 2 4 2" xfId="7133" xr:uid="{6B5469B9-C388-4A4C-BCD7-FCB546B86AB0}"/>
    <cellStyle name="Percent 11 2 4 2 2" xfId="17262" xr:uid="{7DFD6F9A-660A-4995-868D-28C104D632AB}"/>
    <cellStyle name="Percent 11 2 4 2 3" xfId="22817" xr:uid="{74F0FE91-5AB3-476D-BB66-827ECAB4DEE2}"/>
    <cellStyle name="Percent 11 2 4 3" xfId="14619" xr:uid="{6D81C06C-C9FE-4B2B-8D99-D7B3E5425A18}"/>
    <cellStyle name="Percent 11 2 4 4" xfId="19910" xr:uid="{E526A3F8-472D-454F-9528-22BB6E130880}"/>
    <cellStyle name="Percent 11 2 5" xfId="5707" xr:uid="{1B79ED80-8524-4307-87EC-B215DA4BB2B9}"/>
    <cellStyle name="Percent 11 2 5 2" xfId="17255" xr:uid="{9120B8A7-AFA6-48C8-9EB5-B72169425996}"/>
    <cellStyle name="Percent 11 2 5 3" xfId="21391" xr:uid="{B9842174-B3A4-4A19-8144-75565C4A677F}"/>
    <cellStyle name="Percent 11 2 6" xfId="2303" xr:uid="{BA3D609F-9769-4D67-8839-587A3B69C203}"/>
    <cellStyle name="Percent 11 2 6 2" xfId="18385" xr:uid="{BBE831A8-03E9-47F5-A821-D83FB3CC1D80}"/>
    <cellStyle name="Percent 11 2 7" xfId="14612" xr:uid="{608EB6DE-B3B3-4800-A9E4-FA50F6EB7D11}"/>
    <cellStyle name="Percent 11 2 8" xfId="17973" xr:uid="{F9FD1D9F-C107-44BB-9878-92F2C958AEFF}"/>
    <cellStyle name="Percent 11 3" xfId="2742" xr:uid="{7A7D2331-63D6-43F6-9927-D088D70A6C1F}"/>
    <cellStyle name="Percent 11 3 2" xfId="3645" xr:uid="{112879F9-5F06-443A-B5E0-96627CA96340}"/>
    <cellStyle name="Percent 11 3 2 2" xfId="5078" xr:uid="{A2345105-DD0E-4FE0-90F8-5DCD9CB3B8AA}"/>
    <cellStyle name="Percent 11 3 2 2 2" xfId="8014" xr:uid="{4113C63C-DE3B-4F7F-AB0C-004AE2C6FCA2}"/>
    <cellStyle name="Percent 11 3 2 2 2 2" xfId="17265" xr:uid="{F632CC90-585A-4155-9D45-02399EAB21E4}"/>
    <cellStyle name="Percent 11 3 2 2 2 3" xfId="23698" xr:uid="{C0740AFF-AB2B-4FD5-B685-BEE19AC9C3B1}"/>
    <cellStyle name="Percent 11 3 2 2 3" xfId="14622" xr:uid="{5D22A0CD-3B04-4190-9145-9547EEA6D9DF}"/>
    <cellStyle name="Percent 11 3 2 2 4" xfId="20791" xr:uid="{6942D6A5-8D42-46FF-8C34-6E4C3F50F2DD}"/>
    <cellStyle name="Percent 11 3 2 3" xfId="6588" xr:uid="{EFC4D8C1-FE7E-4B02-86C9-18FFBF3A7618}"/>
    <cellStyle name="Percent 11 3 2 3 2" xfId="17264" xr:uid="{6381F984-7AE3-400B-9169-AC5E3E886966}"/>
    <cellStyle name="Percent 11 3 2 3 3" xfId="22272" xr:uid="{9CE45F72-192A-4F7C-ADF1-D4C05CAEF6A1}"/>
    <cellStyle name="Percent 11 3 2 4" xfId="14621" xr:uid="{A885CB6A-FDAD-49E3-98E7-00AF68FDD91B}"/>
    <cellStyle name="Percent 11 3 2 5" xfId="19364" xr:uid="{AC0B717F-0775-4A6E-95DE-7FB76343D8BB}"/>
    <cellStyle name="Percent 11 3 3" xfId="4367" xr:uid="{1EFFC156-1840-4F31-9FD9-649018A1B384}"/>
    <cellStyle name="Percent 11 3 3 2" xfId="7303" xr:uid="{2BA21244-2219-4E28-9D63-9BD6CACA25E1}"/>
    <cellStyle name="Percent 11 3 3 2 2" xfId="17266" xr:uid="{0B074562-3406-4B6D-A46A-753019813573}"/>
    <cellStyle name="Percent 11 3 3 2 3" xfId="22987" xr:uid="{59F6F1E4-3456-45D1-9FBB-E682667DFA72}"/>
    <cellStyle name="Percent 11 3 3 3" xfId="14623" xr:uid="{E415A0E4-A129-4C25-91E7-CFF65A8685BC}"/>
    <cellStyle name="Percent 11 3 3 4" xfId="20080" xr:uid="{576FDD89-BDF1-4465-AD09-90EB3F27FE0C}"/>
    <cellStyle name="Percent 11 3 4" xfId="5877" xr:uid="{C6BFB41F-8D00-45A1-BDC1-3D068B327AD7}"/>
    <cellStyle name="Percent 11 3 4 2" xfId="17263" xr:uid="{E7ED8851-43B4-48BF-A8FB-E51C204C9D05}"/>
    <cellStyle name="Percent 11 3 4 3" xfId="21561" xr:uid="{88BC3480-D985-47A3-8541-78FBE134E9F8}"/>
    <cellStyle name="Percent 11 3 5" xfId="14620" xr:uid="{E6EE5C4B-B322-4A7E-A9EC-2032B70D1736}"/>
    <cellStyle name="Percent 11 3 6" xfId="18619" xr:uid="{22EF60BC-522C-40E9-B94A-47BC805FD32D}"/>
    <cellStyle name="Percent 11 4" xfId="3379" xr:uid="{7FF49488-E9BA-40B1-9377-F6759599A6A5}"/>
    <cellStyle name="Percent 11 4 2" xfId="4814" xr:uid="{DB405CFC-4E62-4609-B020-1BB8C92D53BE}"/>
    <cellStyle name="Percent 11 4 2 2" xfId="7750" xr:uid="{21A14528-E0A8-4AC0-BD84-47ECD4E2E416}"/>
    <cellStyle name="Percent 11 4 2 2 2" xfId="17268" xr:uid="{FAECC0DB-C892-46AB-8F05-DC0C156F822D}"/>
    <cellStyle name="Percent 11 4 2 2 3" xfId="23434" xr:uid="{827BB870-8C6A-4CF9-AB2E-0E34C34EDCD8}"/>
    <cellStyle name="Percent 11 4 2 3" xfId="14625" xr:uid="{B3F6DCDE-805A-4502-B062-232363C36D67}"/>
    <cellStyle name="Percent 11 4 2 4" xfId="20527" xr:uid="{B488DA40-923F-42CE-8E17-635948D0104B}"/>
    <cellStyle name="Percent 11 4 3" xfId="6324" xr:uid="{5764DFB4-B40F-4B47-A2FB-91391518910F}"/>
    <cellStyle name="Percent 11 4 3 2" xfId="17267" xr:uid="{2B722D77-3848-452A-970D-D5E8AD75A48D}"/>
    <cellStyle name="Percent 11 4 3 3" xfId="22008" xr:uid="{0488D215-D5AF-43DC-B927-8A015CAC3E57}"/>
    <cellStyle name="Percent 11 4 4" xfId="14624" xr:uid="{A69AA7FE-B5C0-45CD-B95A-FCED9116057C}"/>
    <cellStyle name="Percent 11 4 5" xfId="19100" xr:uid="{65151EA7-AF66-4F9A-850F-0BC7D672BC6C}"/>
    <cellStyle name="Percent 11 5" xfId="4103" xr:uid="{5415F65F-B942-4B26-80EB-88A057CAC9F2}"/>
    <cellStyle name="Percent 11 5 2" xfId="7039" xr:uid="{2EDE5CF7-BB9D-439F-AB16-F02CB4D9144C}"/>
    <cellStyle name="Percent 11 5 2 2" xfId="17269" xr:uid="{B80D41DE-2E0F-48E4-9C33-B8973BD3C317}"/>
    <cellStyle name="Percent 11 5 2 3" xfId="22723" xr:uid="{27C170DE-E924-459D-942A-856C40ED6D60}"/>
    <cellStyle name="Percent 11 5 3" xfId="14626" xr:uid="{18006352-BFD3-4996-A9F2-2F1E6F2C1621}"/>
    <cellStyle name="Percent 11 5 4" xfId="19816" xr:uid="{9AC1E45C-7A04-4C85-889F-B7FA869D0CEB}"/>
    <cellStyle name="Percent 11 6" xfId="5613" xr:uid="{E544B4E8-94CF-4778-9EB8-F273F7C8F374}"/>
    <cellStyle name="Percent 11 6 2" xfId="14976" xr:uid="{4E31FB42-586F-4CF8-BD40-4BAAE795B3BE}"/>
    <cellStyle name="Percent 11 6 3" xfId="21297" xr:uid="{9E7121C8-9920-40FF-9BC3-2B023AE0572E}"/>
    <cellStyle name="Percent 11 7" xfId="8529" xr:uid="{4157A975-23C7-43DC-8654-E1DE229CEFA6}"/>
    <cellStyle name="Percent 11 8" xfId="2156" xr:uid="{362AA5AA-9693-4A35-AD32-FA862B0DA0AC}"/>
    <cellStyle name="Percent 11 8 2" xfId="18277" xr:uid="{D76EDA8E-EFE3-48E1-AE2E-3FB31873C732}"/>
    <cellStyle name="Percent 11 9" xfId="12319" xr:uid="{21447237-FC4D-4C63-8553-EAB114BB2576}"/>
    <cellStyle name="Percent 12" xfId="757" xr:uid="{75746D4D-9728-41CB-A45E-8D6214C6C6C5}"/>
    <cellStyle name="Percent 12 10" xfId="17674" xr:uid="{07BB1F25-BD8B-4100-BA37-7E041B40E094}"/>
    <cellStyle name="Percent 12 2" xfId="1065" xr:uid="{B7491A3E-E00F-4190-A973-15D888587654}"/>
    <cellStyle name="Percent 12 2 2" xfId="2886" xr:uid="{380FC7E8-5D68-4B29-9FA6-360D6890D789}"/>
    <cellStyle name="Percent 12 2 2 2" xfId="3759" xr:uid="{C5F62E99-8E08-4AD6-8297-95F8A9621A76}"/>
    <cellStyle name="Percent 12 2 2 2 2" xfId="5192" xr:uid="{31BAA03E-FBF9-4AC4-A088-9FC5873ED704}"/>
    <cellStyle name="Percent 12 2 2 2 2 2" xfId="8128" xr:uid="{54DCA23E-6E9C-49CA-A444-F3EB9260927E}"/>
    <cellStyle name="Percent 12 2 2 2 2 2 2" xfId="23812" xr:uid="{8958E5BB-FC32-4232-9F0F-8371C1155AE6}"/>
    <cellStyle name="Percent 12 2 2 2 2 3" xfId="20905" xr:uid="{B507A1D9-D4AB-4D09-A142-22DF5127200E}"/>
    <cellStyle name="Percent 12 2 2 2 3" xfId="6702" xr:uid="{12B5AAB9-EC19-4248-B25E-2327EA99659B}"/>
    <cellStyle name="Percent 12 2 2 2 3 2" xfId="22386" xr:uid="{F6AF304F-9FD3-4C78-94BB-FF840691D59F}"/>
    <cellStyle name="Percent 12 2 2 2 4" xfId="19478" xr:uid="{F475CA23-5B09-40D7-B059-14B3B5104D37}"/>
    <cellStyle name="Percent 12 2 2 3" xfId="4481" xr:uid="{7E475B13-C313-4FDA-9469-7837731B45E6}"/>
    <cellStyle name="Percent 12 2 2 3 2" xfId="7417" xr:uid="{AC4536A1-62D8-4AAA-9BF9-7A26DC5DC71B}"/>
    <cellStyle name="Percent 12 2 2 3 2 2" xfId="23101" xr:uid="{80B08859-CC9D-4D34-A7FC-06CF4E78EE8F}"/>
    <cellStyle name="Percent 12 2 2 3 3" xfId="20194" xr:uid="{D0B32C1F-50F9-444C-8BF8-433E6132AD55}"/>
    <cellStyle name="Percent 12 2 2 4" xfId="5991" xr:uid="{8EC955C6-82A5-4ED5-AC6B-8567D810359B}"/>
    <cellStyle name="Percent 12 2 2 4 2" xfId="21675" xr:uid="{08C72EA2-BE26-4232-9B8B-78C5819C5775}"/>
    <cellStyle name="Percent 12 2 2 5" xfId="18740" xr:uid="{237A37D9-7462-4245-A594-7128F3C9AD84}"/>
    <cellStyle name="Percent 12 2 3" xfId="3464" xr:uid="{CBFD5A4A-5EBF-4944-AAC2-477DDEAE2852}"/>
    <cellStyle name="Percent 12 2 3 2" xfId="4899" xr:uid="{516B6C21-7DE0-4540-9FEC-954B06155826}"/>
    <cellStyle name="Percent 12 2 3 2 2" xfId="7835" xr:uid="{C1C99D5A-BF41-438A-AE41-F091C241CACC}"/>
    <cellStyle name="Percent 12 2 3 2 2 2" xfId="23519" xr:uid="{08122021-34E6-48D5-BC7F-477F41FAE44E}"/>
    <cellStyle name="Percent 12 2 3 2 3" xfId="20612" xr:uid="{EB5AB24E-6CCB-49E5-8C56-A2F07C2D4A5F}"/>
    <cellStyle name="Percent 12 2 3 3" xfId="6409" xr:uid="{DC986BE4-4781-4F30-A9B9-79F918593F8C}"/>
    <cellStyle name="Percent 12 2 3 3 2" xfId="22093" xr:uid="{D5362628-0E8D-45C9-997F-B2028AA03539}"/>
    <cellStyle name="Percent 12 2 3 4" xfId="19185" xr:uid="{E7F6BD9A-D8EF-4529-9C68-F842677F4B63}"/>
    <cellStyle name="Percent 12 2 4" xfId="4188" xr:uid="{7688307F-7F8B-4584-BD6C-CA95599BE657}"/>
    <cellStyle name="Percent 12 2 4 2" xfId="7124" xr:uid="{88077A12-FD24-4886-9BE7-087265A1C819}"/>
    <cellStyle name="Percent 12 2 4 2 2" xfId="22808" xr:uid="{8CA3E2F3-8959-465F-A897-F9B52608E391}"/>
    <cellStyle name="Percent 12 2 4 3" xfId="19901" xr:uid="{112B91D4-C7E3-4F39-B546-2E2014ED5B1E}"/>
    <cellStyle name="Percent 12 2 5" xfId="5698" xr:uid="{21DBA965-0733-49A8-9A82-36EDADA457F1}"/>
    <cellStyle name="Percent 12 2 5 2" xfId="21382" xr:uid="{19D78E18-188F-4941-9FF8-CC501177DB88}"/>
    <cellStyle name="Percent 12 2 6" xfId="2292" xr:uid="{3653D80A-A293-437B-801F-C186B0A80CD2}"/>
    <cellStyle name="Percent 12 2 6 2" xfId="18376" xr:uid="{DAAF842E-CFA4-43D3-8AD3-A1D4AB66649D}"/>
    <cellStyle name="Percent 12 2 7" xfId="14983" xr:uid="{BC7614F7-E47A-411F-9DCB-B2684FAB98E4}"/>
    <cellStyle name="Percent 12 2 8" xfId="17980" xr:uid="{B9FF1699-9898-46CE-A5D4-6E3D33C74CD4}"/>
    <cellStyle name="Percent 12 3" xfId="2816" xr:uid="{914F7FE0-17A9-47DE-867C-45A34F99E2C0}"/>
    <cellStyle name="Percent 12 3 2" xfId="3689" xr:uid="{8FCF2396-01C7-4211-B355-C9A5564BCD78}"/>
    <cellStyle name="Percent 12 3 2 2" xfId="5122" xr:uid="{4707B1B2-2304-4998-88E9-57B6405D8DB0}"/>
    <cellStyle name="Percent 12 3 2 2 2" xfId="8058" xr:uid="{EC8EBDB3-A0C2-40C9-BF40-1AC338EA478C}"/>
    <cellStyle name="Percent 12 3 2 2 2 2" xfId="23742" xr:uid="{356A3843-4DC6-4255-8F87-D4B67282B838}"/>
    <cellStyle name="Percent 12 3 2 2 3" xfId="20835" xr:uid="{AF782650-DC64-4678-9041-123733D08A45}"/>
    <cellStyle name="Percent 12 3 2 3" xfId="6632" xr:uid="{5B20FEC3-5DF5-4360-82F8-A4AA69154C40}"/>
    <cellStyle name="Percent 12 3 2 3 2" xfId="22316" xr:uid="{82D66162-DBCD-4E84-A4ED-D5A61F9696E6}"/>
    <cellStyle name="Percent 12 3 2 4" xfId="19408" xr:uid="{5ED31341-9AE5-4120-8E78-3393A51BF748}"/>
    <cellStyle name="Percent 12 3 3" xfId="4411" xr:uid="{00305178-52BB-4F64-840C-53062916C977}"/>
    <cellStyle name="Percent 12 3 3 2" xfId="7347" xr:uid="{460EE6FF-8C9E-4212-83ED-9478228647E7}"/>
    <cellStyle name="Percent 12 3 3 2 2" xfId="23031" xr:uid="{D0080B93-8DCD-463D-94AB-F83CA8F13742}"/>
    <cellStyle name="Percent 12 3 3 3" xfId="20124" xr:uid="{F3630D87-8E98-4457-A046-75B7655539B1}"/>
    <cellStyle name="Percent 12 3 4" xfId="5921" xr:uid="{4A2FA306-C9AC-43CC-BA94-DA07FEEAECEB}"/>
    <cellStyle name="Percent 12 3 4 2" xfId="21605" xr:uid="{DC245BDB-DA2D-4DFE-BDF6-36B9388140B3}"/>
    <cellStyle name="Percent 12 3 5" xfId="18670" xr:uid="{69395E88-4E0A-4BD6-867F-6B170FBE769E}"/>
    <cellStyle name="Percent 12 4" xfId="3394" xr:uid="{F3EB401B-F4F0-4439-B2C3-DEBE72DD6B76}"/>
    <cellStyle name="Percent 12 4 2" xfId="4829" xr:uid="{93247D18-E5AE-4FEB-936A-8C1E1344912D}"/>
    <cellStyle name="Percent 12 4 2 2" xfId="7765" xr:uid="{49AF7A25-A7EE-49BD-9DD1-436BA80E1943}"/>
    <cellStyle name="Percent 12 4 2 2 2" xfId="23449" xr:uid="{6D4FC66F-8B84-4D6B-92CB-43776DEDF954}"/>
    <cellStyle name="Percent 12 4 2 3" xfId="20542" xr:uid="{D0B6DCEA-425B-4FBF-AA3B-A776D0A2A849}"/>
    <cellStyle name="Percent 12 4 3" xfId="6339" xr:uid="{03EE9982-602A-4AD9-B495-DC1E8AB65050}"/>
    <cellStyle name="Percent 12 4 3 2" xfId="22023" xr:uid="{AFF05C90-21D0-4D42-AE20-43A6F8C3C185}"/>
    <cellStyle name="Percent 12 4 4" xfId="19115" xr:uid="{C48E67C2-D525-431A-BD5D-31F0F51C0CC2}"/>
    <cellStyle name="Percent 12 5" xfId="4118" xr:uid="{71E0DE69-DC16-4646-BE2B-99E3174FF928}"/>
    <cellStyle name="Percent 12 5 2" xfId="7054" xr:uid="{C8382693-44CD-48C0-AFAA-B45D92C9879D}"/>
    <cellStyle name="Percent 12 5 2 2" xfId="22738" xr:uid="{C1D22F9D-ABAB-4E3E-8F63-AC869994CA37}"/>
    <cellStyle name="Percent 12 5 3" xfId="19831" xr:uid="{B9F82184-5760-4DC9-BCFD-77791745E116}"/>
    <cellStyle name="Percent 12 6" xfId="5628" xr:uid="{65ED29E1-A08F-44AE-843C-4B0674CB651A}"/>
    <cellStyle name="Percent 12 6 2" xfId="21312" xr:uid="{501EE650-1F09-4AAC-BEDF-16CBB9ABFFA1}"/>
    <cellStyle name="Percent 12 7" xfId="8553" xr:uid="{E2700E56-8B76-4CDB-85AB-BA89112FA4DB}"/>
    <cellStyle name="Percent 12 8" xfId="2185" xr:uid="{44779352-EDD8-40E7-879B-6D08188B13AF}"/>
    <cellStyle name="Percent 12 8 2" xfId="18295" xr:uid="{F4B00FF7-7C01-439A-A205-0F8A29AD8AF4}"/>
    <cellStyle name="Percent 12 9" xfId="12325" xr:uid="{22243BDB-02B0-4F94-93D5-C72D5E248FA9}"/>
    <cellStyle name="Percent 13" xfId="1110" xr:uid="{3A908685-0394-4E0A-8E8C-EBC98C6A43DB}"/>
    <cellStyle name="Percent 13 2" xfId="2930" xr:uid="{A7608C13-8F6D-43D4-B5B2-0552261CA370}"/>
    <cellStyle name="Percent 13 2 2" xfId="3803" xr:uid="{14308A22-2140-4FC2-8FC6-48B2B3921908}"/>
    <cellStyle name="Percent 13 2 2 2" xfId="5236" xr:uid="{B6E7511E-D744-49E7-93A4-937C9E7F237D}"/>
    <cellStyle name="Percent 13 2 2 2 2" xfId="8172" xr:uid="{5324D278-49D1-485E-99B7-8C3C5573F2FA}"/>
    <cellStyle name="Percent 13 2 2 2 2 2" xfId="23856" xr:uid="{B5C939F4-01EE-4A43-9255-511D4913537D}"/>
    <cellStyle name="Percent 13 2 2 2 3" xfId="20949" xr:uid="{8CF182A1-7C6B-47BD-9CF3-632769F5F672}"/>
    <cellStyle name="Percent 13 2 2 3" xfId="6746" xr:uid="{013028B4-2DFC-4834-B55C-2D65C4B7A4A4}"/>
    <cellStyle name="Percent 13 2 2 3 2" xfId="22430" xr:uid="{D6DD1702-B0BA-425F-A6D4-DF101C31D9FC}"/>
    <cellStyle name="Percent 13 2 2 4" xfId="19522" xr:uid="{C585C157-8778-46F9-B482-C08A5C611FBA}"/>
    <cellStyle name="Percent 13 2 3" xfId="4525" xr:uid="{5F016A39-8281-438F-A911-01BEF7A5F86C}"/>
    <cellStyle name="Percent 13 2 3 2" xfId="7461" xr:uid="{6BEFC6FD-00F2-40FB-9FEC-F84EB2991072}"/>
    <cellStyle name="Percent 13 2 3 2 2" xfId="23145" xr:uid="{B38136AD-5791-462F-B851-535C8E9B211F}"/>
    <cellStyle name="Percent 13 2 3 3" xfId="20238" xr:uid="{131BF899-8E84-4438-9BFB-B1ACC9C85AD8}"/>
    <cellStyle name="Percent 13 2 4" xfId="6035" xr:uid="{57ED93F4-BC21-4D08-B6F5-9D6026633FA0}"/>
    <cellStyle name="Percent 13 2 4 2" xfId="21719" xr:uid="{9FB6288A-E5A1-46EB-BE5D-492E486DECD7}"/>
    <cellStyle name="Percent 13 2 5" xfId="18784" xr:uid="{4C13545F-80BE-4FA2-92E1-4183253D7389}"/>
    <cellStyle name="Percent 13 3" xfId="3508" xr:uid="{5E4E1E9F-865D-40F7-B099-492FA1319772}"/>
    <cellStyle name="Percent 13 3 2" xfId="4943" xr:uid="{85A001B6-9097-458D-A7B4-ACF1367E25BE}"/>
    <cellStyle name="Percent 13 3 2 2" xfId="7879" xr:uid="{193251DC-BFF1-4E93-92C2-C2E7C0E9A8A2}"/>
    <cellStyle name="Percent 13 3 2 2 2" xfId="23563" xr:uid="{1969FB4D-167D-417E-AB51-02A0EDCCD733}"/>
    <cellStyle name="Percent 13 3 2 3" xfId="20656" xr:uid="{4002216B-7C60-473B-A697-7C51911B18CA}"/>
    <cellStyle name="Percent 13 3 3" xfId="6453" xr:uid="{6C916D75-EC01-404A-89D9-81BF648B947E}"/>
    <cellStyle name="Percent 13 3 3 2" xfId="22137" xr:uid="{BF98B375-E9A9-4B06-B223-C620423A0D03}"/>
    <cellStyle name="Percent 13 3 4" xfId="19229" xr:uid="{0F63FB2B-8F51-44DD-B03F-0EDC4BD9A461}"/>
    <cellStyle name="Percent 13 4" xfId="4232" xr:uid="{0328C90A-FF65-47E1-BD38-45046999D7DC}"/>
    <cellStyle name="Percent 13 4 2" xfId="7168" xr:uid="{D1DF1244-1DE5-4095-B043-54F26310E3AF}"/>
    <cellStyle name="Percent 13 4 2 2" xfId="22852" xr:uid="{81608515-C0DC-4C5B-8187-6CC6D6DB952E}"/>
    <cellStyle name="Percent 13 4 3" xfId="19945" xr:uid="{35319C06-D0D7-498B-9883-B286F93E8E6A}"/>
    <cellStyle name="Percent 13 5" xfId="5742" xr:uid="{933E6D6A-45DB-434F-8495-BB0E37A9DD10}"/>
    <cellStyle name="Percent 13 5 2" xfId="21426" xr:uid="{83B79A57-3F65-4B71-85D4-1250DA737E6F}"/>
    <cellStyle name="Percent 13 6" xfId="2340" xr:uid="{623CE264-5A40-411D-AE8B-E3A27E2B13BE}"/>
    <cellStyle name="Percent 13 6 2" xfId="18421" xr:uid="{AC5ECF7D-82F0-464E-8B48-4314375E40BC}"/>
    <cellStyle name="Percent 13 7" xfId="14627" xr:uid="{3EC11532-4AE2-49AA-8630-B5C6C464C8EB}"/>
    <cellStyle name="Percent 14" xfId="1125" xr:uid="{B694474C-F484-4D37-86A1-BCA664E89829}"/>
    <cellStyle name="Percent 14 2" xfId="3012" xr:uid="{230C838C-7A4F-42E6-9C2D-3797E34B9621}"/>
    <cellStyle name="Percent 14 2 2" xfId="3877" xr:uid="{F58EDEBF-756A-4348-AB7A-63BA13F0FD72}"/>
    <cellStyle name="Percent 14 2 2 2" xfId="5310" xr:uid="{F0EE41A3-04A8-42EF-93D3-0BF9C970A19E}"/>
    <cellStyle name="Percent 14 2 2 2 2" xfId="8246" xr:uid="{4B072EA0-CF61-412C-B6A6-F95766765CD4}"/>
    <cellStyle name="Percent 14 2 2 2 2 2" xfId="23930" xr:uid="{AE4902B5-51BE-435D-A518-1C068A261D55}"/>
    <cellStyle name="Percent 14 2 2 2 3" xfId="21023" xr:uid="{CCCB85F7-BAF6-483F-815B-8042084AD132}"/>
    <cellStyle name="Percent 14 2 2 3" xfId="6820" xr:uid="{81FB0E1B-9AA5-47DF-BC98-7A1067B432CA}"/>
    <cellStyle name="Percent 14 2 2 3 2" xfId="22504" xr:uid="{DDF56089-E965-4BD5-9D26-79FD1E49570B}"/>
    <cellStyle name="Percent 14 2 2 4" xfId="19596" xr:uid="{AD1A7E7F-7FBF-4DB9-AAF0-063978508B75}"/>
    <cellStyle name="Percent 14 2 3" xfId="4599" xr:uid="{C3076EC4-F5AE-49FB-8521-5824A03FA04A}"/>
    <cellStyle name="Percent 14 2 3 2" xfId="7535" xr:uid="{F23B44D5-69B9-4CDF-9084-36CFE8E98309}"/>
    <cellStyle name="Percent 14 2 3 2 2" xfId="23219" xr:uid="{8321056F-0792-435C-BADC-F5A9E2DC8863}"/>
    <cellStyle name="Percent 14 2 3 3" xfId="20312" xr:uid="{63D38764-515B-49E5-B8A2-D3175137D3D1}"/>
    <cellStyle name="Percent 14 2 4" xfId="6109" xr:uid="{126C23B9-3178-4C52-81DC-572AB21E38AB}"/>
    <cellStyle name="Percent 14 2 4 2" xfId="21793" xr:uid="{59B49DFA-5DFB-473F-9726-8EC7C671C2C0}"/>
    <cellStyle name="Percent 14 2 5" xfId="18860" xr:uid="{914986C0-3F18-4DA8-BF3A-628248682AF0}"/>
    <cellStyle name="Percent 14 3" xfId="3579" xr:uid="{00BD7466-10B6-458D-A927-181B3DA64DF3}"/>
    <cellStyle name="Percent 14 3 2" xfId="5013" xr:uid="{B7EE1F2F-50FB-4585-B274-7DA9052965D5}"/>
    <cellStyle name="Percent 14 3 2 2" xfId="7949" xr:uid="{E8DCFB1A-A433-456A-876F-D8BB7727FF43}"/>
    <cellStyle name="Percent 14 3 2 2 2" xfId="23633" xr:uid="{5CC21976-7D68-4D69-8A90-431E6511EABF}"/>
    <cellStyle name="Percent 14 3 2 3" xfId="20726" xr:uid="{8288E20F-0CFC-4347-92BB-A368406472DA}"/>
    <cellStyle name="Percent 14 3 3" xfId="6523" xr:uid="{44AEB14F-1F46-4B2B-B0D9-6C2C3D415232}"/>
    <cellStyle name="Percent 14 3 3 2" xfId="22207" xr:uid="{2F01A131-89A1-4852-AB4F-E3978F4B3392}"/>
    <cellStyle name="Percent 14 3 4" xfId="19299" xr:uid="{DD638FE8-1E60-44BC-9A7B-4BDBFD069ADE}"/>
    <cellStyle name="Percent 14 4" xfId="4302" xr:uid="{B6013FF3-806F-4F81-AB28-1A14D2685321}"/>
    <cellStyle name="Percent 14 4 2" xfId="7238" xr:uid="{07EF7F39-EF0D-4E5A-9D6B-E70A7CE6F6F6}"/>
    <cellStyle name="Percent 14 4 2 2" xfId="22922" xr:uid="{A7D20E6A-75E8-45E5-8623-B9FBBA32F4B4}"/>
    <cellStyle name="Percent 14 4 3" xfId="20015" xr:uid="{8CA005D4-CC8F-47F4-BF78-B58FBFDC1722}"/>
    <cellStyle name="Percent 14 5" xfId="5812" xr:uid="{411C3ED5-1BF1-4A62-A249-73DABC905B09}"/>
    <cellStyle name="Percent 14 5 2" xfId="21496" xr:uid="{7E077EE9-3485-4C3A-A629-9932AB97F427}"/>
    <cellStyle name="Percent 14 6" xfId="2559" xr:uid="{B332E1AA-253E-4246-82E5-3261C44F8C55}"/>
    <cellStyle name="Percent 14 6 2" xfId="18528" xr:uid="{BCB80D44-1D08-4486-AAB5-8D6FF9C68B32}"/>
    <cellStyle name="Percent 14 7" xfId="14628" xr:uid="{68CC2AFD-6223-4B11-8AC3-6A4A6D435572}"/>
    <cellStyle name="Percent 15" xfId="1128" xr:uid="{5347A198-AABD-417F-8B4C-D5F048D8FAE8}"/>
    <cellStyle name="Percent 15 2" xfId="3031" xr:uid="{40391D98-FFF1-42A4-BB7D-E24D831135EB}"/>
    <cellStyle name="Percent 15 2 2" xfId="3894" xr:uid="{AC03AA01-4529-4350-823F-AF4772C529D5}"/>
    <cellStyle name="Percent 15 2 2 2" xfId="5327" xr:uid="{5E8705F2-9B82-4868-9CF3-E0A65A4479D0}"/>
    <cellStyle name="Percent 15 2 2 2 2" xfId="8263" xr:uid="{198194D8-73F5-4C38-BF3E-251AEF74B4D0}"/>
    <cellStyle name="Percent 15 2 2 2 2 2" xfId="23947" xr:uid="{B469649E-64FD-4090-B283-BB31377C1A72}"/>
    <cellStyle name="Percent 15 2 2 2 3" xfId="21040" xr:uid="{AF334147-CE24-4376-97AB-EC65298FEE72}"/>
    <cellStyle name="Percent 15 2 2 3" xfId="6837" xr:uid="{6F1D21FF-F31C-4336-93BF-739A049836BE}"/>
    <cellStyle name="Percent 15 2 2 3 2" xfId="22521" xr:uid="{8C9739B7-4415-4FD3-85BE-40C9D25C06BA}"/>
    <cellStyle name="Percent 15 2 2 4" xfId="19613" xr:uid="{A7B006C4-4AD1-4095-8DBF-16F73E00F42B}"/>
    <cellStyle name="Percent 15 2 3" xfId="4616" xr:uid="{B539A264-6DD4-4624-B285-FADC2A32C90B}"/>
    <cellStyle name="Percent 15 2 3 2" xfId="7552" xr:uid="{12780F10-A94B-4895-945B-67883EF4DC02}"/>
    <cellStyle name="Percent 15 2 3 2 2" xfId="23236" xr:uid="{CB0DB88C-243B-4CA7-852D-274FB299FA20}"/>
    <cellStyle name="Percent 15 2 3 3" xfId="20329" xr:uid="{A03CA69A-9B24-44CB-98F7-8E9F19DD1446}"/>
    <cellStyle name="Percent 15 2 4" xfId="6126" xr:uid="{81269743-ED5D-449D-9C84-188DF30C2B0F}"/>
    <cellStyle name="Percent 15 2 4 2" xfId="21810" xr:uid="{722C7B99-74BD-4AF7-BB83-DFF8C7E50458}"/>
    <cellStyle name="Percent 15 2 5" xfId="18877" xr:uid="{4C858FF0-F5A2-43A1-8D80-E01D2AB1B0CD}"/>
    <cellStyle name="Percent 15 3" xfId="3351" xr:uid="{352B650F-3F9E-4DCC-BA35-2F4330F5EB85}"/>
    <cellStyle name="Percent 15 3 2" xfId="4786" xr:uid="{8DF62BCE-C0F7-4489-87E7-ECD621830887}"/>
    <cellStyle name="Percent 15 3 2 2" xfId="7722" xr:uid="{3575CAA4-A61C-49BA-B801-8ECF6181D6ED}"/>
    <cellStyle name="Percent 15 3 2 2 2" xfId="23406" xr:uid="{0E83E87B-1126-496B-BC22-5DCADEE88F48}"/>
    <cellStyle name="Percent 15 3 2 3" xfId="20499" xr:uid="{C69952F8-4DFE-40CE-9BB9-EFA6FDA506BF}"/>
    <cellStyle name="Percent 15 3 3" xfId="6296" xr:uid="{F2E636EB-7E2B-4437-960E-FD86B966A0BC}"/>
    <cellStyle name="Percent 15 3 3 2" xfId="21980" xr:uid="{B92E2F09-579F-45B1-98F2-40649E184A55}"/>
    <cellStyle name="Percent 15 3 4" xfId="19072" xr:uid="{F29068BA-6676-4B3C-A946-3F199CD123B0}"/>
    <cellStyle name="Percent 15 4" xfId="4075" xr:uid="{A0815C94-0A09-4F27-A317-18A6BDEE65A3}"/>
    <cellStyle name="Percent 15 4 2" xfId="7011" xr:uid="{B0AFF29D-9042-483B-AB0B-BF12F71956F8}"/>
    <cellStyle name="Percent 15 4 2 2" xfId="22695" xr:uid="{CA11F21C-0517-43F8-8178-4F5A837ED8D5}"/>
    <cellStyle name="Percent 15 4 3" xfId="19788" xr:uid="{0E9A7F5D-79BC-4156-9F3E-F138CD0A881C}"/>
    <cellStyle name="Percent 15 5" xfId="5585" xr:uid="{A9736FF6-5E5F-4358-8177-10833415BC28}"/>
    <cellStyle name="Percent 15 5 2" xfId="21269" xr:uid="{A4151D28-E0A6-4C63-A994-857632ECB171}"/>
    <cellStyle name="Percent 15 6" xfId="2112" xr:uid="{A85E48E2-83A1-4A5E-9641-95D52DFEE7C9}"/>
    <cellStyle name="Percent 15 6 2" xfId="18247" xr:uid="{77F3C6AA-D7A8-4D9A-83D9-57132FC6A0C0}"/>
    <cellStyle name="Percent 15 7" xfId="14629" xr:uid="{1DB768F5-F91A-4B89-B314-89412AF9CD57}"/>
    <cellStyle name="Percent 16" xfId="1134" xr:uid="{5C604CBD-DC98-4AD4-89A5-60B6253DF819}"/>
    <cellStyle name="Percent 16 2" xfId="3060" xr:uid="{D2CD12FB-6723-44FF-94E2-35CFE3FDDAF5}"/>
    <cellStyle name="Percent 16 2 2" xfId="3916" xr:uid="{ABC40A21-FD5D-4ECD-B1B7-B55257376AA3}"/>
    <cellStyle name="Percent 16 2 2 2" xfId="5349" xr:uid="{3C1D08F2-1376-46F2-BCA1-3E867170C180}"/>
    <cellStyle name="Percent 16 2 2 2 2" xfId="8285" xr:uid="{9C06EB7A-1E8F-4A13-AD17-4FCB73850BBB}"/>
    <cellStyle name="Percent 16 2 2 2 2 2" xfId="23969" xr:uid="{FD5A120C-E9B6-4F36-919F-86BDD7C900F3}"/>
    <cellStyle name="Percent 16 2 2 2 3" xfId="21062" xr:uid="{3F54C5E9-1108-47AC-936F-BCF2DE0831C3}"/>
    <cellStyle name="Percent 16 2 2 3" xfId="6859" xr:uid="{3CD3D7F8-5642-4B94-8A8A-D80433B9A27B}"/>
    <cellStyle name="Percent 16 2 2 3 2" xfId="22543" xr:uid="{26A5445F-690C-45AB-BDE6-B497A5585E17}"/>
    <cellStyle name="Percent 16 2 2 4" xfId="19635" xr:uid="{8A333C17-74DE-47E1-B05F-175D2EBBF0AE}"/>
    <cellStyle name="Percent 16 2 3" xfId="4638" xr:uid="{C59F3ED3-8208-491B-B1A1-9191D669D044}"/>
    <cellStyle name="Percent 16 2 3 2" xfId="7574" xr:uid="{AE1680BA-48BA-4471-87E8-38E573BA6FA6}"/>
    <cellStyle name="Percent 16 2 3 2 2" xfId="23258" xr:uid="{69637523-370B-4395-BAE3-5E90090B5C7C}"/>
    <cellStyle name="Percent 16 2 3 3" xfId="20351" xr:uid="{18F7D4F7-E15D-4899-AA57-19F2FC96557B}"/>
    <cellStyle name="Percent 16 2 4" xfId="6148" xr:uid="{C43D582A-120D-4CE4-8764-217F307ECED2}"/>
    <cellStyle name="Percent 16 2 4 2" xfId="21832" xr:uid="{6543AE6B-8930-472B-AC7A-7680FA66D3C6}"/>
    <cellStyle name="Percent 16 2 5" xfId="18901" xr:uid="{0B8FEA0E-731F-4505-A70C-EF40D221A7AA}"/>
    <cellStyle name="Percent 16 3" xfId="2634" xr:uid="{52BBFB1E-D62F-4FE3-A38C-68386EF0E28D}"/>
    <cellStyle name="Percent 16 4" xfId="14630" xr:uid="{965DC999-E733-4F40-BF6A-59371FD08612}"/>
    <cellStyle name="Percent 17" xfId="1143" xr:uid="{153B49FB-5C7E-47A5-91B0-76F17E77C9D9}"/>
    <cellStyle name="Percent 17 2" xfId="3619" xr:uid="{CE0A6BAF-1AFE-4777-BDC3-FC1EB4B9FC07}"/>
    <cellStyle name="Percent 17 2 2" xfId="5053" xr:uid="{1C259025-7814-4B36-9BF2-1F18013BD9FD}"/>
    <cellStyle name="Percent 17 2 2 2" xfId="7989" xr:uid="{5F8AA5DF-959B-4D86-9507-0CC5A278A531}"/>
    <cellStyle name="Percent 17 2 2 2 2" xfId="23673" xr:uid="{A645E150-4C5F-4320-8E83-79A94EF5356D}"/>
    <cellStyle name="Percent 17 2 2 3" xfId="20766" xr:uid="{EAA6E538-C0F1-460B-BABD-4C32DCAAE33A}"/>
    <cellStyle name="Percent 17 2 3" xfId="6563" xr:uid="{3DA775FC-4AB5-4308-9442-65B04C755FB6}"/>
    <cellStyle name="Percent 17 2 3 2" xfId="22247" xr:uid="{421A9A57-F998-448D-AF34-4D2C25733BFD}"/>
    <cellStyle name="Percent 17 2 4" xfId="19339" xr:uid="{68B0C29D-8734-457A-B39C-2FFE494BFC4D}"/>
    <cellStyle name="Percent 17 3" xfId="4342" xr:uid="{2F357BFE-4CB0-4B5B-A4D8-B7BF1ACBBDEA}"/>
    <cellStyle name="Percent 17 3 2" xfId="7278" xr:uid="{9E6CE767-3226-4C73-84E8-07F499A7E192}"/>
    <cellStyle name="Percent 17 3 2 2" xfId="22962" xr:uid="{D7E931E0-8C89-4686-B3ED-00557CFB95BB}"/>
    <cellStyle name="Percent 17 3 3" xfId="20055" xr:uid="{D31ED51C-555B-4A83-80DB-4794DB796F8D}"/>
    <cellStyle name="Percent 17 4" xfId="5852" xr:uid="{42D68786-EE4F-418F-8F14-76E5972AFE3E}"/>
    <cellStyle name="Percent 17 4 2" xfId="21536" xr:uid="{42E3ABAF-9969-4B24-B98D-5CE7B6ED41EF}"/>
    <cellStyle name="Percent 17 5" xfId="2682" xr:uid="{E2D5AD4C-7939-413D-99D3-87FAF5299EC9}"/>
    <cellStyle name="Percent 17 5 2" xfId="18588" xr:uid="{5D997CC1-315A-4F9B-910F-668F9513EED6}"/>
    <cellStyle name="Percent 17 6" xfId="14631" xr:uid="{DD5C7F25-A42C-4D41-8798-46E4FCFD88C1}"/>
    <cellStyle name="Percent 18" xfId="1146" xr:uid="{8656D0BD-686C-45A3-BC29-4CE36E6D72EE}"/>
    <cellStyle name="Percent 18 2" xfId="3897" xr:uid="{C58E8F22-3849-4459-B21C-A5EA1D009A8F}"/>
    <cellStyle name="Percent 18 2 2" xfId="5330" xr:uid="{5757D5BE-FAF6-4CA0-B117-B3E041806340}"/>
    <cellStyle name="Percent 18 2 2 2" xfId="8266" xr:uid="{2265D0FA-F1BB-4206-B4E5-2B3739FCAB36}"/>
    <cellStyle name="Percent 18 2 2 2 2" xfId="23950" xr:uid="{9BB73930-43DD-4E31-8978-A131C965CCEA}"/>
    <cellStyle name="Percent 18 2 2 3" xfId="21043" xr:uid="{57E420C0-806A-4071-A3B7-90F68C805BD5}"/>
    <cellStyle name="Percent 18 2 3" xfId="6840" xr:uid="{13EABE61-61F6-4D92-AAB9-EC7E1906426F}"/>
    <cellStyle name="Percent 18 2 3 2" xfId="22524" xr:uid="{24323535-5EB8-4785-A6A7-09A998472DAE}"/>
    <cellStyle name="Percent 18 2 4" xfId="19616" xr:uid="{7930D945-3BEC-49D6-9409-A6715418218F}"/>
    <cellStyle name="Percent 18 3" xfId="4619" xr:uid="{E198574B-1476-4BB0-BE5E-28E159FF2070}"/>
    <cellStyle name="Percent 18 3 2" xfId="7555" xr:uid="{0D7F1764-F552-4D67-B6F0-60185DA1F4E3}"/>
    <cellStyle name="Percent 18 3 2 2" xfId="23239" xr:uid="{29550D71-52E9-4F1B-8646-FAC3120E45F2}"/>
    <cellStyle name="Percent 18 3 3" xfId="20332" xr:uid="{1BD0A992-5261-4A77-9AB7-85863199F98F}"/>
    <cellStyle name="Percent 18 4" xfId="6129" xr:uid="{F8CEC12B-3992-4AFA-A0D9-5771BFF8D1F6}"/>
    <cellStyle name="Percent 18 4 2" xfId="21813" xr:uid="{FC76986C-F966-4BF2-BB1B-9A293F093500}"/>
    <cellStyle name="Percent 18 5" xfId="3035" xr:uid="{3C834334-B894-4A44-BE92-7D7B36D8342B}"/>
    <cellStyle name="Percent 18 5 2" xfId="18880" xr:uid="{D94B2461-55AB-450A-BA45-C31C03134427}"/>
    <cellStyle name="Percent 18 6" xfId="14632" xr:uid="{45FEB138-1BB6-4983-ADF8-1BDBDCFF4281}"/>
    <cellStyle name="Percent 19" xfId="1148" xr:uid="{F6021FD7-C8E8-4687-881E-FCA1DC9AEAAC}"/>
    <cellStyle name="Percent 19 2" xfId="3892" xr:uid="{3B195BEA-0D3C-4666-8043-1BBE1D6F127F}"/>
    <cellStyle name="Percent 19 2 2" xfId="5325" xr:uid="{752C7E26-6C3F-4E1D-9941-3CD83BBE89D0}"/>
    <cellStyle name="Percent 19 2 2 2" xfId="8261" xr:uid="{CA1ABD35-DCB0-4088-B512-595A6D30F90D}"/>
    <cellStyle name="Percent 19 2 2 2 2" xfId="23945" xr:uid="{408FCE89-93CB-431E-81AF-1EB578141035}"/>
    <cellStyle name="Percent 19 2 2 3" xfId="21038" xr:uid="{AFF9D954-DD25-4E5C-87A1-F9FD5DB46920}"/>
    <cellStyle name="Percent 19 2 3" xfId="6835" xr:uid="{2D5B6FAB-FCA3-48AB-93B8-679CBD8A68D0}"/>
    <cellStyle name="Percent 19 2 3 2" xfId="22519" xr:uid="{3760B9F0-39DB-4FAC-A02F-E36DD9F13840}"/>
    <cellStyle name="Percent 19 2 4" xfId="19611" xr:uid="{718AE195-28EC-4FD2-91AF-DCA9BB8D59AF}"/>
    <cellStyle name="Percent 19 3" xfId="4614" xr:uid="{993BA2C8-3DA9-4ACE-BA99-9E79AB92CE66}"/>
    <cellStyle name="Percent 19 3 2" xfId="7550" xr:uid="{570DF377-B881-4784-828C-190174D86666}"/>
    <cellStyle name="Percent 19 3 2 2" xfId="23234" xr:uid="{BFC7CF60-9918-4D20-9AA6-38D31B3C080D}"/>
    <cellStyle name="Percent 19 3 3" xfId="20327" xr:uid="{3C313A2B-D590-4DB7-85F2-C5D535928F6E}"/>
    <cellStyle name="Percent 19 4" xfId="6124" xr:uid="{D7789218-DC35-4BFA-9D6E-686D4C58582C}"/>
    <cellStyle name="Percent 19 4 2" xfId="21808" xr:uid="{11CA011E-2CA4-4813-9655-9F273AF2FC87}"/>
    <cellStyle name="Percent 19 5" xfId="3028" xr:uid="{631E7A9A-0F65-4B0D-9062-92409ADEE71E}"/>
    <cellStyle name="Percent 19 5 2" xfId="18875" xr:uid="{B9A6D77D-B674-4F1F-8A9E-B26FB779C9A0}"/>
    <cellStyle name="Percent 19 6" xfId="14633" xr:uid="{CE221052-3226-4BE0-AEFE-F165255FE15D}"/>
    <cellStyle name="Percent 2" xfId="529" xr:uid="{FF341457-D1AB-4936-B54F-E6512182AF00}"/>
    <cellStyle name="Percent 2 2" xfId="1120" xr:uid="{4BA4F897-2E3A-45A1-95BC-2C548493A939}"/>
    <cellStyle name="Percent 2 2 2" xfId="2487" xr:uid="{775841CB-AECF-4890-8465-78D3C26F8B36}"/>
    <cellStyle name="Percent 2 2 3" xfId="18021" xr:uid="{E2BBAD8D-0928-46D7-BC41-686EF10640C8}"/>
    <cellStyle name="Percent 2 3" xfId="3172" xr:uid="{DA3D01CB-437B-4062-B013-8E34F3302C4B}"/>
    <cellStyle name="Percent 2 3 2" xfId="11600" xr:uid="{12F3E880-E718-4DC5-B85E-6288D046B071}"/>
    <cellStyle name="Percent 2 4" xfId="3138" xr:uid="{24D127BE-3B3C-4B5F-82FA-319967A607DB}"/>
    <cellStyle name="Percent 2 4 2" xfId="11602" xr:uid="{79C871B4-4050-4D10-9ECD-B318C00C9BFF}"/>
    <cellStyle name="Percent 2 4 3" xfId="11601" xr:uid="{B7CBA6C3-FBC9-4E37-AD22-59A33069A951}"/>
    <cellStyle name="Percent 2 5" xfId="8487" xr:uid="{9C726F23-470B-443C-B98A-F4A236CF3C42}"/>
    <cellStyle name="Percent 2 5 2" xfId="24154" xr:uid="{37576889-5A3A-4970-B83E-254FD20874D7}"/>
    <cellStyle name="Percent 2 6" xfId="25330" xr:uid="{07F1CF52-CC59-44EB-8D06-E6B4C62DE9FC}"/>
    <cellStyle name="Percent 20" xfId="1151" xr:uid="{EA71FF37-8D1E-499E-9E43-D2CD90564F0F}"/>
    <cellStyle name="Percent 20 2" xfId="3907" xr:uid="{127E30CE-D9F5-4D69-98EE-3B3F2A333C1F}"/>
    <cellStyle name="Percent 20 2 2" xfId="5340" xr:uid="{C157E175-BBC4-439B-8BEC-99A34DBF3934}"/>
    <cellStyle name="Percent 20 2 2 2" xfId="8276" xr:uid="{F3DC0845-8ECE-490F-98C0-2D2C89A3D429}"/>
    <cellStyle name="Percent 20 2 2 2 2" xfId="23960" xr:uid="{D3ED0E87-4525-4A5B-9AB3-73B546CD17C0}"/>
    <cellStyle name="Percent 20 2 2 3" xfId="21053" xr:uid="{61A834BA-09E6-4E7D-9190-F9E5B433B80B}"/>
    <cellStyle name="Percent 20 2 3" xfId="6850" xr:uid="{F3EDBE0C-07E4-4ADB-AAE4-ABA796713D69}"/>
    <cellStyle name="Percent 20 2 3 2" xfId="22534" xr:uid="{13163CF8-203E-43E4-BEAF-563254E4AD7C}"/>
    <cellStyle name="Percent 20 2 4" xfId="17372" xr:uid="{B4E62572-D3FD-4A9B-BCA4-8DCCF5B41A53}"/>
    <cellStyle name="Percent 20 2 5" xfId="19626" xr:uid="{F7FD4812-83D3-499E-97A0-59201B1EC4EB}"/>
    <cellStyle name="Percent 20 3" xfId="4629" xr:uid="{6FE5A3EC-3859-49EB-8129-F43E42D32EEF}"/>
    <cellStyle name="Percent 20 3 2" xfId="7565" xr:uid="{2EBA26E5-D5F1-417A-8735-50FC04D49B04}"/>
    <cellStyle name="Percent 20 3 2 2" xfId="23249" xr:uid="{BD1E362D-865B-4A19-BF79-3F10AA54BDD2}"/>
    <cellStyle name="Percent 20 3 3" xfId="20342" xr:uid="{254DC18F-9061-4467-96AD-5A22C1630003}"/>
    <cellStyle name="Percent 20 4" xfId="6139" xr:uid="{B5B20136-8FAA-4C77-BF26-2AFF2EC0D745}"/>
    <cellStyle name="Percent 20 4 2" xfId="21823" xr:uid="{936AF141-7B82-4675-8FF8-9793CCE7F44D}"/>
    <cellStyle name="Percent 20 5" xfId="3047" xr:uid="{B320FF6E-F1F8-4CF6-8ED1-DA83CAA6A027}"/>
    <cellStyle name="Percent 20 5 2" xfId="18891" xr:uid="{F4F9DA3D-A550-4262-B1F7-6768B11FC3B3}"/>
    <cellStyle name="Percent 20 6" xfId="14748" xr:uid="{92741893-7DBC-46DB-A59C-F9C148B0C960}"/>
    <cellStyle name="Percent 21" xfId="3045" xr:uid="{3D3988B1-AEF3-4412-8964-B334FE59075B}"/>
    <cellStyle name="Percent 21 2" xfId="3905" xr:uid="{84DCDAD5-0304-4FFB-9570-C70A844EE4B1}"/>
    <cellStyle name="Percent 21 2 2" xfId="5338" xr:uid="{8E1851C9-4408-4056-BD4F-620987B203E6}"/>
    <cellStyle name="Percent 21 2 2 2" xfId="8274" xr:uid="{E54A7EF8-6FCF-4D77-A159-D18078B5EB22}"/>
    <cellStyle name="Percent 21 2 2 2 2" xfId="23958" xr:uid="{241124DE-44DE-4CE9-848F-D4FF34911407}"/>
    <cellStyle name="Percent 21 2 2 3" xfId="21051" xr:uid="{7DE540A3-3C7A-4EFD-A3EF-D2A14DEB6E0C}"/>
    <cellStyle name="Percent 21 2 3" xfId="6848" xr:uid="{FD8BED31-8E1E-4B07-8A35-5B0E15DD67AA}"/>
    <cellStyle name="Percent 21 2 3 2" xfId="22532" xr:uid="{AB7C4AA0-0C62-4998-B673-EED6D323A9C1}"/>
    <cellStyle name="Percent 21 2 4" xfId="17387" xr:uid="{74069357-DDA7-49F2-B374-1BD007F1F462}"/>
    <cellStyle name="Percent 21 2 5" xfId="19624" xr:uid="{7106C144-0C80-4AC6-84D9-63394B672D2F}"/>
    <cellStyle name="Percent 21 3" xfId="4627" xr:uid="{3FCED460-5638-4E7A-A92B-1909BEF08E1C}"/>
    <cellStyle name="Percent 21 3 2" xfId="7563" xr:uid="{7BE1596B-8F46-4D96-8EE0-09685CB2827F}"/>
    <cellStyle name="Percent 21 3 2 2" xfId="23247" xr:uid="{C5A2204C-3083-450F-87B2-4273F99EFA29}"/>
    <cellStyle name="Percent 21 3 3" xfId="20340" xr:uid="{59EADB95-567D-44DE-8849-282CADCE7566}"/>
    <cellStyle name="Percent 21 4" xfId="6137" xr:uid="{DC1C10D6-37C2-4D2A-B03E-F81486F8C773}"/>
    <cellStyle name="Percent 21 4 2" xfId="21821" xr:uid="{D86EDAEA-DF4E-43DE-8655-FCC18CFB7A99}"/>
    <cellStyle name="Percent 21 5" xfId="14763" xr:uid="{610510FC-026B-456F-9DC5-41B1C47E23D4}"/>
    <cellStyle name="Percent 21 6" xfId="18889" xr:uid="{595C55AA-8526-401F-BC99-1E91B0F4B002}"/>
    <cellStyle name="Percent 22" xfId="3071" xr:uid="{63402ADB-2846-4C43-9338-A2BFE2F34D2B}"/>
    <cellStyle name="Percent 22 2" xfId="3925" xr:uid="{5A397874-611B-4CEB-A93B-085F7A1D02C1}"/>
    <cellStyle name="Percent 22 2 2" xfId="5358" xr:uid="{ED4599A9-59B6-400A-B717-C6EF260D0BCD}"/>
    <cellStyle name="Percent 22 2 2 2" xfId="8294" xr:uid="{4A38C4D5-E409-47FC-9368-BA0870CB132C}"/>
    <cellStyle name="Percent 22 2 2 2 2" xfId="23978" xr:uid="{0545FB98-1A9F-4321-939D-2661FE36D32C}"/>
    <cellStyle name="Percent 22 2 2 3" xfId="21071" xr:uid="{5D150998-1475-4A0A-8D12-2B8F35D1DF94}"/>
    <cellStyle name="Percent 22 2 3" xfId="6868" xr:uid="{EDB89E9B-AFE9-4C73-805F-2F20E80102F6}"/>
    <cellStyle name="Percent 22 2 3 2" xfId="22552" xr:uid="{AF07B910-2C4C-4387-B736-0F0DB86EEB1A}"/>
    <cellStyle name="Percent 22 2 4" xfId="19644" xr:uid="{7BE49338-BB65-448F-BDDF-4D516425AE66}"/>
    <cellStyle name="Percent 22 3" xfId="4647" xr:uid="{FE16C020-A5BC-4B0E-B6EC-30D6C3F3DB5B}"/>
    <cellStyle name="Percent 22 3 2" xfId="7583" xr:uid="{301F69E2-DBE2-4C6D-A8D4-C7664724E1FF}"/>
    <cellStyle name="Percent 22 3 2 2" xfId="23267" xr:uid="{60E8739D-C84A-4B87-912F-94554396FDC7}"/>
    <cellStyle name="Percent 22 3 3" xfId="20360" xr:uid="{02D7678A-2057-487E-9D23-D49858FF5ECC}"/>
    <cellStyle name="Percent 22 4" xfId="6157" xr:uid="{862A6F1A-F631-4755-B627-237DEA911008}"/>
    <cellStyle name="Percent 22 4 2" xfId="21841" xr:uid="{2C745837-BEC2-497F-A7ED-D489E4662AB6}"/>
    <cellStyle name="Percent 22 5" xfId="18911" xr:uid="{591C77B6-6535-4230-A87A-4F10832245FC}"/>
    <cellStyle name="Percent 23" xfId="3049" xr:uid="{8C75F8FE-7169-4025-AE1E-BEFB69F1FD28}"/>
    <cellStyle name="Percent 23 2" xfId="3909" xr:uid="{233FF8CD-241C-4331-B396-3772CB5562FC}"/>
    <cellStyle name="Percent 23 2 2" xfId="5342" xr:uid="{0F0C7250-5BD3-4569-ACB5-3B0D03DC495D}"/>
    <cellStyle name="Percent 23 2 2 2" xfId="8278" xr:uid="{5CE575D2-CA25-450E-8427-66626660140C}"/>
    <cellStyle name="Percent 23 2 2 2 2" xfId="23962" xr:uid="{A6F33171-7268-4F56-A284-E0BA2AF93ADD}"/>
    <cellStyle name="Percent 23 2 2 3" xfId="21055" xr:uid="{CA538767-24FA-45E3-9C12-97812A588999}"/>
    <cellStyle name="Percent 23 2 3" xfId="6852" xr:uid="{2DF92F8D-638E-4781-ADE6-7F8429A3214F}"/>
    <cellStyle name="Percent 23 2 3 2" xfId="22536" xr:uid="{56E3B79D-3712-4491-8677-D5391D9F4A15}"/>
    <cellStyle name="Percent 23 2 4" xfId="19628" xr:uid="{FEBD85DD-5C42-4CFE-BA37-D0BA100B9C1B}"/>
    <cellStyle name="Percent 23 3" xfId="4631" xr:uid="{B792660C-0EB2-4976-96F2-FD8C120424C8}"/>
    <cellStyle name="Percent 23 3 2" xfId="7567" xr:uid="{89B9C738-E1A2-47AC-9D84-8B0211870717}"/>
    <cellStyle name="Percent 23 3 2 2" xfId="23251" xr:uid="{CCB77D1B-3CA7-4085-A40B-1EA706DA5F6A}"/>
    <cellStyle name="Percent 23 3 3" xfId="20344" xr:uid="{0A4DADA1-145A-4062-A656-0913C5CC6C65}"/>
    <cellStyle name="Percent 23 4" xfId="6141" xr:uid="{FBB8EBBB-12C1-40BC-A358-FB1914477336}"/>
    <cellStyle name="Percent 23 4 2" xfId="21825" xr:uid="{EB467088-76D4-4A76-B241-1372547DBB43}"/>
    <cellStyle name="Percent 23 5" xfId="18893" xr:uid="{B9794D83-0961-4589-9E84-A07D6B2E3656}"/>
    <cellStyle name="Percent 24" xfId="3043" xr:uid="{2AD78390-C4D0-44BA-9342-631F2FBA1E95}"/>
    <cellStyle name="Percent 24 2" xfId="3904" xr:uid="{2C976569-A64F-462D-A5DF-5FF966B7BBBF}"/>
    <cellStyle name="Percent 24 2 2" xfId="5337" xr:uid="{E16E7980-7D7B-4B58-96E0-F11454DB457B}"/>
    <cellStyle name="Percent 24 2 2 2" xfId="8273" xr:uid="{591085CB-AE8A-4694-98C0-67055CBCBEA7}"/>
    <cellStyle name="Percent 24 2 2 2 2" xfId="23957" xr:uid="{E7ECEB7E-EC9D-4113-B004-4B0946C183F8}"/>
    <cellStyle name="Percent 24 2 2 3" xfId="21050" xr:uid="{173690B7-5DDA-457F-BD82-1CC2F7053477}"/>
    <cellStyle name="Percent 24 2 3" xfId="6847" xr:uid="{DB843D21-2E0E-43EF-8554-1E7945320081}"/>
    <cellStyle name="Percent 24 2 3 2" xfId="22531" xr:uid="{43BC38D2-D669-4B0D-A0A2-627AC99B7AD0}"/>
    <cellStyle name="Percent 24 2 4" xfId="19623" xr:uid="{E2934EEA-55DF-4F2D-A22B-CACC4AE922B6}"/>
    <cellStyle name="Percent 24 3" xfId="4626" xr:uid="{FAF3589B-33D5-46E0-9094-16A1DDC1F8B2}"/>
    <cellStyle name="Percent 24 3 2" xfId="7562" xr:uid="{6FD4980F-C07C-41A4-8EBB-302ADB59EF7D}"/>
    <cellStyle name="Percent 24 3 2 2" xfId="23246" xr:uid="{8290E30B-3D41-420B-B73A-31949A9D668D}"/>
    <cellStyle name="Percent 24 3 3" xfId="20339" xr:uid="{3CFA0F55-4917-44AA-B1DD-B52F4133A7B5}"/>
    <cellStyle name="Percent 24 4" xfId="6136" xr:uid="{E660E064-6F89-4772-9683-13A807F3AD7D}"/>
    <cellStyle name="Percent 24 4 2" xfId="21820" xr:uid="{E5F28124-0FF0-419E-B76E-AFD23653A57C}"/>
    <cellStyle name="Percent 24 5" xfId="18888" xr:uid="{6ECBE090-304D-4073-8580-CE7009882C8E}"/>
    <cellStyle name="Percent 25" xfId="3064" xr:uid="{77D6D2C2-946E-47EF-9770-68ED107C7FE6}"/>
    <cellStyle name="Percent 25 2" xfId="3920" xr:uid="{1BAA30A5-644B-4454-BDFE-809B9D57F946}"/>
    <cellStyle name="Percent 25 2 2" xfId="5353" xr:uid="{10037ADD-CBEC-4AE0-9585-F50B6822E529}"/>
    <cellStyle name="Percent 25 2 2 2" xfId="8289" xr:uid="{FECACB33-2380-477F-BFC7-17BC151A3B58}"/>
    <cellStyle name="Percent 25 2 2 2 2" xfId="23973" xr:uid="{2A631D7D-89BB-430E-B8DC-E179293DC582}"/>
    <cellStyle name="Percent 25 2 2 3" xfId="21066" xr:uid="{66D9D49F-CE53-41F5-A05E-16E0D2FF5FB9}"/>
    <cellStyle name="Percent 25 2 3" xfId="6863" xr:uid="{F016A57E-8D76-4924-AE0E-674FB56BCF84}"/>
    <cellStyle name="Percent 25 2 3 2" xfId="22547" xr:uid="{16A3E2AB-2411-472D-95E6-555F0DD3B439}"/>
    <cellStyle name="Percent 25 2 4" xfId="19639" xr:uid="{DA4393B3-491E-494A-A16D-D7F6760EC54B}"/>
    <cellStyle name="Percent 25 3" xfId="4642" xr:uid="{7573A36A-6A41-411D-A8C7-46AE27CCAEF1}"/>
    <cellStyle name="Percent 25 3 2" xfId="7578" xr:uid="{137F4849-B398-4E32-AD5D-A067ABD5EEF0}"/>
    <cellStyle name="Percent 25 3 2 2" xfId="23262" xr:uid="{14C192A0-610C-4A36-B4DA-0133530D6763}"/>
    <cellStyle name="Percent 25 3 3" xfId="20355" xr:uid="{92135171-4355-4049-A8F4-189D2C059D21}"/>
    <cellStyle name="Percent 25 4" xfId="6152" xr:uid="{CA2FFD03-3D5C-4D52-B57C-CBB6718A61C7}"/>
    <cellStyle name="Percent 25 4 2" xfId="21836" xr:uid="{6D8BFD11-C5E5-409D-BB99-03DB2DF30C57}"/>
    <cellStyle name="Percent 25 5" xfId="18905" xr:uid="{7490108A-B82C-4C97-81B5-D3C764AE5677}"/>
    <cellStyle name="Percent 26" xfId="3075" xr:uid="{0BE6B4D6-D6A3-4D3E-B801-8282640978F7}"/>
    <cellStyle name="Percent 26 2" xfId="3928" xr:uid="{41794669-BC01-4F44-A876-5C779AE11086}"/>
    <cellStyle name="Percent 26 2 2" xfId="5361" xr:uid="{BC3C6FAA-7773-4FBC-A448-0BBEDCE66A40}"/>
    <cellStyle name="Percent 26 2 2 2" xfId="8297" xr:uid="{AD7B70D4-7F8B-460A-B957-D95EF46262F5}"/>
    <cellStyle name="Percent 26 2 2 2 2" xfId="23981" xr:uid="{1ADB8EE3-A1A8-4B9E-91E6-357F49288E14}"/>
    <cellStyle name="Percent 26 2 2 3" xfId="21074" xr:uid="{F3C20E8B-9D28-4A48-AF8D-ECB53A43E0C5}"/>
    <cellStyle name="Percent 26 2 3" xfId="6871" xr:uid="{50FCEC08-9E81-464C-9AAF-880978921D84}"/>
    <cellStyle name="Percent 26 2 3 2" xfId="22555" xr:uid="{7FDDD400-C4AF-48C7-9122-ED1DEE3F36DC}"/>
    <cellStyle name="Percent 26 2 4" xfId="19647" xr:uid="{A1A42696-F1B1-4586-9ACC-F65E694496B0}"/>
    <cellStyle name="Percent 26 3" xfId="4650" xr:uid="{099F9F4B-F037-4F6D-AA23-D21D97C42606}"/>
    <cellStyle name="Percent 26 3 2" xfId="7586" xr:uid="{9B3E7A5F-B4B2-417D-B72F-BC87BE8A7A72}"/>
    <cellStyle name="Percent 26 3 2 2" xfId="23270" xr:uid="{0270AD60-B8BE-49C7-8AA3-79C53DF1BD1F}"/>
    <cellStyle name="Percent 26 3 3" xfId="20363" xr:uid="{DC476C99-3C73-41DF-A54A-14AD034F70E7}"/>
    <cellStyle name="Percent 26 4" xfId="6160" xr:uid="{582A7ADC-7DDD-4230-89A8-A19B4747712C}"/>
    <cellStyle name="Percent 26 4 2" xfId="21844" xr:uid="{A8B44842-368A-483B-B2E4-0704D80449DC}"/>
    <cellStyle name="Percent 26 5" xfId="18914" xr:uid="{058792CF-FB09-402E-8338-244385AA84C8}"/>
    <cellStyle name="Percent 27" xfId="3029" xr:uid="{773B268B-B088-4422-B10F-90F2665DB3D9}"/>
    <cellStyle name="Percent 27 2" xfId="3893" xr:uid="{84220774-919C-463F-A48E-3D5BBFB2A5BE}"/>
    <cellStyle name="Percent 27 2 2" xfId="5326" xr:uid="{05E8518B-5711-4439-97A6-2D22C3161553}"/>
    <cellStyle name="Percent 27 2 2 2" xfId="8262" xr:uid="{7EFF1342-3F27-489A-B885-1C38269EB46B}"/>
    <cellStyle name="Percent 27 2 2 2 2" xfId="23946" xr:uid="{BC50C394-1306-4442-8796-3112052CEC4F}"/>
    <cellStyle name="Percent 27 2 2 3" xfId="21039" xr:uid="{F2607F08-8C74-4B34-B7F5-C7296CC1692F}"/>
    <cellStyle name="Percent 27 2 3" xfId="6836" xr:uid="{84C81EE3-BDD9-4BC1-A523-10B1E45F568E}"/>
    <cellStyle name="Percent 27 2 3 2" xfId="22520" xr:uid="{40A01184-0C9C-4C0D-8532-CF449538C26E}"/>
    <cellStyle name="Percent 27 2 4" xfId="19612" xr:uid="{2BD672F0-B7A8-4D65-9F54-36DDCBFC60C1}"/>
    <cellStyle name="Percent 27 3" xfId="4615" xr:uid="{82C27D6A-2EF7-4A90-B719-969FDD54E9F5}"/>
    <cellStyle name="Percent 27 3 2" xfId="7551" xr:uid="{792C3BEE-10A5-4F8A-9245-636FCD0D6D58}"/>
    <cellStyle name="Percent 27 3 2 2" xfId="23235" xr:uid="{78840BBD-6314-4C9F-872F-7852D55C98C3}"/>
    <cellStyle name="Percent 27 3 3" xfId="20328" xr:uid="{E03D05AC-64ED-45E4-B866-A6210C7D8F23}"/>
    <cellStyle name="Percent 27 4" xfId="6125" xr:uid="{DDA3501A-A4B7-42D8-B620-ACABE0C41814}"/>
    <cellStyle name="Percent 27 4 2" xfId="21809" xr:uid="{8FC57A34-31D6-4D53-97FE-4CD09EDA7728}"/>
    <cellStyle name="Percent 27 5" xfId="18876" xr:uid="{3F48A77F-F52A-49D3-B75C-7CA65B4E4488}"/>
    <cellStyle name="Percent 28" xfId="3039" xr:uid="{30BE2A9D-AB79-4E26-8DBE-A2C4C410F47D}"/>
    <cellStyle name="Percent 28 2" xfId="3901" xr:uid="{17389657-62B5-411C-9611-7864A12FC7BE}"/>
    <cellStyle name="Percent 28 2 2" xfId="5334" xr:uid="{E0E6AB41-5523-49E8-AB04-60C931FA5D1A}"/>
    <cellStyle name="Percent 28 2 2 2" xfId="8270" xr:uid="{FFABFA24-8D62-4710-8753-7D2F21F8D2D3}"/>
    <cellStyle name="Percent 28 2 2 2 2" xfId="23954" xr:uid="{EEAC2C8B-4BAF-40FE-ADE8-534B6915E0F4}"/>
    <cellStyle name="Percent 28 2 2 3" xfId="21047" xr:uid="{AAAA9C73-2E3B-48D6-91E4-2A2ED16BAE2C}"/>
    <cellStyle name="Percent 28 2 3" xfId="6844" xr:uid="{30D3421A-EFE8-4BF2-9DE5-EEFA4D50E5AA}"/>
    <cellStyle name="Percent 28 2 3 2" xfId="22528" xr:uid="{3AB8D77E-6DE5-48E1-AB3B-FD51C09F5D38}"/>
    <cellStyle name="Percent 28 2 4" xfId="19620" xr:uid="{F072A2AA-45EA-4714-A03F-4EB7E6D07C5D}"/>
    <cellStyle name="Percent 28 3" xfId="4623" xr:uid="{A0478765-DD45-4415-863E-555038CD0144}"/>
    <cellStyle name="Percent 28 3 2" xfId="7559" xr:uid="{6E113178-D8A0-4E54-AE94-5C2A15B8C49F}"/>
    <cellStyle name="Percent 28 3 2 2" xfId="23243" xr:uid="{491B4D82-2F45-4651-AB9F-60829203FEA1}"/>
    <cellStyle name="Percent 28 3 3" xfId="20336" xr:uid="{E6327114-F53E-4ECB-881F-E51FC8322315}"/>
    <cellStyle name="Percent 28 4" xfId="6133" xr:uid="{37B5CEC4-C64E-4E0D-9F64-BA0402CE8F02}"/>
    <cellStyle name="Percent 28 4 2" xfId="21817" xr:uid="{246E68FC-208F-42D6-9825-91281B367003}"/>
    <cellStyle name="Percent 28 5" xfId="18884" xr:uid="{435A60CB-FAF5-4525-B96D-A2A1A5716DB8}"/>
    <cellStyle name="Percent 29" xfId="3051" xr:uid="{D5AF641D-C427-4DD0-A8DC-53FB4FA088AB}"/>
    <cellStyle name="Percent 29 2" xfId="3911" xr:uid="{FC50293A-DC61-4B57-AE96-5C9843389E06}"/>
    <cellStyle name="Percent 29 2 2" xfId="5344" xr:uid="{9E95BF37-73EE-4911-8471-76646B3D00F7}"/>
    <cellStyle name="Percent 29 2 2 2" xfId="8280" xr:uid="{3A0D46D4-2762-400C-AABF-60E8407A8150}"/>
    <cellStyle name="Percent 29 2 2 2 2" xfId="23964" xr:uid="{8C9A7443-99B8-434A-A11B-D5BB52721A93}"/>
    <cellStyle name="Percent 29 2 2 3" xfId="21057" xr:uid="{080A1B57-FB14-4F1D-AF38-7DD64C16314E}"/>
    <cellStyle name="Percent 29 2 3" xfId="6854" xr:uid="{9F132B0A-0DA5-4440-AA0B-3A1F2A23F12C}"/>
    <cellStyle name="Percent 29 2 3 2" xfId="22538" xr:uid="{5912C479-76D6-4868-AA11-A5159B9B6D4E}"/>
    <cellStyle name="Percent 29 2 4" xfId="19630" xr:uid="{48DFD803-EE9E-441C-870F-49AA9AA2D1A5}"/>
    <cellStyle name="Percent 29 3" xfId="4633" xr:uid="{459C9C13-E4BC-491D-9EA2-413C3A6B757C}"/>
    <cellStyle name="Percent 29 3 2" xfId="7569" xr:uid="{7EA1320A-DA73-42EE-8E11-4E033A250C26}"/>
    <cellStyle name="Percent 29 3 2 2" xfId="23253" xr:uid="{436AF5B4-7937-4351-BDEC-13AB129661B3}"/>
    <cellStyle name="Percent 29 3 3" xfId="20346" xr:uid="{9BFB1FED-E6CB-46D5-AEF8-9EFAFE24310F}"/>
    <cellStyle name="Percent 29 4" xfId="6143" xr:uid="{021923CD-47D7-4FC5-A66E-E4E5F2856DFD}"/>
    <cellStyle name="Percent 29 4 2" xfId="21827" xr:uid="{E499C02A-E2F5-46B6-B45E-2AFE57C78C3B}"/>
    <cellStyle name="Percent 29 5" xfId="18895" xr:uid="{A392CA32-CF83-4D29-B9F7-81F7BBCD2005}"/>
    <cellStyle name="Percent 3" xfId="530" xr:uid="{D0B08807-3912-4D38-8E42-5D4220B03BEB}"/>
    <cellStyle name="Percent 3 2" xfId="531" xr:uid="{9C679C98-DBA4-451D-94FD-3CD380561024}"/>
    <cellStyle name="Percent 3 2 2" xfId="2489" xr:uid="{0C5A7104-BB90-4F5F-A9D3-2FB3B137012C}"/>
    <cellStyle name="Percent 3 3" xfId="1121" xr:uid="{3194FECF-0663-4E33-BA6B-111F7AE874B7}"/>
    <cellStyle name="Percent 3 3 2" xfId="11604" xr:uid="{04066894-7146-448E-A4F8-DA3CCBAE4DBA}"/>
    <cellStyle name="Percent 3 3 3" xfId="2488" xr:uid="{2C221F5F-FBBC-423C-B6B7-B31023AA3467}"/>
    <cellStyle name="Percent 3 4" xfId="2091" xr:uid="{8509825B-8B65-48D9-BBFB-C14E405544CF}"/>
    <cellStyle name="Percent 3 5" xfId="11603" xr:uid="{A6E53E8B-0332-4227-84A3-561412201878}"/>
    <cellStyle name="Percent 3 5 2" xfId="24910" xr:uid="{00249B6E-C833-43EB-96F0-D27100FAA109}"/>
    <cellStyle name="Percent 3 6" xfId="1909" xr:uid="{A5CEE9F6-2BFB-49E7-A78E-826279D5D1F4}"/>
    <cellStyle name="Percent 30" xfId="3038" xr:uid="{A30BF924-AE7C-4D65-A16E-ABD2089A92FC}"/>
    <cellStyle name="Percent 30 2" xfId="3900" xr:uid="{140F037C-9062-4AC4-AA59-268615A2F575}"/>
    <cellStyle name="Percent 30 2 2" xfId="5333" xr:uid="{4CC303FA-0728-4DAF-B98A-70C643B5FE53}"/>
    <cellStyle name="Percent 30 2 2 2" xfId="8269" xr:uid="{4B9586DC-F7CF-49A5-9D1F-8F9E0FA951DF}"/>
    <cellStyle name="Percent 30 2 2 2 2" xfId="23953" xr:uid="{3FBA29F1-AECF-44B7-8D02-6BCF0026F77B}"/>
    <cellStyle name="Percent 30 2 2 3" xfId="21046" xr:uid="{35D29299-E320-4727-8199-FC98FC26E94C}"/>
    <cellStyle name="Percent 30 2 3" xfId="6843" xr:uid="{90139D72-D220-47E4-A10A-DF9DDB7D6219}"/>
    <cellStyle name="Percent 30 2 3 2" xfId="22527" xr:uid="{544225F7-A899-419E-9253-7D1E467E4094}"/>
    <cellStyle name="Percent 30 2 4" xfId="19619" xr:uid="{59A4581E-1022-4A30-B58D-FD3A04A21E1D}"/>
    <cellStyle name="Percent 30 3" xfId="4622" xr:uid="{1E29ADA5-468F-43B8-A4ED-4C08FA6038AF}"/>
    <cellStyle name="Percent 30 3 2" xfId="7558" xr:uid="{454C5EE1-0D54-4B17-B5DF-4CCB8A8293D8}"/>
    <cellStyle name="Percent 30 3 2 2" xfId="23242" xr:uid="{0830AE16-7C06-41EB-9CC1-3336CA37A21E}"/>
    <cellStyle name="Percent 30 3 3" xfId="20335" xr:uid="{7393371F-6421-43D2-B2D5-CFD6A1304E5C}"/>
    <cellStyle name="Percent 30 4" xfId="6132" xr:uid="{5EE608E9-A172-4504-B4BF-8CC8674D20E5}"/>
    <cellStyle name="Percent 30 4 2" xfId="21816" xr:uid="{DAE270DF-3487-40E6-9EC0-0942D08F8DC2}"/>
    <cellStyle name="Percent 30 5" xfId="18883" xr:uid="{CEF6D0D6-B30A-42B1-9949-D14D2B80A1EB}"/>
    <cellStyle name="Percent 31" xfId="3079" xr:uid="{6E9EFC03-4D45-4FAD-9AEC-D47068768755}"/>
    <cellStyle name="Percent 31 2" xfId="3932" xr:uid="{9A0021D7-2C12-4F9D-8296-63BBA060637E}"/>
    <cellStyle name="Percent 31 2 2" xfId="5365" xr:uid="{98370B5E-2784-4011-8F4C-FD64DF4961C4}"/>
    <cellStyle name="Percent 31 2 2 2" xfId="8301" xr:uid="{24B6FA4A-EE58-417C-9F87-652283A41A19}"/>
    <cellStyle name="Percent 31 2 2 2 2" xfId="23985" xr:uid="{CD83E0D5-7685-4210-BA82-0937DEFA20C5}"/>
    <cellStyle name="Percent 31 2 2 3" xfId="21078" xr:uid="{1F9469D2-AACB-4F7F-8BAC-7CC5F502278B}"/>
    <cellStyle name="Percent 31 2 3" xfId="6875" xr:uid="{CD04E355-7291-4D7A-85D5-493474E916B9}"/>
    <cellStyle name="Percent 31 2 3 2" xfId="22559" xr:uid="{26404115-7593-433E-8062-97CE96E76998}"/>
    <cellStyle name="Percent 31 2 4" xfId="19651" xr:uid="{CAA74694-C72E-49DA-925D-BB4CF9E2DEA9}"/>
    <cellStyle name="Percent 31 3" xfId="4654" xr:uid="{29FC538F-E6E8-4FCE-902B-0AF6F9B45518}"/>
    <cellStyle name="Percent 31 3 2" xfId="7590" xr:uid="{A3AF6626-A821-475F-AFAD-9DA91517F411}"/>
    <cellStyle name="Percent 31 3 2 2" xfId="23274" xr:uid="{91F673CE-2355-46F6-A371-C7E6458C512C}"/>
    <cellStyle name="Percent 31 3 3" xfId="20367" xr:uid="{55ADD499-D0CE-473E-9E29-E6535462B7FC}"/>
    <cellStyle name="Percent 31 4" xfId="6164" xr:uid="{4DFFFACC-1C75-42AD-916A-377296C170BF}"/>
    <cellStyle name="Percent 31 4 2" xfId="21848" xr:uid="{0DE607C1-810F-4D09-B649-B0BADC84632D}"/>
    <cellStyle name="Percent 31 5" xfId="18918" xr:uid="{9A851FED-0B91-4F52-944F-7D23F32AEBCF}"/>
    <cellStyle name="Percent 32" xfId="3080" xr:uid="{56081952-39C4-48FC-A338-1A3526F71143}"/>
    <cellStyle name="Percent 32 2" xfId="3933" xr:uid="{A5B8FD83-EAD0-4F47-8814-4F1E081E3196}"/>
    <cellStyle name="Percent 32 2 2" xfId="5366" xr:uid="{6440951D-B424-4E56-BF26-1CB0FDA81A81}"/>
    <cellStyle name="Percent 32 2 2 2" xfId="8302" xr:uid="{22BD5D4A-60EB-4386-AB91-576BE2DAD464}"/>
    <cellStyle name="Percent 32 2 2 2 2" xfId="23986" xr:uid="{23D66DBA-B76D-480B-AEDB-38F9EF449AC5}"/>
    <cellStyle name="Percent 32 2 2 3" xfId="21079" xr:uid="{014055CD-62BD-4A0C-8DB8-8C3FCD126E13}"/>
    <cellStyle name="Percent 32 2 3" xfId="6876" xr:uid="{A5EA2DF0-B22B-409D-881F-8BA8306F772A}"/>
    <cellStyle name="Percent 32 2 3 2" xfId="22560" xr:uid="{CA64181F-1A23-4DBB-B550-211B587F83D4}"/>
    <cellStyle name="Percent 32 2 4" xfId="19652" xr:uid="{09491DE8-87AC-4C4C-A56C-1238CE62B639}"/>
    <cellStyle name="Percent 32 3" xfId="4655" xr:uid="{14EA3E94-64F9-4B89-9790-6A032E6CF138}"/>
    <cellStyle name="Percent 32 3 2" xfId="7591" xr:uid="{19F6212E-D0E1-4187-81AA-40C7BA8BB210}"/>
    <cellStyle name="Percent 32 3 2 2" xfId="23275" xr:uid="{993E2FA6-13CB-41D4-9DC4-F67F0AACFFB0}"/>
    <cellStyle name="Percent 32 3 3" xfId="20368" xr:uid="{AFC88700-62FA-4CAC-A4D3-120A76B288B8}"/>
    <cellStyle name="Percent 32 4" xfId="6165" xr:uid="{815A1A67-AC74-4827-9318-82A91104BAFC}"/>
    <cellStyle name="Percent 32 4 2" xfId="21849" xr:uid="{F363B5EE-5A0A-48B6-A5EE-A91D364F27D4}"/>
    <cellStyle name="Percent 32 5" xfId="18919" xr:uid="{640D9C3E-9EA2-4405-AF73-6DC08116E1C3}"/>
    <cellStyle name="Percent 33" xfId="3083" xr:uid="{7ED76621-3791-4946-AC20-16B34964A86A}"/>
    <cellStyle name="Percent 33 2" xfId="3936" xr:uid="{5B016FBB-190F-49DC-8F6E-5E3C41D46C26}"/>
    <cellStyle name="Percent 33 2 2" xfId="5369" xr:uid="{C4F9A089-2499-4BF8-A1B5-596EA6317900}"/>
    <cellStyle name="Percent 33 2 2 2" xfId="8305" xr:uid="{D710FA48-BD66-43C5-91BA-6A47C6429A8E}"/>
    <cellStyle name="Percent 33 2 2 2 2" xfId="23989" xr:uid="{E8C8D2DF-58A1-49BB-BA41-388B054CBC76}"/>
    <cellStyle name="Percent 33 2 2 3" xfId="21082" xr:uid="{08F06110-7D3A-45FF-B673-ABF941F422D4}"/>
    <cellStyle name="Percent 33 2 3" xfId="6879" xr:uid="{28520D5C-BD0B-4E68-B4EA-8ACCE7A8237D}"/>
    <cellStyle name="Percent 33 2 3 2" xfId="22563" xr:uid="{12663AC5-0D13-44F1-B279-FF187BEB3AF7}"/>
    <cellStyle name="Percent 33 2 4" xfId="19655" xr:uid="{95363DAF-EE66-4AE5-91A3-3101CDD7C1A7}"/>
    <cellStyle name="Percent 33 3" xfId="4658" xr:uid="{91A1BEB3-B9B4-44E5-BD67-8B2D1CB9406F}"/>
    <cellStyle name="Percent 33 3 2" xfId="7594" xr:uid="{78BD7948-4384-4DC0-9249-0648A011233D}"/>
    <cellStyle name="Percent 33 3 2 2" xfId="23278" xr:uid="{626A18B6-A916-4D5D-B849-9ABFD7EB878D}"/>
    <cellStyle name="Percent 33 3 3" xfId="20371" xr:uid="{47C9B23C-1745-47BD-8189-419511C472ED}"/>
    <cellStyle name="Percent 33 4" xfId="6168" xr:uid="{D8EE45F8-D5A0-4B1E-8A48-96A56378D766}"/>
    <cellStyle name="Percent 33 4 2" xfId="21852" xr:uid="{AE89A8DA-470A-4AB3-975D-50E5D4135A04}"/>
    <cellStyle name="Percent 33 5" xfId="18922" xr:uid="{0BD2B79F-304B-43A6-837F-9E333BD06D9D}"/>
    <cellStyle name="Percent 34" xfId="3018" xr:uid="{30CD0F8B-C059-461A-8F5C-B933168D5B19}"/>
    <cellStyle name="Percent 35" xfId="2713" xr:uid="{874FB11A-2B68-46F0-B278-D45EB2C6EF12}"/>
    <cellStyle name="Percent 36" xfId="2729" xr:uid="{9E6C8DF6-BA3F-4AA7-A89C-743804EAED1E}"/>
    <cellStyle name="Percent 37" xfId="3108" xr:uid="{0CDC3AB9-703B-4221-BCD6-CF1C2D57F67C}"/>
    <cellStyle name="Percent 38" xfId="4025" xr:uid="{28931699-5793-40C8-B51C-57C4963C9095}"/>
    <cellStyle name="Percent 39" xfId="5506" xr:uid="{7309D33E-9CE9-4C79-A310-CDFF4717B4A4}"/>
    <cellStyle name="Percent 39 2" xfId="8440" xr:uid="{3913BDFA-BA3B-487E-B472-8A1CB6D29989}"/>
    <cellStyle name="Percent 39 2 2" xfId="24124" xr:uid="{0A5CFCE3-CB9B-4C3E-8E06-0DB15BC1511A}"/>
    <cellStyle name="Percent 39 3" xfId="21217" xr:uid="{08DBC409-0AFA-4B19-88D9-5724AB4E20DB}"/>
    <cellStyle name="Percent 4" xfId="532" xr:uid="{16E9F15A-E89C-4D01-8171-428123732AA5}"/>
    <cellStyle name="Percent 4 2" xfId="533" xr:uid="{2F230C42-6AAC-4E77-8BE5-3F0980201255}"/>
    <cellStyle name="Percent 4 2 2" xfId="11606" xr:uid="{26BCBBDE-635F-4DCF-9351-1F75071E8833}"/>
    <cellStyle name="Percent 4 3" xfId="1122" xr:uid="{69650C9D-81DB-4E3C-AB19-CDA1BF075680}"/>
    <cellStyle name="Percent 4 4" xfId="2020" xr:uid="{18461426-027C-498F-9583-CFB5203A80DA}"/>
    <cellStyle name="Percent 40" xfId="8476" xr:uid="{B1EE7C52-E1F5-4B5A-8AAA-B82D9B5FFC98}"/>
    <cellStyle name="Percent 41" xfId="8501" xr:uid="{FF315E82-BB2A-4448-A1D7-2C95BD55BB08}"/>
    <cellStyle name="Percent 41 2" xfId="24161" xr:uid="{8C8842FF-1EE8-425C-A268-EC59E2257323}"/>
    <cellStyle name="Percent 42" xfId="8511" xr:uid="{2DF40AFA-DA31-457C-A3C7-6B82CE5B0BE4}"/>
    <cellStyle name="Percent 42 2" xfId="24169" xr:uid="{19712039-E666-4888-A160-B1FA74ECB88A}"/>
    <cellStyle name="Percent 43" xfId="8514" xr:uid="{18E8BFFC-8BC1-4981-9131-EE8809007471}"/>
    <cellStyle name="Percent 43 2" xfId="24172" xr:uid="{0DD22704-978F-4597-BE0B-7E8BE1554710}"/>
    <cellStyle name="Percent 44" xfId="8522" xr:uid="{390B3C4E-47B9-467C-ADB6-ED62B30CCE65}"/>
    <cellStyle name="Percent 44 2" xfId="24179" xr:uid="{EB8A53B6-F38E-40B8-A6BC-5B7A945839A5}"/>
    <cellStyle name="Percent 45" xfId="8526" xr:uid="{297F11FD-14CD-41CD-A84A-C16EB0EB6538}"/>
    <cellStyle name="Percent 45 2" xfId="24183" xr:uid="{518A0D3A-C701-4B15-A7F6-F79D6F97D972}"/>
    <cellStyle name="Percent 46" xfId="11605" xr:uid="{F3C9E69C-DE08-4CEC-9467-53FDB33DC24F}"/>
    <cellStyle name="Percent 46 2" xfId="24911" xr:uid="{570BDA00-9243-4E7E-BD14-4E69C56A3A60}"/>
    <cellStyle name="Percent 47" xfId="11905" xr:uid="{34C58A68-3DBE-498D-92E1-1D6A13A70A12}"/>
    <cellStyle name="Percent 47 2" xfId="24995" xr:uid="{61030FE7-C4AB-4AF5-972F-19D13842CD74}"/>
    <cellStyle name="Percent 48" xfId="5500" xr:uid="{6F89AD40-0F22-478A-822B-3FF3D5AC8D98}"/>
    <cellStyle name="Percent 49" xfId="11958" xr:uid="{6366DEC3-A952-4BA8-B61F-6BC43DE1F17E}"/>
    <cellStyle name="Percent 5" xfId="534" xr:uid="{53740E37-97B0-4816-91E1-C1641FCA3ECE}"/>
    <cellStyle name="Percent 5 2" xfId="2490" xr:uid="{E4491205-B065-4385-AD2F-BA382FA5C5CF}"/>
    <cellStyle name="Percent 5 2 2" xfId="11609" xr:uid="{71D9827C-1CF5-423F-BD8A-A730FE256681}"/>
    <cellStyle name="Percent 5 2 2 2" xfId="24914" xr:uid="{125EF873-7FF4-44D3-BD2B-BCEBC1EF9E76}"/>
    <cellStyle name="Percent 5 3" xfId="3245" xr:uid="{D9E8515A-41FA-4471-8909-73259A811BE9}"/>
    <cellStyle name="Percent 5 4" xfId="3140" xr:uid="{0E039777-90C6-4BE7-99FF-F5D735E27F43}"/>
    <cellStyle name="Percent 50" xfId="12089" xr:uid="{FB566018-CF28-4DB5-ADF1-A4318910FBBB}"/>
    <cellStyle name="Percent 50 2" xfId="25178" xr:uid="{5F111506-2854-406C-8A3D-E9FC275A4F24}"/>
    <cellStyle name="Percent 51" xfId="12095" xr:uid="{8C469B3B-0441-43B3-84CD-E92402259994}"/>
    <cellStyle name="Percent 51 2" xfId="25183" xr:uid="{98710AAD-272D-4D1F-91B7-BC5A10E52934}"/>
    <cellStyle name="Percent 52" xfId="12096" xr:uid="{A470CC57-CD29-4916-8DA6-4FD77713B1CC}"/>
    <cellStyle name="Percent 52 2" xfId="25184" xr:uid="{5D6BD874-8B87-4705-82F3-77E7A99A4B61}"/>
    <cellStyle name="Percent 53" xfId="12101" xr:uid="{949C1966-CC24-4CD5-8A15-9AD494A3D12F}"/>
    <cellStyle name="Percent 53 2" xfId="25189" xr:uid="{60817660-1B03-4F9D-8D66-91881CE9055B}"/>
    <cellStyle name="Percent 54" xfId="12104" xr:uid="{E1955249-B893-4A74-96C2-B02DCBC6D297}"/>
    <cellStyle name="Percent 55" xfId="24980" xr:uid="{F4F741C8-9E81-4F5A-83CC-0A79C59B7691}"/>
    <cellStyle name="Percent 56" xfId="24979" xr:uid="{141332EB-B5AC-4133-A41A-721066E610DF}"/>
    <cellStyle name="Percent 57" xfId="25192" xr:uid="{2F2920E0-37CA-48B3-AFF3-2298FA8EF769}"/>
    <cellStyle name="Percent 58" xfId="25202" xr:uid="{C19AEF2D-C6BA-45A5-9789-414227E169E7}"/>
    <cellStyle name="Percent 59" xfId="25538" xr:uid="{83A4F377-1DC4-43E3-AD11-62A38F25F695}"/>
    <cellStyle name="Percent 6" xfId="720" xr:uid="{AE7EBC3A-A01B-47AA-8CB9-5F6ED1081CFC}"/>
    <cellStyle name="Percent 6 10" xfId="2148" xr:uid="{E89EA107-08A2-47AE-916E-2A4A64435A49}"/>
    <cellStyle name="Percent 6 10 2" xfId="18269" xr:uid="{88EEE930-1F08-4D18-B7F8-516D2120B087}"/>
    <cellStyle name="Percent 6 11" xfId="12298" xr:uid="{33948EBF-453E-4705-BE4B-51DB55E959D0}"/>
    <cellStyle name="Percent 6 12" xfId="17643" xr:uid="{076FC1CC-DEC7-4831-AC61-A2392D7BA2F2}"/>
    <cellStyle name="Percent 6 2" xfId="1036" xr:uid="{B8E41B7B-1BB6-4D35-B123-406CFE50AA75}"/>
    <cellStyle name="Percent 6 2 2" xfId="2851" xr:uid="{FC5818AB-01DC-474A-9492-A1B8E777AC6A}"/>
    <cellStyle name="Percent 6 2 2 2" xfId="3724" xr:uid="{7AB11BB3-501D-4F8A-81A3-2DAC83E657FE}"/>
    <cellStyle name="Percent 6 2 2 2 2" xfId="5157" xr:uid="{B8FDA903-B43D-46A2-A2B4-18F46339ACDA}"/>
    <cellStyle name="Percent 6 2 2 2 2 2" xfId="8093" xr:uid="{8504B367-0D56-4097-928D-4947EB890FAF}"/>
    <cellStyle name="Percent 6 2 2 2 2 2 2" xfId="17273" xr:uid="{30739071-1881-4964-9E12-A978C6FD4616}"/>
    <cellStyle name="Percent 6 2 2 2 2 2 3" xfId="23777" xr:uid="{4714828E-6821-425D-8103-C084F3187383}"/>
    <cellStyle name="Percent 6 2 2 2 2 3" xfId="14637" xr:uid="{C35A875C-D59D-4AC6-A302-DF8EB2FE2100}"/>
    <cellStyle name="Percent 6 2 2 2 2 4" xfId="20870" xr:uid="{EA13FFA3-1453-4985-A92E-2CD3F02965EA}"/>
    <cellStyle name="Percent 6 2 2 2 3" xfId="6667" xr:uid="{D855BE07-E1E6-4F7A-8398-F2DC5EE60C5F}"/>
    <cellStyle name="Percent 6 2 2 2 3 2" xfId="17272" xr:uid="{1E354BD2-3DF1-409B-A4D0-DA5586986DD9}"/>
    <cellStyle name="Percent 6 2 2 2 3 3" xfId="22351" xr:uid="{C1B3F03B-0F76-4FF1-B657-264B93CE354D}"/>
    <cellStyle name="Percent 6 2 2 2 4" xfId="14636" xr:uid="{78163623-2171-4889-8676-F7390DBCEE96}"/>
    <cellStyle name="Percent 6 2 2 2 5" xfId="19443" xr:uid="{70D90033-9FAD-4C22-976A-4B62465398E6}"/>
    <cellStyle name="Percent 6 2 2 3" xfId="4446" xr:uid="{03C9BB3B-B84C-4A03-AD97-8B7466C8742E}"/>
    <cellStyle name="Percent 6 2 2 3 2" xfId="7382" xr:uid="{B37E3EFB-25A9-4FC3-A090-84C8948B9549}"/>
    <cellStyle name="Percent 6 2 2 3 2 2" xfId="17274" xr:uid="{AE0D7E3B-6E7A-44A0-9861-B9B396680D7D}"/>
    <cellStyle name="Percent 6 2 2 3 2 3" xfId="23066" xr:uid="{0200D4E0-25BC-44C6-B178-37CC7715CA2A}"/>
    <cellStyle name="Percent 6 2 2 3 3" xfId="14638" xr:uid="{1D8BC0DA-5F33-4949-924B-523DF60245E8}"/>
    <cellStyle name="Percent 6 2 2 3 4" xfId="20159" xr:uid="{79BF7723-CAB2-4873-8FC3-55A1EA87A4E1}"/>
    <cellStyle name="Percent 6 2 2 4" xfId="5956" xr:uid="{35E6B2D6-96C5-4F99-BE80-61D44618EA14}"/>
    <cellStyle name="Percent 6 2 2 4 2" xfId="17271" xr:uid="{5EEF6E26-BA57-4E4E-9B30-965571768811}"/>
    <cellStyle name="Percent 6 2 2 4 3" xfId="21640" xr:uid="{FE0597DD-21FC-4FDE-A12E-9D6BA8F0B13F}"/>
    <cellStyle name="Percent 6 2 2 5" xfId="14635" xr:uid="{29F3F2DF-7F00-4424-BE88-EC119AAE06CB}"/>
    <cellStyle name="Percent 6 2 2 6" xfId="18705" xr:uid="{0B3F423E-712F-4EE0-BBEA-E147CCD79C93}"/>
    <cellStyle name="Percent 6 2 3" xfId="3429" xr:uid="{CF098328-56F0-41D2-99C2-1370250D9901}"/>
    <cellStyle name="Percent 6 2 3 2" xfId="4864" xr:uid="{0D45A935-1C9D-4B0D-94F6-0425D6489143}"/>
    <cellStyle name="Percent 6 2 3 2 2" xfId="7800" xr:uid="{24720FFE-CBFB-4561-975B-F2303530C80B}"/>
    <cellStyle name="Percent 6 2 3 2 2 2" xfId="17276" xr:uid="{95BF0A94-63A4-4340-BA44-E126ADBB934D}"/>
    <cellStyle name="Percent 6 2 3 2 2 3" xfId="23484" xr:uid="{08DB1452-AC52-4866-8FAF-AA55E66B9F67}"/>
    <cellStyle name="Percent 6 2 3 2 3" xfId="14640" xr:uid="{446D9B11-29CB-4356-ABD9-6E1DC76EC46E}"/>
    <cellStyle name="Percent 6 2 3 2 4" xfId="20577" xr:uid="{6477EA28-C71E-4D6E-B913-731E8819EF89}"/>
    <cellStyle name="Percent 6 2 3 3" xfId="6374" xr:uid="{E69E0BED-F995-4580-A027-D7E1B0F82C8B}"/>
    <cellStyle name="Percent 6 2 3 3 2" xfId="17275" xr:uid="{0ABAAAE0-412E-4FB6-A6E1-804D0BC47289}"/>
    <cellStyle name="Percent 6 2 3 3 3" xfId="22058" xr:uid="{51C82592-7EBA-4E48-84F7-652ABEBE37F5}"/>
    <cellStyle name="Percent 6 2 3 4" xfId="14639" xr:uid="{9FD66CCF-757A-4674-B903-F31AB3A1858A}"/>
    <cellStyle name="Percent 6 2 3 5" xfId="19150" xr:uid="{A5008A54-97C6-4A9D-8BA5-7F9C6AA1D7ED}"/>
    <cellStyle name="Percent 6 2 4" xfId="4153" xr:uid="{46D8BD2D-D30F-4694-903E-214A9D41A5E9}"/>
    <cellStyle name="Percent 6 2 4 2" xfId="7089" xr:uid="{D02E54F2-EA26-4FAB-9405-4A981F90522A}"/>
    <cellStyle name="Percent 6 2 4 2 2" xfId="17277" xr:uid="{0D9D2A98-E641-4C89-9DDF-70DBE81C65FC}"/>
    <cellStyle name="Percent 6 2 4 2 3" xfId="22773" xr:uid="{70D40361-3EC8-4EA0-9BEE-D1C25195C14B}"/>
    <cellStyle name="Percent 6 2 4 3" xfId="14641" xr:uid="{8C185FF7-7AEB-47E1-A3D9-1E087E3BCA80}"/>
    <cellStyle name="Percent 6 2 4 4" xfId="19866" xr:uid="{728BE15F-3718-47E4-8B24-DD6C329748F2}"/>
    <cellStyle name="Percent 6 2 5" xfId="5663" xr:uid="{66D166EB-AB43-4C54-846D-38D3C8AB4273}"/>
    <cellStyle name="Percent 6 2 5 2" xfId="17270" xr:uid="{1CFD786C-3095-43C4-A156-84B79F931234}"/>
    <cellStyle name="Percent 6 2 5 3" xfId="21347" xr:uid="{495010F7-2286-4039-8BAD-7D677BC15BB6}"/>
    <cellStyle name="Percent 6 2 6" xfId="11611" xr:uid="{6E4F5C8F-CB0F-4746-ADCD-45EED3046646}"/>
    <cellStyle name="Percent 6 2 7" xfId="2248" xr:uid="{B4355C74-EDEF-4E24-BBD7-A648BB2B4360}"/>
    <cellStyle name="Percent 6 2 7 2" xfId="18339" xr:uid="{43959FD1-8A08-4B53-BC23-CB225BD785F5}"/>
    <cellStyle name="Percent 6 2 8" xfId="14634" xr:uid="{FDB89913-3972-44F7-83B8-BAD610E9E24D}"/>
    <cellStyle name="Percent 6 2 9" xfId="17952" xr:uid="{D1DB7F3F-426D-4C35-8AAF-F22D06AC240F}"/>
    <cellStyle name="Percent 6 3" xfId="2359" xr:uid="{9FAF0EE7-C842-4179-BB0C-6B69EA1ED60F}"/>
    <cellStyle name="Percent 6 3 2" xfId="2948" xr:uid="{3D51EFAB-3574-4DD8-B245-5750A9251AEE}"/>
    <cellStyle name="Percent 6 3 2 2" xfId="3821" xr:uid="{FCE8DBDB-C21D-4E56-A8F0-1E4EB6742908}"/>
    <cellStyle name="Percent 6 3 2 2 2" xfId="5254" xr:uid="{9F33CB82-BEAF-487F-AB09-41D8B5846BCD}"/>
    <cellStyle name="Percent 6 3 2 2 2 2" xfId="8190" xr:uid="{41D19493-CB02-4C10-BFE9-275B2EF35FC1}"/>
    <cellStyle name="Percent 6 3 2 2 2 2 2" xfId="23874" xr:uid="{78362ECA-94C5-472D-9D7B-2D019A6F6FCE}"/>
    <cellStyle name="Percent 6 3 2 2 2 3" xfId="17280" xr:uid="{BD3D52F5-A76E-4720-B739-104299D656A5}"/>
    <cellStyle name="Percent 6 3 2 2 2 4" xfId="20967" xr:uid="{D23468B8-CE66-445F-A75A-FD2EC2B6DBF8}"/>
    <cellStyle name="Percent 6 3 2 2 3" xfId="6764" xr:uid="{AFAC593D-D289-42D2-8DFE-9EAB676657A5}"/>
    <cellStyle name="Percent 6 3 2 2 3 2" xfId="22448" xr:uid="{ED10E630-9EC6-46B1-BF35-5E07A95F1A88}"/>
    <cellStyle name="Percent 6 3 2 2 4" xfId="14644" xr:uid="{21C75601-7F37-4896-93E5-3A4C3FBA9483}"/>
    <cellStyle name="Percent 6 3 2 2 5" xfId="19540" xr:uid="{143246B6-6C70-45E7-9A9C-CAEB22A73B19}"/>
    <cellStyle name="Percent 6 3 2 3" xfId="4543" xr:uid="{7369A70C-533B-4C02-8B2E-21EABA9BFE88}"/>
    <cellStyle name="Percent 6 3 2 3 2" xfId="7479" xr:uid="{2BF6C6C4-0844-42B0-83C1-37CD8ADD189E}"/>
    <cellStyle name="Percent 6 3 2 3 2 2" xfId="23163" xr:uid="{51ED8D8C-6D08-4F2C-A1BB-1329999068B6}"/>
    <cellStyle name="Percent 6 3 2 3 3" xfId="17279" xr:uid="{B5E24AD5-D445-4D7B-8B2F-DD972A480833}"/>
    <cellStyle name="Percent 6 3 2 3 4" xfId="20256" xr:uid="{C118C9AD-DF83-480C-ADDE-2EF2F9560B13}"/>
    <cellStyle name="Percent 6 3 2 4" xfId="6053" xr:uid="{F78AB619-65B3-46CB-AD88-B93BF1B5A051}"/>
    <cellStyle name="Percent 6 3 2 4 2" xfId="21737" xr:uid="{60906064-0978-4188-A4DF-05BDFCF53850}"/>
    <cellStyle name="Percent 6 3 2 5" xfId="14643" xr:uid="{C11E4988-D56F-42E6-A973-63161F67CD9B}"/>
    <cellStyle name="Percent 6 3 2 6" xfId="18802" xr:uid="{2A4BB695-7CB4-4975-BCC0-7030ABD88EA1}"/>
    <cellStyle name="Percent 6 3 3" xfId="3526" xr:uid="{B598F960-D992-42E2-8152-CE45AF585140}"/>
    <cellStyle name="Percent 6 3 3 2" xfId="4961" xr:uid="{71876ACD-427E-4735-94F8-75A15EDA7294}"/>
    <cellStyle name="Percent 6 3 3 2 2" xfId="7897" xr:uid="{7265D754-6578-4AB7-B2F5-6AC06D705B3B}"/>
    <cellStyle name="Percent 6 3 3 2 2 2" xfId="23581" xr:uid="{6E3D72EF-8A06-4ED9-86CD-0E6217A27572}"/>
    <cellStyle name="Percent 6 3 3 2 3" xfId="17281" xr:uid="{77207C52-5D2A-4BC1-9B02-062D1BB59A4B}"/>
    <cellStyle name="Percent 6 3 3 2 4" xfId="20674" xr:uid="{1E6C4F6A-3D71-43B4-9D01-B617835FCF6E}"/>
    <cellStyle name="Percent 6 3 3 3" xfId="6471" xr:uid="{F22B06C1-F5DB-4466-BC22-8EF151368468}"/>
    <cellStyle name="Percent 6 3 3 3 2" xfId="22155" xr:uid="{624B35B5-9ADF-4337-8BFD-4365DAA2FC66}"/>
    <cellStyle name="Percent 6 3 3 4" xfId="14645" xr:uid="{2609A8FB-49C6-491B-869A-1B0A8CF144BE}"/>
    <cellStyle name="Percent 6 3 3 5" xfId="19247" xr:uid="{259E8DFE-731E-4CC9-BF2D-CE8B37038D64}"/>
    <cellStyle name="Percent 6 3 4" xfId="4250" xr:uid="{0B606D9B-F1AF-42FB-99E0-AF11966D0F2E}"/>
    <cellStyle name="Percent 6 3 4 2" xfId="7186" xr:uid="{CDEF0827-A612-43C6-872D-419BD0F29E02}"/>
    <cellStyle name="Percent 6 3 4 2 2" xfId="22870" xr:uid="{65640E86-994C-4F6D-9528-FBFFA3B4E4BD}"/>
    <cellStyle name="Percent 6 3 4 3" xfId="17278" xr:uid="{CD074725-18B3-44F4-9C8A-9EF650503804}"/>
    <cellStyle name="Percent 6 3 4 4" xfId="19963" xr:uid="{A025F04C-99F4-43DF-B076-1E8BED629DD2}"/>
    <cellStyle name="Percent 6 3 5" xfId="5760" xr:uid="{358F0F0F-5EA3-4BBB-8117-AAB4A63B3737}"/>
    <cellStyle name="Percent 6 3 5 2" xfId="21444" xr:uid="{234566AD-D9A0-4421-A7B2-4745379665B4}"/>
    <cellStyle name="Percent 6 3 6" xfId="11612" xr:uid="{97E5C4DC-5501-4273-8BC4-AC0EA3F459FB}"/>
    <cellStyle name="Percent 6 3 6 2" xfId="24915" xr:uid="{4C2C3326-33AC-49C0-A0BA-EC913A52F722}"/>
    <cellStyle name="Percent 6 3 7" xfId="14642" xr:uid="{5565A073-B7D5-4436-ACA3-EE1743432593}"/>
    <cellStyle name="Percent 6 3 8" xfId="18439" xr:uid="{4B46558E-1852-4C51-BC1D-FDC3F516D34D}"/>
    <cellStyle name="Percent 6 4" xfId="2768" xr:uid="{769AD6DD-4EC0-480A-B11D-EE16F3F4B920}"/>
    <cellStyle name="Percent 6 4 2" xfId="3660" xr:uid="{10DEA3DD-D0B7-40C0-8B2B-B9AE15C99F43}"/>
    <cellStyle name="Percent 6 4 2 2" xfId="5093" xr:uid="{D2DDD271-9D39-458D-85BE-F767C25D6709}"/>
    <cellStyle name="Percent 6 4 2 2 2" xfId="8029" xr:uid="{25A23C07-D70A-4225-B70E-3A6A38FBA790}"/>
    <cellStyle name="Percent 6 4 2 2 2 2" xfId="23713" xr:uid="{CAB4EEC7-47AC-46DE-A507-D8BB98E63070}"/>
    <cellStyle name="Percent 6 4 2 2 3" xfId="17283" xr:uid="{CC0F9EB0-EB94-4784-B863-EEDD93EAA416}"/>
    <cellStyle name="Percent 6 4 2 2 4" xfId="20806" xr:uid="{BE2CB884-710C-4C93-AC02-C1C3B3A08AF3}"/>
    <cellStyle name="Percent 6 4 2 3" xfId="6603" xr:uid="{74CF1F88-6FB5-4CC6-A999-252DA547BD0A}"/>
    <cellStyle name="Percent 6 4 2 3 2" xfId="22287" xr:uid="{5A7941C8-BBC8-4815-9D4B-D8E29F7D9E25}"/>
    <cellStyle name="Percent 6 4 2 4" xfId="14647" xr:uid="{70BBFA88-2E0A-4A2D-A268-83A003BC01CC}"/>
    <cellStyle name="Percent 6 4 2 5" xfId="19379" xr:uid="{E7F20990-4340-41B8-A424-83AB4DD5485D}"/>
    <cellStyle name="Percent 6 4 3" xfId="4382" xr:uid="{C2312A9A-CC64-4A0E-ACAD-129359FCE25E}"/>
    <cellStyle name="Percent 6 4 3 2" xfId="7318" xr:uid="{394F03AD-5A75-48EC-A219-6E58669D34D5}"/>
    <cellStyle name="Percent 6 4 3 2 2" xfId="23002" xr:uid="{767A2BE6-9842-4185-AABA-145F61FB63B9}"/>
    <cellStyle name="Percent 6 4 3 3" xfId="17282" xr:uid="{05473EFE-E122-49B4-8490-0A2C1F15DC65}"/>
    <cellStyle name="Percent 6 4 3 4" xfId="20095" xr:uid="{3DDF0798-8457-4426-8D4D-713EB521CDA2}"/>
    <cellStyle name="Percent 6 4 4" xfId="5892" xr:uid="{C02EEB7B-9B69-4FCE-9BA1-F6F6EC294D31}"/>
    <cellStyle name="Percent 6 4 4 2" xfId="21576" xr:uid="{25A56EFB-9389-4606-BDA8-E655AA697BA8}"/>
    <cellStyle name="Percent 6 4 5" xfId="14646" xr:uid="{2A92CD14-FA2F-4D19-8488-A345C2692C8B}"/>
    <cellStyle name="Percent 6 4 6" xfId="18638" xr:uid="{49239746-AC12-431A-A976-D6A7775507AA}"/>
    <cellStyle name="Percent 6 5" xfId="3173" xr:uid="{C452CBFE-7461-4BC8-9855-7D15D4D766E4}"/>
    <cellStyle name="Percent 6 5 2" xfId="17284" xr:uid="{B74E73BC-52E7-4625-BAB7-0431E5D1C373}"/>
    <cellStyle name="Percent 6 5 3" xfId="14648" xr:uid="{3A9B98F5-92AD-4835-A8A4-10433DC8AD15}"/>
    <cellStyle name="Percent 6 6" xfId="3371" xr:uid="{064164AB-00D5-47CE-A194-6786C0967D27}"/>
    <cellStyle name="Percent 6 6 2" xfId="4806" xr:uid="{51C1AA52-A0AE-4F88-A234-84599DBB4316}"/>
    <cellStyle name="Percent 6 6 2 2" xfId="7742" xr:uid="{029D0A8C-EDFA-40EE-BA50-B284B3F052DC}"/>
    <cellStyle name="Percent 6 6 2 2 2" xfId="23426" xr:uid="{5FA6BBF7-7794-412C-8296-A44A42E6105B}"/>
    <cellStyle name="Percent 6 6 2 3" xfId="20519" xr:uid="{BE48858B-4AD5-4FDA-AF48-EDD99519FA1E}"/>
    <cellStyle name="Percent 6 6 3" xfId="6316" xr:uid="{A50DD0F6-BBB5-4843-A116-F8D963118EE8}"/>
    <cellStyle name="Percent 6 6 3 2" xfId="22000" xr:uid="{8194CB54-BD63-4DFF-B8D0-3EAF77715C26}"/>
    <cellStyle name="Percent 6 6 4" xfId="14955" xr:uid="{0D43D3DA-57D9-4FC8-B8DC-1F2F08468531}"/>
    <cellStyle name="Percent 6 6 5" xfId="19092" xr:uid="{13720150-50E1-4AFA-8F14-CF1E2920F106}"/>
    <cellStyle name="Percent 6 7" xfId="4095" xr:uid="{6C321FF8-B9A7-4855-B06D-72332087A806}"/>
    <cellStyle name="Percent 6 7 2" xfId="7031" xr:uid="{4B95F278-AFE3-42A6-B7BD-0DA55D11FC9E}"/>
    <cellStyle name="Percent 6 7 2 2" xfId="22715" xr:uid="{9ABC4851-FC54-467A-B71C-DAB0A10693A7}"/>
    <cellStyle name="Percent 6 7 3" xfId="19808" xr:uid="{D88F007D-EC2E-46E7-BAEC-90F3B469B826}"/>
    <cellStyle name="Percent 6 8" xfId="5605" xr:uid="{41ED22AA-6DDE-4220-B6AC-28CBBAEC83A8}"/>
    <cellStyle name="Percent 6 8 2" xfId="21289" xr:uid="{2BC0D94D-C144-4CA7-9938-A8508AF176C7}"/>
    <cellStyle name="Percent 6 9" xfId="11610" xr:uid="{25518C5E-5292-463B-A0E1-E0F87F01E23A}"/>
    <cellStyle name="Percent 60" xfId="22" xr:uid="{F56CC453-60D5-4988-96B6-D9CD5A99EA48}"/>
    <cellStyle name="Percent 61" xfId="25542" xr:uid="{A453B101-C145-400B-A175-EFB877321090}"/>
    <cellStyle name="Percent 62" xfId="25543" xr:uid="{264290B4-E967-49E9-A59A-38422B31599E}"/>
    <cellStyle name="Percent 64" xfId="8483" xr:uid="{EE246816-79F9-4611-B8AC-85088D774A15}"/>
    <cellStyle name="Percent 7" xfId="721" xr:uid="{541A1609-F7A3-432D-A2E4-49D8A55B9756}"/>
    <cellStyle name="Percent 7 10" xfId="17644" xr:uid="{7FAC02A4-15EC-4183-8394-9F63499103D6}"/>
    <cellStyle name="Percent 7 2" xfId="1037" xr:uid="{087DA10E-8D79-4483-A32D-8612E577610E}"/>
    <cellStyle name="Percent 7 2 2" xfId="2874" xr:uid="{4DEA1F75-DBF6-44F0-9057-45FCD9105050}"/>
    <cellStyle name="Percent 7 2 2 2" xfId="3747" xr:uid="{4331EB87-3B9D-47AB-84F7-6C804D8CD9C0}"/>
    <cellStyle name="Percent 7 2 2 2 2" xfId="5180" xr:uid="{46B89C4E-35EB-4779-A66E-C98F1FEF1469}"/>
    <cellStyle name="Percent 7 2 2 2 2 2" xfId="8116" xr:uid="{0156E916-7EF3-46BF-B367-90CC1910A6E1}"/>
    <cellStyle name="Percent 7 2 2 2 2 2 2" xfId="17288" xr:uid="{281263A1-1FB1-44CE-BA92-65EA6981656A}"/>
    <cellStyle name="Percent 7 2 2 2 2 2 3" xfId="23800" xr:uid="{362AD499-287F-47AB-B280-B4321E3D179D}"/>
    <cellStyle name="Percent 7 2 2 2 2 3" xfId="14652" xr:uid="{5330878B-91E3-417B-9B4F-091989CE66D6}"/>
    <cellStyle name="Percent 7 2 2 2 2 4" xfId="20893" xr:uid="{94A13F2C-5F93-4FB6-ADD1-8D24AFA40BAA}"/>
    <cellStyle name="Percent 7 2 2 2 3" xfId="6690" xr:uid="{C8974EAB-71A1-45B3-ACFE-8A36C053221E}"/>
    <cellStyle name="Percent 7 2 2 2 3 2" xfId="17287" xr:uid="{FCD71B4B-5850-4B60-AADF-581C5D076C44}"/>
    <cellStyle name="Percent 7 2 2 2 3 3" xfId="22374" xr:uid="{568DD160-BAF9-485D-8E6E-E7FE70E9BC8C}"/>
    <cellStyle name="Percent 7 2 2 2 4" xfId="14651" xr:uid="{3348D21F-7349-4368-9B76-9EF9DF926215}"/>
    <cellStyle name="Percent 7 2 2 2 5" xfId="19466" xr:uid="{946E8869-2EE1-425C-B8EA-65DBF455EC32}"/>
    <cellStyle name="Percent 7 2 2 3" xfId="4469" xr:uid="{0A61946E-2977-4766-812A-F928FF374604}"/>
    <cellStyle name="Percent 7 2 2 3 2" xfId="7405" xr:uid="{5B5EED58-11FA-45F4-97C4-C8DD9AC1CD0A}"/>
    <cellStyle name="Percent 7 2 2 3 2 2" xfId="17289" xr:uid="{9A83EC22-FEB4-4E18-931C-FCBD2DD0128B}"/>
    <cellStyle name="Percent 7 2 2 3 2 3" xfId="23089" xr:uid="{4850D56A-6F15-4F68-81B5-C2080C912991}"/>
    <cellStyle name="Percent 7 2 2 3 3" xfId="14653" xr:uid="{27C31AF0-3F78-4495-9B19-464D40F5358C}"/>
    <cellStyle name="Percent 7 2 2 3 4" xfId="20182" xr:uid="{459FBC6B-9035-4825-8FF5-98B760B67697}"/>
    <cellStyle name="Percent 7 2 2 4" xfId="5979" xr:uid="{80BF483B-D1B8-48CE-B119-AE8A449DADDE}"/>
    <cellStyle name="Percent 7 2 2 4 2" xfId="17286" xr:uid="{28C2F9C8-F166-4FA8-8E6D-1EFBB05BCD48}"/>
    <cellStyle name="Percent 7 2 2 4 3" xfId="21663" xr:uid="{ED191ED4-54D5-4BFB-8541-8259B1E52F20}"/>
    <cellStyle name="Percent 7 2 2 5" xfId="14650" xr:uid="{7AB6BBAF-7CFE-4E7B-ABB7-462F8D929613}"/>
    <cellStyle name="Percent 7 2 2 6" xfId="18728" xr:uid="{C99069E3-DD26-42C6-B0B3-184FD170786D}"/>
    <cellStyle name="Percent 7 2 3" xfId="3452" xr:uid="{0B217FDB-09C3-4C16-B433-DAFF4DD50E6C}"/>
    <cellStyle name="Percent 7 2 3 2" xfId="4887" xr:uid="{56E553F5-F638-463B-92F8-5C8844F40BCC}"/>
    <cellStyle name="Percent 7 2 3 2 2" xfId="7823" xr:uid="{9B944137-45C9-4124-B7DD-5B6007E6FCA2}"/>
    <cellStyle name="Percent 7 2 3 2 2 2" xfId="17291" xr:uid="{62198486-FD81-4076-8F91-D45AB01C615D}"/>
    <cellStyle name="Percent 7 2 3 2 2 3" xfId="23507" xr:uid="{C6905BDF-9A80-4174-9FFF-52F279C4FD04}"/>
    <cellStyle name="Percent 7 2 3 2 3" xfId="14655" xr:uid="{8EA3FD8C-3A2B-4525-BCE8-359BEA327FEE}"/>
    <cellStyle name="Percent 7 2 3 2 4" xfId="20600" xr:uid="{DA1B303D-3009-4FEC-A2E7-0A49C132240E}"/>
    <cellStyle name="Percent 7 2 3 3" xfId="6397" xr:uid="{F66E075D-E025-4073-9BB7-7D8ECA641B17}"/>
    <cellStyle name="Percent 7 2 3 3 2" xfId="17290" xr:uid="{33E74D06-C0D1-40F8-B3EE-50CA10436F2F}"/>
    <cellStyle name="Percent 7 2 3 3 3" xfId="22081" xr:uid="{18ED8801-2212-4383-BF6E-5968FE3172AC}"/>
    <cellStyle name="Percent 7 2 3 4" xfId="14654" xr:uid="{3B3CE4CA-1F5D-4283-827E-5DE8899A47E7}"/>
    <cellStyle name="Percent 7 2 3 5" xfId="19173" xr:uid="{E502B05B-27B0-4B86-8943-13EDF204853C}"/>
    <cellStyle name="Percent 7 2 4" xfId="4176" xr:uid="{1FE34A3F-4839-4BC8-87B8-FCAD59C49B12}"/>
    <cellStyle name="Percent 7 2 4 2" xfId="7112" xr:uid="{5E20ADB4-4AA3-4D91-A8E9-178F22F87276}"/>
    <cellStyle name="Percent 7 2 4 2 2" xfId="17292" xr:uid="{D6966DB4-137C-491D-B9DE-D59B735636C4}"/>
    <cellStyle name="Percent 7 2 4 2 3" xfId="22796" xr:uid="{5B8E1578-1766-4FF2-AAEF-45BBCCDF084C}"/>
    <cellStyle name="Percent 7 2 4 3" xfId="14656" xr:uid="{6307245A-FD9F-4119-990D-CFED33B74887}"/>
    <cellStyle name="Percent 7 2 4 4" xfId="19889" xr:uid="{53C9ADB2-7F57-461B-A009-D8F906D41F57}"/>
    <cellStyle name="Percent 7 2 5" xfId="5686" xr:uid="{EF2DC247-2875-44FC-9EEF-A59DD86374C3}"/>
    <cellStyle name="Percent 7 2 5 2" xfId="17285" xr:uid="{F1E96511-240E-4996-8963-3A9E9A1FD604}"/>
    <cellStyle name="Percent 7 2 5 3" xfId="21370" xr:uid="{2138BB34-65B4-490F-91D3-A352DB01D5FF}"/>
    <cellStyle name="Percent 7 2 6" xfId="11614" xr:uid="{95BCCE77-C86E-4543-88A0-78D5144EA75F}"/>
    <cellStyle name="Percent 7 2 7" xfId="2271" xr:uid="{86C26E2C-655D-4F44-9C18-4D0EA3407FE1}"/>
    <cellStyle name="Percent 7 2 7 2" xfId="18362" xr:uid="{E888DA4E-E88A-4C6F-8F23-59E4A51E8B5A}"/>
    <cellStyle name="Percent 7 2 8" xfId="14649" xr:uid="{C1A5244D-710C-443A-B5AB-30A70324C795}"/>
    <cellStyle name="Percent 7 2 9" xfId="17953" xr:uid="{25C2AA70-C89B-4213-86F1-DAAC6A071EBD}"/>
    <cellStyle name="Percent 7 3" xfId="2803" xr:uid="{260853F3-E0F9-43E0-B459-B14DF767DCC6}"/>
    <cellStyle name="Percent 7 3 2" xfId="3681" xr:uid="{AC82C77A-A39C-47C1-AA00-33ED76F7A0C1}"/>
    <cellStyle name="Percent 7 3 2 2" xfId="5114" xr:uid="{94E72E7F-09E8-4F6E-B7C4-D9D466E0C209}"/>
    <cellStyle name="Percent 7 3 2 2 2" xfId="8050" xr:uid="{B7F668A2-BDE5-451F-8850-FB3127F080AE}"/>
    <cellStyle name="Percent 7 3 2 2 2 2" xfId="17295" xr:uid="{98488F4E-22E1-46B1-8913-5867CE06C4C1}"/>
    <cellStyle name="Percent 7 3 2 2 2 3" xfId="23734" xr:uid="{E26B3E94-8B65-4A31-933B-30948E3FA516}"/>
    <cellStyle name="Percent 7 3 2 2 3" xfId="14659" xr:uid="{2A14F7C2-B6EC-4E07-8533-85B5F84A4025}"/>
    <cellStyle name="Percent 7 3 2 2 4" xfId="20827" xr:uid="{6BFD5813-279C-48BA-B7D2-A2F15920B9B3}"/>
    <cellStyle name="Percent 7 3 2 3" xfId="6624" xr:uid="{0F8DBDB9-2187-40F1-90A0-0FFD1FDCA1A8}"/>
    <cellStyle name="Percent 7 3 2 3 2" xfId="17294" xr:uid="{75E64692-13ED-4024-B280-B4ACA11C1F34}"/>
    <cellStyle name="Percent 7 3 2 3 3" xfId="22308" xr:uid="{309803B5-09D6-42A0-A072-3D150A97896F}"/>
    <cellStyle name="Percent 7 3 2 4" xfId="14658" xr:uid="{0291268A-98FE-4A28-9E8A-080B385ECA77}"/>
    <cellStyle name="Percent 7 3 2 5" xfId="19400" xr:uid="{C10EE470-3D4D-4C8D-86C4-223D9D5357D2}"/>
    <cellStyle name="Percent 7 3 3" xfId="4403" xr:uid="{C0B92E13-72C3-4D82-B7D9-A97BC0E10178}"/>
    <cellStyle name="Percent 7 3 3 2" xfId="7339" xr:uid="{4D1C73A6-D36E-43E6-AC48-3E0428D9590A}"/>
    <cellStyle name="Percent 7 3 3 2 2" xfId="17296" xr:uid="{3D42B47D-1FB8-488F-AE43-EAEC1BBFCAE4}"/>
    <cellStyle name="Percent 7 3 3 2 3" xfId="23023" xr:uid="{0AF517C0-A904-4F92-A056-7A1F9EC7C103}"/>
    <cellStyle name="Percent 7 3 3 3" xfId="14660" xr:uid="{7E4D6111-1EA1-4B95-90F2-23FE8EB4CB5D}"/>
    <cellStyle name="Percent 7 3 3 4" xfId="20116" xr:uid="{B74C7375-304D-498E-810D-1FD4647E086F}"/>
    <cellStyle name="Percent 7 3 4" xfId="5913" xr:uid="{35B4D36F-FDFE-4C3A-B2BC-D8E18C3F4261}"/>
    <cellStyle name="Percent 7 3 4 2" xfId="17293" xr:uid="{69BDE696-5C12-4267-A248-BB28C070A7E5}"/>
    <cellStyle name="Percent 7 3 4 3" xfId="21597" xr:uid="{5673AD85-A6B6-49C1-A1B2-131141298E20}"/>
    <cellStyle name="Percent 7 3 5" xfId="14657" xr:uid="{CD1A98F6-7E19-4E8C-BC07-DDEBE89AEB83}"/>
    <cellStyle name="Percent 7 3 6" xfId="18659" xr:uid="{690B3147-4396-4617-8B8B-DB3E348C0455}"/>
    <cellStyle name="Percent 7 4" xfId="3384" xr:uid="{0EFFD6ED-2D91-4632-A757-432CF8597F1A}"/>
    <cellStyle name="Percent 7 4 2" xfId="4819" xr:uid="{3B8F6BC7-7CCD-472D-9E62-2D3A94692C9E}"/>
    <cellStyle name="Percent 7 4 2 2" xfId="7755" xr:uid="{B4A54C20-04C8-473F-8F4D-4179EF88E5CA}"/>
    <cellStyle name="Percent 7 4 2 2 2" xfId="17298" xr:uid="{2C14E127-78C7-4B03-BB70-DF2FFB6C808A}"/>
    <cellStyle name="Percent 7 4 2 2 3" xfId="23439" xr:uid="{48EE5AE3-FE7B-479D-BD4E-60566DEDB5BF}"/>
    <cellStyle name="Percent 7 4 2 3" xfId="14662" xr:uid="{501F84CE-90AD-49AA-A3B7-53A85D28ECBC}"/>
    <cellStyle name="Percent 7 4 2 4" xfId="20532" xr:uid="{7EFBD131-D700-4043-9964-53BE1733E870}"/>
    <cellStyle name="Percent 7 4 3" xfId="6329" xr:uid="{16363F91-6589-4A1C-AF99-65556AE84264}"/>
    <cellStyle name="Percent 7 4 3 2" xfId="17297" xr:uid="{9C776A90-5AAC-4A59-9072-F68F6FA2C60D}"/>
    <cellStyle name="Percent 7 4 3 3" xfId="22013" xr:uid="{54634666-697C-4782-8BAB-363B0FE448B5}"/>
    <cellStyle name="Percent 7 4 4" xfId="14661" xr:uid="{0FADBCC6-3C3A-4E8C-90CE-A5EB3F4B3ECB}"/>
    <cellStyle name="Percent 7 4 5" xfId="19105" xr:uid="{732B032A-FD1B-42E7-B854-F5500B4BF348}"/>
    <cellStyle name="Percent 7 5" xfId="4108" xr:uid="{6B0BFA60-48AD-4A1B-B222-1A8F69D4720E}"/>
    <cellStyle name="Percent 7 5 2" xfId="7044" xr:uid="{164AD6E4-7914-4FA9-843A-5742DEAA429C}"/>
    <cellStyle name="Percent 7 5 2 2" xfId="17299" xr:uid="{7A57D78F-B125-4F5D-9C28-E927EE13BFB0}"/>
    <cellStyle name="Percent 7 5 2 3" xfId="22728" xr:uid="{D5B9DEB0-93EA-4FB4-B584-E19DB2D0F5F2}"/>
    <cellStyle name="Percent 7 5 3" xfId="14663" xr:uid="{57892B97-A8D2-4786-BB3A-EA3B665E5062}"/>
    <cellStyle name="Percent 7 5 4" xfId="19821" xr:uid="{F79EE3FB-7EE6-411C-BEB5-38030C9C20D7}"/>
    <cellStyle name="Percent 7 6" xfId="5618" xr:uid="{8EB95D25-4B17-4470-9AE8-BFFF1FCC7490}"/>
    <cellStyle name="Percent 7 6 2" xfId="14956" xr:uid="{893D70D6-4127-4CA6-B16B-586323A9EA17}"/>
    <cellStyle name="Percent 7 6 3" xfId="21302" xr:uid="{D8B05BF8-8CF1-4C26-9553-F4C4A737A94A}"/>
    <cellStyle name="Percent 7 7" xfId="11613" xr:uid="{D320101D-778E-4657-A795-EED0159CFC94}"/>
    <cellStyle name="Percent 7 8" xfId="2161" xr:uid="{68F91144-9C1C-4998-B684-A5B663A97F87}"/>
    <cellStyle name="Percent 7 8 2" xfId="18282" xr:uid="{D1806636-69AC-4113-B96D-50C889507AA0}"/>
    <cellStyle name="Percent 7 9" xfId="12299" xr:uid="{A11CB10A-B914-4B6A-9BE5-8C7543F5F3D3}"/>
    <cellStyle name="Percent 8" xfId="722" xr:uid="{AF537FE5-6795-4A4D-9E9B-008A20BF65B7}"/>
    <cellStyle name="Percent 8 10" xfId="17645" xr:uid="{35710C9B-E9A8-4B4B-A88A-93747561C44A}"/>
    <cellStyle name="Percent 8 2" xfId="1038" xr:uid="{22CC2A06-FBEA-42D4-A0FB-C00ADF886728}"/>
    <cellStyle name="Percent 8 2 2" xfId="2868" xr:uid="{CD3F81C5-4D23-44D9-994E-DB46E88EC26E}"/>
    <cellStyle name="Percent 8 2 2 2" xfId="3741" xr:uid="{A582487A-5AF7-40EC-BD46-6E118691B19C}"/>
    <cellStyle name="Percent 8 2 2 2 2" xfId="5174" xr:uid="{4A07E7C6-8654-4A1F-BF6E-1607F15ADDE0}"/>
    <cellStyle name="Percent 8 2 2 2 2 2" xfId="8110" xr:uid="{6B03F595-D7EE-4DE2-AA2D-F8AEAAF8AB57}"/>
    <cellStyle name="Percent 8 2 2 2 2 2 2" xfId="17303" xr:uid="{2852BE7E-807A-4AD2-A293-8912F10FFC3B}"/>
    <cellStyle name="Percent 8 2 2 2 2 2 3" xfId="23794" xr:uid="{88DEE031-3128-436F-968C-0EB5F3141F03}"/>
    <cellStyle name="Percent 8 2 2 2 2 3" xfId="14667" xr:uid="{10B36218-BFBB-4516-B403-380FF0BD7831}"/>
    <cellStyle name="Percent 8 2 2 2 2 4" xfId="20887" xr:uid="{6A0B0ADD-E4C4-4A1B-A535-FE8BD958683E}"/>
    <cellStyle name="Percent 8 2 2 2 3" xfId="6684" xr:uid="{5D28ECC3-F000-459B-A12F-78FE70FB9932}"/>
    <cellStyle name="Percent 8 2 2 2 3 2" xfId="17302" xr:uid="{E9EEEF14-9862-450A-8D8C-A3FE822452AC}"/>
    <cellStyle name="Percent 8 2 2 2 3 3" xfId="22368" xr:uid="{5297CCC6-C078-4B52-BB33-8E2D38F016E8}"/>
    <cellStyle name="Percent 8 2 2 2 4" xfId="14666" xr:uid="{DA20D2B3-34EC-47C4-B927-F70DE9CBC899}"/>
    <cellStyle name="Percent 8 2 2 2 5" xfId="19460" xr:uid="{CCD5E2C0-5C5C-4617-B06A-4B2A5CCB6902}"/>
    <cellStyle name="Percent 8 2 2 3" xfId="4463" xr:uid="{60FD4A0E-5618-4C6A-8DC1-BE95B5FCF89E}"/>
    <cellStyle name="Percent 8 2 2 3 2" xfId="7399" xr:uid="{B25F53DE-16FB-4ACC-95AC-359D643196BF}"/>
    <cellStyle name="Percent 8 2 2 3 2 2" xfId="17304" xr:uid="{209A2C17-9165-404A-AE8F-9CA901F7A278}"/>
    <cellStyle name="Percent 8 2 2 3 2 3" xfId="23083" xr:uid="{E4929BD6-4F36-4ED1-8C08-EB2BD252E760}"/>
    <cellStyle name="Percent 8 2 2 3 3" xfId="14668" xr:uid="{D38A8377-CB01-4E73-B695-BF00BD259E58}"/>
    <cellStyle name="Percent 8 2 2 3 4" xfId="20176" xr:uid="{CAD01603-8CFB-4673-B72C-AADE429FD963}"/>
    <cellStyle name="Percent 8 2 2 4" xfId="5973" xr:uid="{C24E2C3C-DF78-47AC-98E1-F966453146C8}"/>
    <cellStyle name="Percent 8 2 2 4 2" xfId="17301" xr:uid="{D18B41B5-8F44-48D9-AD1A-4771106A8D74}"/>
    <cellStyle name="Percent 8 2 2 4 3" xfId="21657" xr:uid="{30FCC72D-654F-4AE9-94F3-FE0584296CE3}"/>
    <cellStyle name="Percent 8 2 2 5" xfId="14665" xr:uid="{B7C88A95-2059-41F5-A4C3-9B1221D03296}"/>
    <cellStyle name="Percent 8 2 2 6" xfId="18722" xr:uid="{9E7A9931-3949-4177-A4A9-3478FCDD93C9}"/>
    <cellStyle name="Percent 8 2 3" xfId="3446" xr:uid="{F940D0EF-DAA5-4973-B61E-CB1644E58E75}"/>
    <cellStyle name="Percent 8 2 3 2" xfId="4881" xr:uid="{B1348B71-9BE3-4490-BA3C-00F6FF5D4D62}"/>
    <cellStyle name="Percent 8 2 3 2 2" xfId="7817" xr:uid="{DBC90EBF-E43D-4F49-9CF2-A81064A8BC9C}"/>
    <cellStyle name="Percent 8 2 3 2 2 2" xfId="17306" xr:uid="{5F3AF4C0-D207-4403-A51D-314113BB33C6}"/>
    <cellStyle name="Percent 8 2 3 2 2 3" xfId="23501" xr:uid="{24023746-8BDC-4570-8C02-670717FEBCD1}"/>
    <cellStyle name="Percent 8 2 3 2 3" xfId="14670" xr:uid="{DDFA0998-30E1-48A9-881A-6B1ED4B186E2}"/>
    <cellStyle name="Percent 8 2 3 2 4" xfId="20594" xr:uid="{05001BBB-595E-417A-BB3E-1BBF7FA69F11}"/>
    <cellStyle name="Percent 8 2 3 3" xfId="6391" xr:uid="{02D1D7E5-2B54-4B5B-8081-878E5D48644A}"/>
    <cellStyle name="Percent 8 2 3 3 2" xfId="17305" xr:uid="{F27C348B-80DD-4AD3-9FD8-BA5CA57FFDF8}"/>
    <cellStyle name="Percent 8 2 3 3 3" xfId="22075" xr:uid="{97C4DDEC-C73B-4971-922D-429AF00F8AF1}"/>
    <cellStyle name="Percent 8 2 3 4" xfId="14669" xr:uid="{687A349D-C91E-45D3-834B-66ED7130E777}"/>
    <cellStyle name="Percent 8 2 3 5" xfId="19167" xr:uid="{129764A2-1DC4-4407-9618-2D34C9F76D01}"/>
    <cellStyle name="Percent 8 2 4" xfId="4170" xr:uid="{51526F94-785B-4FE8-AD6F-494838E85923}"/>
    <cellStyle name="Percent 8 2 4 2" xfId="7106" xr:uid="{7DE1C894-C0A4-4F47-BB3C-FAE3B99711C6}"/>
    <cellStyle name="Percent 8 2 4 2 2" xfId="17307" xr:uid="{04A8934E-4B03-48C1-8EC0-32706B2B0C01}"/>
    <cellStyle name="Percent 8 2 4 2 3" xfId="22790" xr:uid="{D7EFDBA0-90AF-4CF2-8852-C580DA2BFA32}"/>
    <cellStyle name="Percent 8 2 4 3" xfId="14671" xr:uid="{C7BE21CB-17C5-4FE5-8BC9-A014524817F9}"/>
    <cellStyle name="Percent 8 2 4 4" xfId="19883" xr:uid="{0562D15E-1F81-4582-AF43-BD4343764EE1}"/>
    <cellStyle name="Percent 8 2 5" xfId="5680" xr:uid="{657E8121-1895-43CA-850B-BFEB69DD3FB8}"/>
    <cellStyle name="Percent 8 2 5 2" xfId="17300" xr:uid="{049008CA-8BFF-4A7C-A370-D29EEA8FDC61}"/>
    <cellStyle name="Percent 8 2 5 3" xfId="21364" xr:uid="{B320F0E7-EFE4-4941-9515-58C2C8C11B4B}"/>
    <cellStyle name="Percent 8 2 6" xfId="2265" xr:uid="{84D3A7D2-7FDA-408A-A943-948405481606}"/>
    <cellStyle name="Percent 8 2 6 2" xfId="18356" xr:uid="{5F2D1848-3465-4B60-B341-702C4E82B798}"/>
    <cellStyle name="Percent 8 2 7" xfId="14664" xr:uid="{9C04E5A6-04FF-4E93-BBBB-6A29413697A2}"/>
    <cellStyle name="Percent 8 2 8" xfId="17954" xr:uid="{E406167B-F9E7-4227-976F-680C1BAC18AD}"/>
    <cellStyle name="Percent 8 3" xfId="2797" xr:uid="{C518CE37-249C-408E-8545-F49371127DD3}"/>
    <cellStyle name="Percent 8 3 2" xfId="3675" xr:uid="{7F67BD45-07CB-4B41-9BAB-BF687936D019}"/>
    <cellStyle name="Percent 8 3 2 2" xfId="5108" xr:uid="{A3EBD447-3A81-450B-9469-CFD3D75FAA30}"/>
    <cellStyle name="Percent 8 3 2 2 2" xfId="8044" xr:uid="{BE2C3989-9021-4EA0-868A-0AF87B279E82}"/>
    <cellStyle name="Percent 8 3 2 2 2 2" xfId="17310" xr:uid="{A3493084-3E82-4643-99E1-1F45007FA09B}"/>
    <cellStyle name="Percent 8 3 2 2 2 3" xfId="23728" xr:uid="{699CDCEE-C3AA-4506-9467-811AEC6EC6D3}"/>
    <cellStyle name="Percent 8 3 2 2 3" xfId="14674" xr:uid="{133DA058-6A4E-4926-92C2-A657D5BC4A83}"/>
    <cellStyle name="Percent 8 3 2 2 4" xfId="20821" xr:uid="{A2BFA6D8-F4BF-4BCF-BB1C-724B7BF01CB7}"/>
    <cellStyle name="Percent 8 3 2 3" xfId="6618" xr:uid="{E7C492B3-2495-4422-8546-1BE8474D124A}"/>
    <cellStyle name="Percent 8 3 2 3 2" xfId="17309" xr:uid="{44EF5D37-F9CC-4CF5-9D6C-37287754E512}"/>
    <cellStyle name="Percent 8 3 2 3 3" xfId="22302" xr:uid="{6C05390A-2525-41D6-A94F-15BDB70082A6}"/>
    <cellStyle name="Percent 8 3 2 4" xfId="14673" xr:uid="{CFF89278-A70D-4C32-8661-A77DF92BA015}"/>
    <cellStyle name="Percent 8 3 2 5" xfId="19394" xr:uid="{C8584294-D645-4C9E-93BB-9D0C32FB7F17}"/>
    <cellStyle name="Percent 8 3 3" xfId="4397" xr:uid="{45E99293-F0CF-43C9-9769-9D6A88684455}"/>
    <cellStyle name="Percent 8 3 3 2" xfId="7333" xr:uid="{A95EEAC5-8C6E-474D-BA1C-9737D01F990A}"/>
    <cellStyle name="Percent 8 3 3 2 2" xfId="17311" xr:uid="{EFD4F6CE-7DB9-4921-A4A3-358BF2960045}"/>
    <cellStyle name="Percent 8 3 3 2 3" xfId="23017" xr:uid="{B8CFF269-38CE-4144-A6BB-6A5E92FEA8C9}"/>
    <cellStyle name="Percent 8 3 3 3" xfId="14675" xr:uid="{2C11AE5A-043E-4DFB-93E4-721CECD16B19}"/>
    <cellStyle name="Percent 8 3 3 4" xfId="20110" xr:uid="{4A1E1419-3FCC-458C-8A2C-61AE4BBB0A3D}"/>
    <cellStyle name="Percent 8 3 4" xfId="5907" xr:uid="{320960C8-CBEF-4A3D-8722-F7DE30EF5399}"/>
    <cellStyle name="Percent 8 3 4 2" xfId="17308" xr:uid="{1F15868C-0BF9-4808-9C64-8829B9BD841B}"/>
    <cellStyle name="Percent 8 3 4 3" xfId="21591" xr:uid="{876FDE50-910B-4D2B-BB8A-1C8513D821AC}"/>
    <cellStyle name="Percent 8 3 5" xfId="14672" xr:uid="{F7A0C916-1F4F-4C8C-BC7A-27D39CA6ACD9}"/>
    <cellStyle name="Percent 8 3 6" xfId="18653" xr:uid="{75B5D74B-0D70-46F8-A42D-2F913CA67ECF}"/>
    <cellStyle name="Percent 8 4" xfId="3375" xr:uid="{7B145958-4992-4DF3-8529-A796C8E0C3F6}"/>
    <cellStyle name="Percent 8 4 2" xfId="4810" xr:uid="{9692E8A1-337B-4123-8C71-5254A68E0B36}"/>
    <cellStyle name="Percent 8 4 2 2" xfId="7746" xr:uid="{D59112E3-0CDC-4B42-B325-DA0157A0B998}"/>
    <cellStyle name="Percent 8 4 2 2 2" xfId="17313" xr:uid="{4DC1B4F5-786A-4877-AE4D-97B17955008F}"/>
    <cellStyle name="Percent 8 4 2 2 3" xfId="23430" xr:uid="{DF11ECE4-D706-425A-A67F-9A321B394256}"/>
    <cellStyle name="Percent 8 4 2 3" xfId="14677" xr:uid="{D5A48AE0-923C-4308-94BB-B6B03A6B2B7A}"/>
    <cellStyle name="Percent 8 4 2 4" xfId="20523" xr:uid="{BE257384-ED9C-4154-B3F2-A8403CC1CA47}"/>
    <cellStyle name="Percent 8 4 3" xfId="6320" xr:uid="{E03D8149-118B-48E1-B760-9C09A4EEA091}"/>
    <cellStyle name="Percent 8 4 3 2" xfId="17312" xr:uid="{2C8C576C-4F97-42E0-B398-18284BBFE37F}"/>
    <cellStyle name="Percent 8 4 3 3" xfId="22004" xr:uid="{86C5287A-0EFD-463A-B48C-9D4C891F6149}"/>
    <cellStyle name="Percent 8 4 4" xfId="14676" xr:uid="{6EFB6D72-564A-43E2-A2AA-93294AC9B6F2}"/>
    <cellStyle name="Percent 8 4 5" xfId="19096" xr:uid="{51F728FD-9E85-479E-955A-828ABF37BD34}"/>
    <cellStyle name="Percent 8 5" xfId="4099" xr:uid="{3A32912B-8649-4BEE-BD0F-662F40C39C56}"/>
    <cellStyle name="Percent 8 5 2" xfId="7035" xr:uid="{EA343FB0-839A-4032-860B-96DF721BAAE1}"/>
    <cellStyle name="Percent 8 5 2 2" xfId="17314" xr:uid="{4915D58C-C13E-4BED-BC5F-30FAB013AFEB}"/>
    <cellStyle name="Percent 8 5 2 3" xfId="22719" xr:uid="{10F04D42-CB7F-4DD4-9ACB-75064A5E5A37}"/>
    <cellStyle name="Percent 8 5 3" xfId="14678" xr:uid="{06CAA292-0625-4252-8AFD-040DA0C188FF}"/>
    <cellStyle name="Percent 8 5 4" xfId="19812" xr:uid="{034A55C1-A403-4AD8-BB7E-41A4C46B649A}"/>
    <cellStyle name="Percent 8 6" xfId="5609" xr:uid="{66A40983-AE85-4639-86B4-44EA350CDAFE}"/>
    <cellStyle name="Percent 8 6 2" xfId="14957" xr:uid="{C49AA1DF-6568-4180-82C1-508663A0EE14}"/>
    <cellStyle name="Percent 8 6 3" xfId="21293" xr:uid="{5438668C-F8B5-4351-8C6A-72B03D0DE37B}"/>
    <cellStyle name="Percent 8 7" xfId="11615" xr:uid="{31B20A0B-B29F-40AE-8119-E9B2F6D109B6}"/>
    <cellStyle name="Percent 8 8" xfId="2152" xr:uid="{3514D910-578A-4AE0-A4BF-688D1C31E378}"/>
    <cellStyle name="Percent 8 8 2" xfId="18273" xr:uid="{E1C6CBB5-C38A-4941-8DC6-9006F939334A}"/>
    <cellStyle name="Percent 8 9" xfId="12300" xr:uid="{515604F3-7742-432F-A706-EB2D4D8C8B52}"/>
    <cellStyle name="Percent 9" xfId="723" xr:uid="{E3D151BB-4E5A-4311-930F-C12E5912F51D}"/>
    <cellStyle name="Percent 9 10" xfId="17646" xr:uid="{7AB5A127-F696-4C4A-9B85-663908F6450F}"/>
    <cellStyle name="Percent 9 2" xfId="1039" xr:uid="{7F467EF8-2019-46A1-88ED-C55694A26DCA}"/>
    <cellStyle name="Percent 9 2 2" xfId="2871" xr:uid="{BF14C80B-E226-4761-9BB6-6368BE8412BF}"/>
    <cellStyle name="Percent 9 2 2 2" xfId="3744" xr:uid="{C08702EF-25E9-4C98-A272-97E8F0D471F3}"/>
    <cellStyle name="Percent 9 2 2 2 2" xfId="5177" xr:uid="{F7761B76-F373-4BEE-8ECD-570D7DA5E44B}"/>
    <cellStyle name="Percent 9 2 2 2 2 2" xfId="8113" xr:uid="{A02E0BDB-834C-4B88-944F-13EE3B7F43CF}"/>
    <cellStyle name="Percent 9 2 2 2 2 2 2" xfId="17318" xr:uid="{38FA28BB-751C-47B5-BA50-15AAD5615068}"/>
    <cellStyle name="Percent 9 2 2 2 2 2 3" xfId="23797" xr:uid="{B2E24238-A867-48F4-94F5-CCCE2D813241}"/>
    <cellStyle name="Percent 9 2 2 2 2 3" xfId="14682" xr:uid="{DFB84A4C-FE09-4D67-B1B4-09B9F2E3A658}"/>
    <cellStyle name="Percent 9 2 2 2 2 4" xfId="20890" xr:uid="{84CB4AAE-7C8A-4241-83CC-6B64BA687D73}"/>
    <cellStyle name="Percent 9 2 2 2 3" xfId="6687" xr:uid="{DE466245-2AAF-49F2-97DF-DDD75D81A619}"/>
    <cellStyle name="Percent 9 2 2 2 3 2" xfId="17317" xr:uid="{8D150FD1-90CB-479D-845B-CA3AC85A336B}"/>
    <cellStyle name="Percent 9 2 2 2 3 3" xfId="22371" xr:uid="{085EB5B5-0867-46BD-9C75-C0AD5E1B1AF6}"/>
    <cellStyle name="Percent 9 2 2 2 4" xfId="14681" xr:uid="{B08CB059-0C14-4E20-A38F-E76086D1FE13}"/>
    <cellStyle name="Percent 9 2 2 2 5" xfId="19463" xr:uid="{0F303309-84BB-4778-A5F1-1E711ED4F325}"/>
    <cellStyle name="Percent 9 2 2 3" xfId="4466" xr:uid="{7F0AD853-05B1-4724-994A-B614FE70095C}"/>
    <cellStyle name="Percent 9 2 2 3 2" xfId="7402" xr:uid="{1C39D0AD-0079-4F9F-B374-2B26FFAB30B0}"/>
    <cellStyle name="Percent 9 2 2 3 2 2" xfId="17319" xr:uid="{D97A82B4-57A7-4EAC-B645-35A302ADE676}"/>
    <cellStyle name="Percent 9 2 2 3 2 3" xfId="23086" xr:uid="{9EDAE3BF-D2A8-4147-B1FC-7B7CC51A4832}"/>
    <cellStyle name="Percent 9 2 2 3 3" xfId="14683" xr:uid="{61619CFA-E2D8-4AED-BD3D-A5AF8365439A}"/>
    <cellStyle name="Percent 9 2 2 3 4" xfId="20179" xr:uid="{F076D47D-201D-4AA7-92A2-A00FD7D2A437}"/>
    <cellStyle name="Percent 9 2 2 4" xfId="5976" xr:uid="{E8807EAB-937E-462E-A030-3A3C903FA067}"/>
    <cellStyle name="Percent 9 2 2 4 2" xfId="17316" xr:uid="{814AEF80-BCD3-48B9-806A-4920713ACBBB}"/>
    <cellStyle name="Percent 9 2 2 4 3" xfId="21660" xr:uid="{59770B6D-8ED9-46CE-BC2C-AEE11000F66F}"/>
    <cellStyle name="Percent 9 2 2 5" xfId="14680" xr:uid="{01EC0385-544A-46FB-93A7-4F2AC3830737}"/>
    <cellStyle name="Percent 9 2 2 6" xfId="18725" xr:uid="{5E0FCACF-6378-410F-A1D5-910F25D7B629}"/>
    <cellStyle name="Percent 9 2 3" xfId="3449" xr:uid="{24DE89CB-B2FA-42BF-BC66-F1DE89F8A3BF}"/>
    <cellStyle name="Percent 9 2 3 2" xfId="4884" xr:uid="{576C689B-F692-437E-A957-B58A5B3FB5BD}"/>
    <cellStyle name="Percent 9 2 3 2 2" xfId="7820" xr:uid="{25D26BA8-7E3D-42D5-95EA-DBA0FA97D4E1}"/>
    <cellStyle name="Percent 9 2 3 2 2 2" xfId="17321" xr:uid="{52993733-1220-4F6A-B70D-9BD5D3276894}"/>
    <cellStyle name="Percent 9 2 3 2 2 3" xfId="23504" xr:uid="{90EBB982-C928-44DA-8C3A-DE7EEC3DDFCB}"/>
    <cellStyle name="Percent 9 2 3 2 3" xfId="14685" xr:uid="{105773F8-BF06-4D4D-9E82-220B6D115AD1}"/>
    <cellStyle name="Percent 9 2 3 2 4" xfId="20597" xr:uid="{B731611F-DD0C-428B-81F6-9CFAFFF2D130}"/>
    <cellStyle name="Percent 9 2 3 3" xfId="6394" xr:uid="{DBA8C759-0839-4079-9CAF-B2C8ACFEC79B}"/>
    <cellStyle name="Percent 9 2 3 3 2" xfId="17320" xr:uid="{748544E5-86D9-40DC-A063-077F7103DE80}"/>
    <cellStyle name="Percent 9 2 3 3 3" xfId="22078" xr:uid="{34E934AC-367E-418E-B1FE-F8145CB74CE1}"/>
    <cellStyle name="Percent 9 2 3 4" xfId="14684" xr:uid="{61A614C7-AE08-4AA3-B503-75D1D7036069}"/>
    <cellStyle name="Percent 9 2 3 5" xfId="19170" xr:uid="{0D06FC99-C1FA-4499-9B7D-1D843BDCE50D}"/>
    <cellStyle name="Percent 9 2 4" xfId="4173" xr:uid="{2B1BABAF-503D-427C-B078-8A7263E53859}"/>
    <cellStyle name="Percent 9 2 4 2" xfId="7109" xr:uid="{FA07E9BA-E06C-4D3F-AEF4-17E0B1906974}"/>
    <cellStyle name="Percent 9 2 4 2 2" xfId="17322" xr:uid="{449FB0AE-39D8-4892-A6D9-2A6E990EBFFC}"/>
    <cellStyle name="Percent 9 2 4 2 3" xfId="22793" xr:uid="{81152FAE-CAD7-492B-BDF7-9E23D8968E0C}"/>
    <cellStyle name="Percent 9 2 4 3" xfId="14686" xr:uid="{7B3A6E21-4D87-4DCE-B0BB-3C2756BFA761}"/>
    <cellStyle name="Percent 9 2 4 4" xfId="19886" xr:uid="{5EFF3D9A-F7F3-45B5-B0C6-45F65973C74E}"/>
    <cellStyle name="Percent 9 2 5" xfId="5683" xr:uid="{2A3995EF-E60E-4412-8C28-0A532352DD71}"/>
    <cellStyle name="Percent 9 2 5 2" xfId="17315" xr:uid="{39A8713B-D9D7-45EF-8B44-4F95479BB817}"/>
    <cellStyle name="Percent 9 2 5 3" xfId="21367" xr:uid="{9EA0FE27-FBBD-4AF5-A7AF-8C8DF3C6F5D6}"/>
    <cellStyle name="Percent 9 2 6" xfId="2268" xr:uid="{559069CB-EFBA-4B29-87C6-7BEF1A0FA0D0}"/>
    <cellStyle name="Percent 9 2 6 2" xfId="18359" xr:uid="{D7FF271E-75C9-4EFA-BDD6-7A1DBEAE9BE7}"/>
    <cellStyle name="Percent 9 2 7" xfId="14679" xr:uid="{AE1783E6-6E07-416C-8CA4-017CC3A1725B}"/>
    <cellStyle name="Percent 9 2 8" xfId="17955" xr:uid="{E2EBF2AE-90F5-4779-B26B-74BFCCE36D37}"/>
    <cellStyle name="Percent 9 3" xfId="2800" xr:uid="{32D4CFD9-20DF-4C23-AB70-58D3857A0747}"/>
    <cellStyle name="Percent 9 3 2" xfId="3678" xr:uid="{FA903122-9CFA-4E3F-92AB-19EE2696C848}"/>
    <cellStyle name="Percent 9 3 2 2" xfId="5111" xr:uid="{6C7422CC-1EAE-42E7-B34B-B300842FE21F}"/>
    <cellStyle name="Percent 9 3 2 2 2" xfId="8047" xr:uid="{08B1B04A-7C7D-45C0-BD69-A4B16669A17F}"/>
    <cellStyle name="Percent 9 3 2 2 2 2" xfId="17325" xr:uid="{E0F21994-30FC-4B08-9E0E-5B8B54D4677B}"/>
    <cellStyle name="Percent 9 3 2 2 2 3" xfId="23731" xr:uid="{8A274323-9B50-4946-9071-E3454A0215A6}"/>
    <cellStyle name="Percent 9 3 2 2 3" xfId="14689" xr:uid="{A67BF08E-6654-4955-8E31-918B1964DE7C}"/>
    <cellStyle name="Percent 9 3 2 2 4" xfId="20824" xr:uid="{B860D27F-E25D-4273-8C04-EC3F177064A7}"/>
    <cellStyle name="Percent 9 3 2 3" xfId="6621" xr:uid="{9D8A166F-459D-41EF-A6E7-7F5DD76902C2}"/>
    <cellStyle name="Percent 9 3 2 3 2" xfId="17324" xr:uid="{384F4761-AE05-4A71-990D-219A5811EAD8}"/>
    <cellStyle name="Percent 9 3 2 3 3" xfId="22305" xr:uid="{E2917D9A-E34D-4B34-9684-6FE115036B7F}"/>
    <cellStyle name="Percent 9 3 2 4" xfId="14688" xr:uid="{C17DBFFF-4809-4AB9-B8E0-1F486E4849D6}"/>
    <cellStyle name="Percent 9 3 2 5" xfId="19397" xr:uid="{2AEFC08F-EF90-4321-A92E-540D124118A7}"/>
    <cellStyle name="Percent 9 3 3" xfId="4400" xr:uid="{6A01E42B-4679-4826-A3F8-C62941687045}"/>
    <cellStyle name="Percent 9 3 3 2" xfId="7336" xr:uid="{4FF9FBBA-E65F-4C56-BB80-CDD2FFFA3B0B}"/>
    <cellStyle name="Percent 9 3 3 2 2" xfId="17326" xr:uid="{B35337C6-D04D-4909-91C2-5CBEB0CED0C7}"/>
    <cellStyle name="Percent 9 3 3 2 3" xfId="23020" xr:uid="{0F17F885-93C9-4F7D-8AD1-2F11F64EAE17}"/>
    <cellStyle name="Percent 9 3 3 3" xfId="14690" xr:uid="{0D33A987-256D-47B0-A82C-04270FD8F189}"/>
    <cellStyle name="Percent 9 3 3 4" xfId="20113" xr:uid="{9D848855-A3B1-4F86-9C62-D2F9897420D6}"/>
    <cellStyle name="Percent 9 3 4" xfId="5910" xr:uid="{038B1D3D-2B8E-4929-8A8A-949C0BEDA3C8}"/>
    <cellStyle name="Percent 9 3 4 2" xfId="17323" xr:uid="{EB20D4C4-CC76-4FCA-A6B8-E3BD90467AD5}"/>
    <cellStyle name="Percent 9 3 4 3" xfId="21594" xr:uid="{909BF718-57EF-4FE8-A5CA-59004D2B2D39}"/>
    <cellStyle name="Percent 9 3 5" xfId="14687" xr:uid="{A99B9EFE-6BCE-4939-B039-F62FF3B0A7F9}"/>
    <cellStyle name="Percent 9 3 6" xfId="18656" xr:uid="{11B7DF8D-12CB-4A37-B6A0-74FBB220FF20}"/>
    <cellStyle name="Percent 9 4" xfId="3380" xr:uid="{DD68F3F7-2E16-470B-8080-0BE15FA234DA}"/>
    <cellStyle name="Percent 9 4 2" xfId="4815" xr:uid="{0B6017B5-024A-4A4D-8586-02A47B99636A}"/>
    <cellStyle name="Percent 9 4 2 2" xfId="7751" xr:uid="{C6150DFD-CBAD-4A4F-942E-2BE6ED5075C9}"/>
    <cellStyle name="Percent 9 4 2 2 2" xfId="17328" xr:uid="{DE3B7E84-5B25-4A9C-80D9-6B7FA08AB5DF}"/>
    <cellStyle name="Percent 9 4 2 2 3" xfId="23435" xr:uid="{8272C60E-886B-4515-8D6D-CBCEE15E77CE}"/>
    <cellStyle name="Percent 9 4 2 3" xfId="14692" xr:uid="{10A8B10A-8DC1-4B80-8F47-414B6D5132AC}"/>
    <cellStyle name="Percent 9 4 2 4" xfId="20528" xr:uid="{3A0D3E4D-4E67-45D6-9B2A-D2C8A463E9D6}"/>
    <cellStyle name="Percent 9 4 3" xfId="6325" xr:uid="{84D455F8-232E-4F86-B545-88562AFC34EE}"/>
    <cellStyle name="Percent 9 4 3 2" xfId="17327" xr:uid="{C60B6D07-AB73-438B-9EA7-B14A2983F7B7}"/>
    <cellStyle name="Percent 9 4 3 3" xfId="22009" xr:uid="{5E35381C-C6B4-4534-83BE-C7F4E5659A57}"/>
    <cellStyle name="Percent 9 4 4" xfId="14691" xr:uid="{3CC11830-1E15-49BB-825F-6A93561D315F}"/>
    <cellStyle name="Percent 9 4 5" xfId="19101" xr:uid="{0970F066-BA79-4314-BBD0-C9EE122F4160}"/>
    <cellStyle name="Percent 9 5" xfId="4104" xr:uid="{F3CB3BE3-B52D-4441-96A7-C2895E620C93}"/>
    <cellStyle name="Percent 9 5 2" xfId="7040" xr:uid="{B33ECF24-80DF-4384-BF16-817AB92B7578}"/>
    <cellStyle name="Percent 9 5 2 2" xfId="17329" xr:uid="{45FEB7B2-FBB6-4FD9-8013-86CCBA7FAAC1}"/>
    <cellStyle name="Percent 9 5 2 3" xfId="22724" xr:uid="{B4993922-F6B4-4E74-ACB9-83C99FB96603}"/>
    <cellStyle name="Percent 9 5 3" xfId="14693" xr:uid="{57DD2499-9796-4679-8ED5-EB0CB7E50545}"/>
    <cellStyle name="Percent 9 5 4" xfId="19817" xr:uid="{DE972A86-B28C-4AAB-B722-2B424C173D25}"/>
    <cellStyle name="Percent 9 6" xfId="5614" xr:uid="{416D1B80-9BBE-40B2-A855-7A79479E02ED}"/>
    <cellStyle name="Percent 9 6 2" xfId="14958" xr:uid="{A2045B10-A5C1-43EF-ABE5-DF5EB666EDA6}"/>
    <cellStyle name="Percent 9 6 3" xfId="21298" xr:uid="{FED06000-5EC4-4C55-B481-9B789CFE4B1E}"/>
    <cellStyle name="Percent 9 7" xfId="11616" xr:uid="{6181691E-6368-46D5-940F-E467225FF43E}"/>
    <cellStyle name="Percent 9 8" xfId="2157" xr:uid="{4975AAF0-BBB5-48AA-AF6C-2E9D0C958856}"/>
    <cellStyle name="Percent 9 8 2" xfId="18278" xr:uid="{FF99E374-93D9-4D6C-A48F-C14B248C20F8}"/>
    <cellStyle name="Percent 9 9" xfId="12301" xr:uid="{FE2DBB51-1294-4B5F-AC3E-AF74F3817880}"/>
    <cellStyle name="PercentInterest" xfId="11617" xr:uid="{23EE3F3D-2819-4220-A37D-8DF89286EBAA}"/>
    <cellStyle name="PrePop Currency (0)" xfId="2021" xr:uid="{7712315D-B55D-49CE-85D4-A49740A8EFA0}"/>
    <cellStyle name="PrePop Currency (2)" xfId="2022" xr:uid="{B65BD4B7-F6E9-447C-9CE2-D3BEDD05EE82}"/>
    <cellStyle name="PrePop Units (0)" xfId="2023" xr:uid="{34DC973E-8A42-4393-AA83-C1BAC3CB0D76}"/>
    <cellStyle name="PrePop Units (1)" xfId="2024" xr:uid="{F264F5B9-5D81-41FF-A124-7521CD609250}"/>
    <cellStyle name="PrePop Units (2)" xfId="2025" xr:uid="{AF766D0F-DC19-4358-B5F6-65C56CD9C10B}"/>
    <cellStyle name="PriceHeading1" xfId="11618" xr:uid="{15D32DAF-3226-4ABC-8CE4-3B05107B8CF7}"/>
    <cellStyle name="PriceHeading2" xfId="11619" xr:uid="{56B7BDA7-8828-453A-B1F5-B1469A7423A2}"/>
    <cellStyle name="Prices" xfId="11620" xr:uid="{223F7835-8907-47F5-B820-EEF257C9A490}"/>
    <cellStyle name="PriceUnprotected" xfId="11621" xr:uid="{AE73C786-ED53-4A48-AA96-47382AE1094E}"/>
    <cellStyle name="PriceYear" xfId="11622" xr:uid="{B284FE77-B6C4-4A3C-B3A2-8B0EBEB98E23}"/>
    <cellStyle name="Product" xfId="11623" xr:uid="{D4FDC15E-2DD1-4904-A5D5-1BE768BCB133}"/>
    <cellStyle name="Product 2" xfId="11897" xr:uid="{D6EC890D-06B1-4A82-A7C5-B27679644A86}"/>
    <cellStyle name="Product 2 2" xfId="24987" xr:uid="{EE8C834A-7544-4AC1-9FC0-AA6F7B437B5A}"/>
    <cellStyle name="Product 2 2 2" xfId="28307" xr:uid="{2592FB9A-F5B4-4318-A9E8-0DA80CA9A914}"/>
    <cellStyle name="Product 2 2 3" xfId="29007" xr:uid="{575CF9C1-A6BE-4B8F-83E6-D4DDDC4F82B3}"/>
    <cellStyle name="Product 2 3" xfId="25346" xr:uid="{FFFFB220-D632-456F-992D-8F2F5210266E}"/>
    <cellStyle name="Product 2 3 2" xfId="28617" xr:uid="{FC427C42-0FC5-4157-A45D-A62A467583EE}"/>
    <cellStyle name="Product 2 3 3" xfId="29303" xr:uid="{9369602E-AC23-4230-92B6-3C0D1B353F38}"/>
    <cellStyle name="Product 2 4" xfId="26545" xr:uid="{C49970DE-BD79-41C3-813D-9B742604CBF4}"/>
    <cellStyle name="Product 2 5" xfId="26858" xr:uid="{CDD0B7CC-7301-458D-A65D-4FA34413A112}"/>
    <cellStyle name="Product 3" xfId="24916" xr:uid="{21178272-9F89-4A5F-8255-FE425F62C3F6}"/>
    <cellStyle name="Product 3 2" xfId="28239" xr:uid="{3E20AE5D-461E-478C-883F-3C92791B53B5}"/>
    <cellStyle name="Product 3 3" xfId="28940" xr:uid="{34E2B633-8C81-440F-8707-7F3D159FCA57}"/>
    <cellStyle name="Product 4" xfId="25268" xr:uid="{316B3EED-8DE7-4C2B-80ED-1FE402F21070}"/>
    <cellStyle name="Product 4 2" xfId="28551" xr:uid="{D4F1C09F-97C2-4E4A-AB8D-DF5E869896CE}"/>
    <cellStyle name="Product 4 3" xfId="29239" xr:uid="{32140C8A-CF90-4031-80C0-590A18863A59}"/>
    <cellStyle name="Product 5" xfId="26473" xr:uid="{F9B824C7-2969-4BD5-A16E-82F0B227F425}"/>
    <cellStyle name="Product 6" xfId="28156" xr:uid="{B90E232F-6B1D-4799-807A-A7829D27340F}"/>
    <cellStyle name="Protected" xfId="11624" xr:uid="{9E67D51D-5899-4485-AAF9-7527163284E7}"/>
    <cellStyle name="Protected 2" xfId="11625" xr:uid="{C0B3DCEA-CF48-4576-AC4F-DBC7AC152935}"/>
    <cellStyle name="Protected 3" xfId="11626" xr:uid="{70C58DF1-1480-4AF8-9B62-97BEAD4530EB}"/>
    <cellStyle name="ProtectedDates" xfId="11627" xr:uid="{60548CF7-D0AF-4DB9-8323-AB58FD8D184A}"/>
    <cellStyle name="Prozent 2" xfId="11628" xr:uid="{206CCA3A-0B7D-4F51-9E27-AB6E365A3B0D}"/>
    <cellStyle name="PSChar" xfId="11629" xr:uid="{7479BADD-2976-4E7B-BDAF-EB6E9D6BA463}"/>
    <cellStyle name="PSChar 2" xfId="11630" xr:uid="{92019177-A77C-4EE0-953D-D50D179B0FFD}"/>
    <cellStyle name="PSDate" xfId="11631" xr:uid="{5029252C-83E3-4F56-9A4B-110FC3E2C167}"/>
    <cellStyle name="PSDec" xfId="11632" xr:uid="{072975F2-E871-4B05-B3D9-162D96E2F947}"/>
    <cellStyle name="PSHeading" xfId="11633" xr:uid="{78C78B6E-0435-4125-97B4-9C112910F90F}"/>
    <cellStyle name="PSHeading 2" xfId="11634" xr:uid="{0D0DDBEA-A78B-4438-B933-FDFB6107286F}"/>
    <cellStyle name="PSInt" xfId="11635" xr:uid="{E68B9268-7AC2-49ED-BC7E-C515E5AFA8E5}"/>
    <cellStyle name="PSSpacer" xfId="11636" xr:uid="{860E288F-0907-45B3-8C7A-319700902FA8}"/>
    <cellStyle name="PSSpacer 2" xfId="11637" xr:uid="{FF987C71-381F-443C-A0DE-19B8DA9F4E60}"/>
    <cellStyle name="Quantity" xfId="24" xr:uid="{742B56AC-C6E8-41B9-BD8F-C3746898D764}"/>
    <cellStyle name="Quantity 2" xfId="724" xr:uid="{37ED81BC-67EB-41CF-A8F1-E479A5BC56B8}"/>
    <cellStyle name="Quantity 2 2" xfId="2495" xr:uid="{AA99048B-2D76-4222-A7E8-5A10A0F249E6}"/>
    <cellStyle name="Quantity 2 2 2" xfId="18518" xr:uid="{EBF81293-A283-4297-8066-E6C49CDB9DE4}"/>
    <cellStyle name="Quantity 2 2 2 2" xfId="26964" xr:uid="{07F2C7FE-1372-4E56-828A-C1C774EC7136}"/>
    <cellStyle name="Quantity 2 2 3" xfId="26183" xr:uid="{660DFE56-5B32-4E2A-9A9C-695C273E8F25}"/>
    <cellStyle name="Quantity 2 3" xfId="17647" xr:uid="{A3EF7A4E-6976-4E78-B233-D44A8810BC33}"/>
    <cellStyle name="Quantity 2 3 2" xfId="26989" xr:uid="{B8602C9D-5BD2-48B4-957F-0235D7F25EF2}"/>
    <cellStyle name="Quantity 2 4" xfId="25190" xr:uid="{DADFA4DA-52F7-4081-AFC0-0D921CE6E5E6}"/>
    <cellStyle name="Quantity 2 4 2" xfId="28487" xr:uid="{F663224E-F517-4986-9FE1-61DE8468320A}"/>
    <cellStyle name="Quantity 3" xfId="2184" xr:uid="{DD113B5C-F6CD-4E13-A6CA-FA467510C134}"/>
    <cellStyle name="Quantity 3 2" xfId="18294" xr:uid="{D1004BE9-DFB5-409A-936C-013AA44C707F}"/>
    <cellStyle name="Quantity 3 2 2" xfId="27638" xr:uid="{9094DCD2-36E2-4F0E-B8C0-E3BD8FABDCB3}"/>
    <cellStyle name="Quantity 3 3" xfId="27759" xr:uid="{B1824841-F835-4F32-A0EA-DA0FFEB8512D}"/>
    <cellStyle name="Quantity 4" xfId="2606" xr:uid="{889B5DDF-0DA5-4BC1-96F5-291525F5973A}"/>
    <cellStyle name="Quantity 4 2" xfId="18554" xr:uid="{555E3911-C7E9-4796-BD74-9116A986359B}"/>
    <cellStyle name="Quantity 4 2 2" xfId="26782" xr:uid="{E8DB5846-7502-4D7B-BC17-C56A0BEA9BE1}"/>
    <cellStyle name="Quantity 4 3" xfId="26299" xr:uid="{E80EF01E-413A-4C1E-ACC2-A88851C5AA7C}"/>
    <cellStyle name="Quantity 5" xfId="17464" xr:uid="{083E810B-52C9-4674-B389-063AEE1E9E38}"/>
    <cellStyle name="Quantity 5 2" xfId="25906" xr:uid="{A63A9BBC-874A-4CFA-9A55-1837EA2188F2}"/>
    <cellStyle name="Quantity 6" xfId="17469" xr:uid="{75701267-DC14-4E8A-AE64-669D1349AC70}"/>
    <cellStyle name="Quantity 6 2" xfId="27139" xr:uid="{B2308BE7-C27B-4645-AFC3-A88B1379CF49}"/>
    <cellStyle name="Reg. Total" xfId="11638" xr:uid="{F8AF4BDC-7215-4490-B9DD-E69EC11693E3}"/>
    <cellStyle name="Region" xfId="11639" xr:uid="{C5E10793-3DFC-4B8B-94E4-C2D8912C14F8}"/>
    <cellStyle name="Region 2" xfId="11898" xr:uid="{E9313A41-89EB-48A9-AEC9-E44E5893C4B4}"/>
    <cellStyle name="Region 2 2" xfId="24988" xr:uid="{67DA0300-AC3A-411E-AD51-3FAD396904E6}"/>
    <cellStyle name="Region 2 2 2" xfId="28308" xr:uid="{339C5532-D606-4943-8639-2473A484CD2A}"/>
    <cellStyle name="Region 2 2 3" xfId="29008" xr:uid="{B4630C22-28DC-4151-9706-4894A65ED6F9}"/>
    <cellStyle name="Region 2 3" xfId="25347" xr:uid="{436419EC-DFF3-475A-BE36-12C86A6ED809}"/>
    <cellStyle name="Region 2 3 2" xfId="28618" xr:uid="{360182B9-92C2-42DA-8644-2BAD2A217ACB}"/>
    <cellStyle name="Region 2 3 3" xfId="29304" xr:uid="{A7D395A6-CEAD-40C9-BF33-D621BF9C0548}"/>
    <cellStyle name="Region 2 4" xfId="26546" xr:uid="{5F8770A1-3E09-499D-B3D0-D381AAA9E249}"/>
    <cellStyle name="Region 2 5" xfId="27034" xr:uid="{CDB12738-2AF7-4703-AE43-265324E4219E}"/>
    <cellStyle name="Region 3" xfId="24917" xr:uid="{E58FAE9F-B334-40F6-B168-84247EB73C66}"/>
    <cellStyle name="Region 3 2" xfId="28240" xr:uid="{204FB8E8-0F61-4698-83FB-FB1DBF88111E}"/>
    <cellStyle name="Region 3 3" xfId="28941" xr:uid="{E05344F9-7C75-4A87-B56D-89C6661C369C}"/>
    <cellStyle name="Region 4" xfId="25269" xr:uid="{76CE9B6A-F916-4A8E-83D9-67C1E6C1031E}"/>
    <cellStyle name="Region 4 2" xfId="28552" xr:uid="{AB114E7E-91C4-4B1C-9160-C0D82D00732E}"/>
    <cellStyle name="Region 4 3" xfId="29240" xr:uid="{C774C031-8017-49B8-9EF2-679C0A6B7BBA}"/>
    <cellStyle name="Region 5" xfId="26474" xr:uid="{6AB99AD6-6FFC-4768-B281-8BBE324E8104}"/>
    <cellStyle name="Region 6" xfId="26319" xr:uid="{8CCF551F-D3B8-4F12-A6AA-C02E3570E7D0}"/>
    <cellStyle name="Result" xfId="11640" xr:uid="{F50B8021-E475-44A0-AFB4-90BE74F7D41D}"/>
    <cellStyle name="Result 1" xfId="11641" xr:uid="{17B824DD-40BB-473D-A7BF-B09B10E79529}"/>
    <cellStyle name="Result 1 2" xfId="11642" xr:uid="{7E7F9D92-75FA-44C5-8303-B02EA9B41F09}"/>
    <cellStyle name="Result 2" xfId="11643" xr:uid="{F219EBCE-9157-4C84-A758-7C0E281E32C3}"/>
    <cellStyle name="Result 2 2" xfId="11644" xr:uid="{25D4F893-68F4-4AA2-9413-41C9E149BE2B}"/>
    <cellStyle name="Result 3" xfId="11645" xr:uid="{5A5233BD-18CA-4CB2-9AA7-6F7E3981F741}"/>
    <cellStyle name="RevList" xfId="25" xr:uid="{EC86E5AD-C943-48C8-8742-478FB48E9604}"/>
    <cellStyle name="Rittichai" xfId="1970" xr:uid="{077CD23B-FC13-4419-BC39-87EDF568F254}"/>
    <cellStyle name="Rittichai 2" xfId="3044" xr:uid="{E1D04486-B3F4-4B4B-8A42-F882A3414787}"/>
    <cellStyle name="RowHeading" xfId="11646" xr:uid="{39D2B40C-66BE-4035-A813-FEEA189686A0}"/>
    <cellStyle name="S0" xfId="11647" xr:uid="{A01EAF99-7299-4F1B-88AD-453D9815D136}"/>
    <cellStyle name="S0 2" xfId="11648" xr:uid="{D81D4095-5395-43FE-BD97-70F9A72FF9E1}"/>
    <cellStyle name="SAPBEXaggData" xfId="11649" xr:uid="{80407173-E76E-4209-B077-8FA8EB5BB819}"/>
    <cellStyle name="SAPBEXaggData 2" xfId="12015" xr:uid="{9457A55C-BC23-4EDF-903B-6069BF5B199E}"/>
    <cellStyle name="SAPBEXaggData 2 2" xfId="25104" xr:uid="{7D254530-D276-4639-970A-2BFCD5CEDFE5}"/>
    <cellStyle name="SAPBEXaggData 2 2 2" xfId="28420" xr:uid="{920B5DEE-0338-4CF7-AA4C-A97ABFE68FB6}"/>
    <cellStyle name="SAPBEXaggData 2 2 3" xfId="29119" xr:uid="{04024EE6-6815-4DCB-AAF6-04E5F2D32CD8}"/>
    <cellStyle name="SAPBEXaggData 2 3" xfId="25458" xr:uid="{589FB89F-B522-4370-92F2-B8152816E244}"/>
    <cellStyle name="SAPBEXaggData 2 3 2" xfId="28729" xr:uid="{B5BB742C-73D9-4497-B410-44D8DE5C077E}"/>
    <cellStyle name="SAPBEXaggData 2 3 3" xfId="29415" xr:uid="{C37794DE-1573-4BA5-A16B-A3339460488F}"/>
    <cellStyle name="SAPBEXaggData 2 4" xfId="26654" xr:uid="{2572FDD5-3A8A-4BC7-AC65-8C6E77A56093}"/>
    <cellStyle name="SAPBEXaggData 2 5" xfId="27641" xr:uid="{787B8A4F-BA51-454E-9F26-458B9937A271}"/>
    <cellStyle name="SAPBEXaggData 3" xfId="24918" xr:uid="{90031A1A-8CAF-41C5-846F-3B2356F3AA47}"/>
    <cellStyle name="SAPBEXaggData 3 2" xfId="28241" xr:uid="{CB900797-94B8-438F-BBF5-4BC6F0256CCA}"/>
    <cellStyle name="SAPBEXaggData 3 3" xfId="28942" xr:uid="{F33CC38D-FC50-44EB-9B65-025439917075}"/>
    <cellStyle name="SAPBEXaggData 4" xfId="25270" xr:uid="{63C05CE7-CB72-4E42-ACF1-14612C9A3D77}"/>
    <cellStyle name="SAPBEXaggData 4 2" xfId="28553" xr:uid="{7E32C5AF-66C5-4EC6-BF6E-9C4BC66F4C5C}"/>
    <cellStyle name="SAPBEXaggData 4 3" xfId="29241" xr:uid="{8248B632-72F6-497D-8E66-C80B1C879D55}"/>
    <cellStyle name="SAPBEXaggData 5" xfId="26475" xr:uid="{881ADB34-82AE-461D-ACF7-1857E1F48B63}"/>
    <cellStyle name="SAPBEXaggData 6" xfId="26288" xr:uid="{A50241A4-DAD9-4BFE-B496-D78B97F71B8B}"/>
    <cellStyle name="SAPBEXaggDataEmph" xfId="11650" xr:uid="{14E107A9-F784-47B6-AB04-0140D3A360E9}"/>
    <cellStyle name="SAPBEXaggDataEmph 2" xfId="12016" xr:uid="{8745FA1A-3B11-44A1-AF6C-053486DD490D}"/>
    <cellStyle name="SAPBEXaggDataEmph 2 2" xfId="25105" xr:uid="{F49DB1AB-0AC3-4AC4-896A-B6F5A59201BB}"/>
    <cellStyle name="SAPBEXaggDataEmph 2 2 2" xfId="28421" xr:uid="{F0F6389A-8C35-4461-A0DA-FC56BCD382A8}"/>
    <cellStyle name="SAPBEXaggDataEmph 2 2 3" xfId="29120" xr:uid="{6CDA77AE-F4C7-47DE-9BFC-BB4A5B021E34}"/>
    <cellStyle name="SAPBEXaggDataEmph 2 3" xfId="25459" xr:uid="{950A6EAE-8E11-48B5-A306-08D301E6CEA3}"/>
    <cellStyle name="SAPBEXaggDataEmph 2 3 2" xfId="28730" xr:uid="{9C9BFFF6-2DA4-41A9-8CF0-E5C47A741E22}"/>
    <cellStyle name="SAPBEXaggDataEmph 2 3 3" xfId="29416" xr:uid="{8D51F027-38EE-4848-80FC-4B43B75763C4}"/>
    <cellStyle name="SAPBEXaggDataEmph 2 4" xfId="26655" xr:uid="{2A29ADAF-E40F-48E6-9AF2-1FE15297F326}"/>
    <cellStyle name="SAPBEXaggDataEmph 2 5" xfId="26845" xr:uid="{773BC28D-29DE-4728-88F6-65C940C0ED96}"/>
    <cellStyle name="SAPBEXaggDataEmph 3" xfId="24919" xr:uid="{1FA81263-BA81-4925-9F1A-9562DF1E24D4}"/>
    <cellStyle name="SAPBEXaggDataEmph 3 2" xfId="28242" xr:uid="{AD8E6D6D-4F52-4DC2-BDAC-980B2DE5C268}"/>
    <cellStyle name="SAPBEXaggDataEmph 3 3" xfId="28943" xr:uid="{AF23D153-A7AD-4E30-A5CB-BF07CE41D6E2}"/>
    <cellStyle name="SAPBEXaggDataEmph 4" xfId="25271" xr:uid="{AE991A58-8887-420C-B2B2-9E4A14A21401}"/>
    <cellStyle name="SAPBEXaggDataEmph 4 2" xfId="28554" xr:uid="{AB76C442-ED5E-4EF7-AF8D-CB5F3A5C6842}"/>
    <cellStyle name="SAPBEXaggDataEmph 4 3" xfId="29242" xr:uid="{56423226-2CDC-4C68-86C9-5AB1B6CFF780}"/>
    <cellStyle name="SAPBEXaggDataEmph 5" xfId="26476" xr:uid="{877F2BFA-E18D-4610-A2C2-BB38C7E0BAE8}"/>
    <cellStyle name="SAPBEXaggDataEmph 6" xfId="26075" xr:uid="{E38DD8BA-DA9E-4FBC-A341-91207282F7CB}"/>
    <cellStyle name="SAPBEXaggItem" xfId="11651" xr:uid="{1A08C9AF-1C9E-4D23-BBD0-4A5F19A709D8}"/>
    <cellStyle name="SAPBEXaggItem 2" xfId="12017" xr:uid="{AD5AA62C-5DDA-41A5-A2E8-105E1810B525}"/>
    <cellStyle name="SAPBEXaggItem 2 2" xfId="25106" xr:uid="{0C51A859-5441-4BDB-B2FC-AAB5DAD9BBA2}"/>
    <cellStyle name="SAPBEXaggItem 2 2 2" xfId="28422" xr:uid="{1BE0F6D5-C289-415A-AC60-881337B2FBE2}"/>
    <cellStyle name="SAPBEXaggItem 2 2 3" xfId="29121" xr:uid="{3B78B724-BDEC-4A40-A6DB-57E477431366}"/>
    <cellStyle name="SAPBEXaggItem 2 3" xfId="25460" xr:uid="{AEF68D8C-6217-44DB-9077-DCA39BBC17B1}"/>
    <cellStyle name="SAPBEXaggItem 2 3 2" xfId="28731" xr:uid="{8A33747B-42A4-4396-A076-3CB4C289104E}"/>
    <cellStyle name="SAPBEXaggItem 2 3 3" xfId="29417" xr:uid="{9A0D4485-E24E-4792-9B08-AD5048376C1F}"/>
    <cellStyle name="SAPBEXaggItem 2 4" xfId="26656" xr:uid="{9F9CE453-E32F-45C0-9EA3-B7DF7C688B15}"/>
    <cellStyle name="SAPBEXaggItem 2 5" xfId="27886" xr:uid="{BA2FC376-8652-4C1D-9050-1330CA6DB38A}"/>
    <cellStyle name="SAPBEXaggItem 3" xfId="24920" xr:uid="{B4EA53A8-A135-4940-AB66-44E8C5332B8A}"/>
    <cellStyle name="SAPBEXaggItem 3 2" xfId="28243" xr:uid="{2C15B690-F304-4AC3-88B0-E0A96CA145C0}"/>
    <cellStyle name="SAPBEXaggItem 3 3" xfId="28944" xr:uid="{CDE8C5BE-BC00-47E2-B1E5-611D33ADEA13}"/>
    <cellStyle name="SAPBEXaggItem 4" xfId="25272" xr:uid="{428D91E5-5503-41F3-8E6A-8F80D9C28E86}"/>
    <cellStyle name="SAPBEXaggItem 4 2" xfId="28555" xr:uid="{5B07A2A6-A96F-4346-82CD-09AF52758B6A}"/>
    <cellStyle name="SAPBEXaggItem 4 3" xfId="29243" xr:uid="{976A279F-F8FA-4D2E-A26B-ABEDF4790ADE}"/>
    <cellStyle name="SAPBEXaggItem 5" xfId="26477" xr:uid="{94D9EC7D-F4BE-42A0-9345-A0BA5B4FFB36}"/>
    <cellStyle name="SAPBEXaggItem 6" xfId="27708" xr:uid="{A84436E7-5BF2-44A1-B45E-7C65F580E796}"/>
    <cellStyle name="SAPBEXaggItemX" xfId="11652" xr:uid="{5A604243-ECE5-41F4-BB5D-6D125728B2F3}"/>
    <cellStyle name="SAPBEXaggItemX 2" xfId="12018" xr:uid="{3E6601CC-DAB7-4EE2-B96D-86328E5D2155}"/>
    <cellStyle name="SAPBEXaggItemX 2 2" xfId="25107" xr:uid="{672832D0-2C80-4032-B5FB-A899D162B455}"/>
    <cellStyle name="SAPBEXaggItemX 2 2 2" xfId="28423" xr:uid="{553EC884-4B30-4253-9F93-17FE355D4323}"/>
    <cellStyle name="SAPBEXaggItemX 2 2 3" xfId="29122" xr:uid="{D9092347-0D67-41E0-81E7-57E0EEDC825A}"/>
    <cellStyle name="SAPBEXaggItemX 2 3" xfId="25461" xr:uid="{0C47DE0A-BF1F-4739-94A7-DFD23BA30C8C}"/>
    <cellStyle name="SAPBEXaggItemX 2 3 2" xfId="28732" xr:uid="{E3BCEC3F-4F2A-4F81-A876-1AC9F7E53BD7}"/>
    <cellStyle name="SAPBEXaggItemX 2 3 3" xfId="29418" xr:uid="{95E76EB0-89C9-4636-89CF-99FD8F351C9C}"/>
    <cellStyle name="SAPBEXaggItemX 2 4" xfId="26657" xr:uid="{824272DE-C6FD-4A42-8DEC-6E85A3B1E214}"/>
    <cellStyle name="SAPBEXaggItemX 2 5" xfId="26198" xr:uid="{341B4F52-D9ED-49DC-B101-82AB72E62812}"/>
    <cellStyle name="SAPBEXaggItemX 3" xfId="24921" xr:uid="{1AD1D140-D4B5-4005-BD3C-AC61FA44F45A}"/>
    <cellStyle name="SAPBEXaggItemX 3 2" xfId="28244" xr:uid="{C8101BF0-4381-4B8B-9677-D05A21BD86BB}"/>
    <cellStyle name="SAPBEXaggItemX 3 3" xfId="28945" xr:uid="{A83F4873-193E-4696-A7E0-C66A1C89D4A3}"/>
    <cellStyle name="SAPBEXaggItemX 4" xfId="25273" xr:uid="{2C7B507A-C648-4661-BBAE-C74C056CCD33}"/>
    <cellStyle name="SAPBEXaggItemX 4 2" xfId="28556" xr:uid="{07E8A6DF-1A1B-41DD-8A95-6AD4AA4F2CAC}"/>
    <cellStyle name="SAPBEXaggItemX 4 3" xfId="29244" xr:uid="{E1FE89AE-CFFB-4FC4-9EF3-40F69432DC2D}"/>
    <cellStyle name="SAPBEXaggItemX 5" xfId="26478" xr:uid="{4CCC3B0A-A2A5-45A1-B84B-5E80011438AF}"/>
    <cellStyle name="SAPBEXaggItemX 6" xfId="26865" xr:uid="{95955687-7672-46A1-A73E-A00990086302}"/>
    <cellStyle name="SAPBEXchaText" xfId="11653" xr:uid="{3DD9D95B-E8ED-41F8-84C1-490D07505813}"/>
    <cellStyle name="SAPBEXexcBad7" xfId="11654" xr:uid="{DBB7D61B-5726-48B9-8DEB-38569812FA10}"/>
    <cellStyle name="SAPBEXexcBad7 2" xfId="12019" xr:uid="{D2DEF9E9-A543-4EC8-9E08-DEA593E6494D}"/>
    <cellStyle name="SAPBEXexcBad7 2 2" xfId="25108" xr:uid="{9A5ADC85-D768-4563-9711-38706AA7E644}"/>
    <cellStyle name="SAPBEXexcBad7 2 2 2" xfId="28424" xr:uid="{DB36AF07-F03E-4980-8538-3A047F49F5DB}"/>
    <cellStyle name="SAPBEXexcBad7 2 2 3" xfId="29123" xr:uid="{F38FC67C-7991-4299-B75E-5D974998A307}"/>
    <cellStyle name="SAPBEXexcBad7 2 3" xfId="25462" xr:uid="{DDA65B95-D1F4-4501-AFE6-EC73A78AAE6B}"/>
    <cellStyle name="SAPBEXexcBad7 2 3 2" xfId="28733" xr:uid="{C1321E85-2223-4DC1-AB6B-D26ED278AA31}"/>
    <cellStyle name="SAPBEXexcBad7 2 3 3" xfId="29419" xr:uid="{DE0FC148-13FF-4AEE-8DC7-D0DBCE00BFB7}"/>
    <cellStyle name="SAPBEXexcBad7 2 4" xfId="26658" xr:uid="{EAF402D5-C58A-4D80-9626-6ABBC64F1049}"/>
    <cellStyle name="SAPBEXexcBad7 2 5" xfId="27774" xr:uid="{CF24441B-291F-40DC-8EDD-4E9FC1EF79C1}"/>
    <cellStyle name="SAPBEXexcBad7 3" xfId="24922" xr:uid="{C62720C0-A145-4976-8C18-56DFEC621779}"/>
    <cellStyle name="SAPBEXexcBad7 3 2" xfId="28245" xr:uid="{0E81A1B7-FAFD-4F41-87DE-07FD73F2D9F9}"/>
    <cellStyle name="SAPBEXexcBad7 3 3" xfId="28946" xr:uid="{69B43956-319C-4A69-AA11-B5CF24CA3B76}"/>
    <cellStyle name="SAPBEXexcBad7 4" xfId="25274" xr:uid="{04BDCFD3-0CFA-49F3-B7A4-BB15AC250941}"/>
    <cellStyle name="SAPBEXexcBad7 4 2" xfId="28557" xr:uid="{3D4EA8B6-3D7E-47B4-B738-F1D5D677A826}"/>
    <cellStyle name="SAPBEXexcBad7 4 3" xfId="29245" xr:uid="{93B1E6A1-CFAE-42CA-9F4B-D832ABA8FCA9}"/>
    <cellStyle name="SAPBEXexcBad7 5" xfId="26479" xr:uid="{8FDCEA28-2026-489A-8477-4BF6CC8B5141}"/>
    <cellStyle name="SAPBEXexcBad7 6" xfId="26239" xr:uid="{53B74A79-C26F-4F92-A44F-C06F503D5CFD}"/>
    <cellStyle name="SAPBEXexcBad8" xfId="11655" xr:uid="{DE824119-611B-4ADA-A4E6-DDE9808A5BD6}"/>
    <cellStyle name="SAPBEXexcBad8 2" xfId="12020" xr:uid="{86663EF6-23D3-479B-9174-B405E7AAC51B}"/>
    <cellStyle name="SAPBEXexcBad8 2 2" xfId="25109" xr:uid="{5F077B56-D8E2-4101-9285-4E228F86037F}"/>
    <cellStyle name="SAPBEXexcBad8 2 2 2" xfId="28425" xr:uid="{DC491F09-6067-4C8D-A421-A006B646D4C5}"/>
    <cellStyle name="SAPBEXexcBad8 2 2 3" xfId="29124" xr:uid="{F7877375-1246-4B00-977C-700659CC8A38}"/>
    <cellStyle name="SAPBEXexcBad8 2 3" xfId="25463" xr:uid="{499F14E1-6A36-4481-9443-924893A48D85}"/>
    <cellStyle name="SAPBEXexcBad8 2 3 2" xfId="28734" xr:uid="{5898F739-12A1-40DC-A7E4-9A4598B67F7C}"/>
    <cellStyle name="SAPBEXexcBad8 2 3 3" xfId="29420" xr:uid="{A3ACE115-3ED4-445B-A5A1-ED7BEF6E322D}"/>
    <cellStyle name="SAPBEXexcBad8 2 4" xfId="26659" xr:uid="{C9F5F0E8-ADF2-4CBD-8958-8F789C5A5A1C}"/>
    <cellStyle name="SAPBEXexcBad8 2 5" xfId="27992" xr:uid="{4500E73E-5C74-40D6-A86E-046A53527CA9}"/>
    <cellStyle name="SAPBEXexcBad8 3" xfId="24923" xr:uid="{7F8FE949-9DB9-473B-B988-262EB9B3B9E4}"/>
    <cellStyle name="SAPBEXexcBad8 3 2" xfId="28246" xr:uid="{0272F062-9341-49CB-ADA0-021C2D00FE7C}"/>
    <cellStyle name="SAPBEXexcBad8 3 3" xfId="28947" xr:uid="{4D7BA38B-C5A5-46BC-951A-EE03D306DB83}"/>
    <cellStyle name="SAPBEXexcBad8 4" xfId="25275" xr:uid="{BEBF9616-8277-4DD1-929E-97C9DB4A26BC}"/>
    <cellStyle name="SAPBEXexcBad8 4 2" xfId="28558" xr:uid="{28518158-6357-4BCF-B10B-714FA42794A9}"/>
    <cellStyle name="SAPBEXexcBad8 4 3" xfId="29246" xr:uid="{FDF0240C-1F7B-42A8-97E8-352DF75F69C2}"/>
    <cellStyle name="SAPBEXexcBad8 5" xfId="26480" xr:uid="{3BD05D2C-76F7-465F-AB18-C2F2CB0A8943}"/>
    <cellStyle name="SAPBEXexcBad8 6" xfId="27814" xr:uid="{CCC86F1B-5496-432A-A2C0-3F05CF41AD5C}"/>
    <cellStyle name="SAPBEXexcBad9" xfId="11656" xr:uid="{48CED013-8E96-4782-BEFC-314466A08FB2}"/>
    <cellStyle name="SAPBEXexcBad9 2" xfId="12021" xr:uid="{3ECBDD5A-84A5-4EE2-A7E8-630F0CC5E1A8}"/>
    <cellStyle name="SAPBEXexcBad9 2 2" xfId="25110" xr:uid="{BEC6D45C-2AA5-40AD-B656-EE888B54AE78}"/>
    <cellStyle name="SAPBEXexcBad9 2 2 2" xfId="28426" xr:uid="{909DAA15-E241-4AB1-B2DE-5CFA66B60383}"/>
    <cellStyle name="SAPBEXexcBad9 2 2 3" xfId="29125" xr:uid="{0D7E311F-3DED-4BFA-9FA6-6C0C6B9EBD74}"/>
    <cellStyle name="SAPBEXexcBad9 2 3" xfId="25464" xr:uid="{FE1D06B6-E268-43F0-812B-247E1F847D91}"/>
    <cellStyle name="SAPBEXexcBad9 2 3 2" xfId="28735" xr:uid="{6D29DE49-FA2F-4CD7-9114-7ABD814F9964}"/>
    <cellStyle name="SAPBEXexcBad9 2 3 3" xfId="29421" xr:uid="{1AE0057B-C4AF-4497-BA64-02DCD2C52ADC}"/>
    <cellStyle name="SAPBEXexcBad9 2 4" xfId="26660" xr:uid="{F570F02C-20BC-4C3A-AFE0-85A290B6ADB9}"/>
    <cellStyle name="SAPBEXexcBad9 2 5" xfId="26298" xr:uid="{8F5AD710-0403-48D0-B8F4-50EFEFA6D3D1}"/>
    <cellStyle name="SAPBEXexcBad9 3" xfId="24924" xr:uid="{F5AEB9FB-F833-4632-904F-832667C379AA}"/>
    <cellStyle name="SAPBEXexcBad9 3 2" xfId="28247" xr:uid="{7D3C527B-17CC-4918-AF1A-80D01E8BCF4B}"/>
    <cellStyle name="SAPBEXexcBad9 3 3" xfId="28948" xr:uid="{E0B0F4B1-E1B1-4EE8-A8C5-09A6458D7E7C}"/>
    <cellStyle name="SAPBEXexcBad9 4" xfId="25276" xr:uid="{EA76BD01-E4F1-4B3D-9679-19A5BD47A370}"/>
    <cellStyle name="SAPBEXexcBad9 4 2" xfId="28559" xr:uid="{C525622B-878E-4E83-9875-7BE7C329E6B1}"/>
    <cellStyle name="SAPBEXexcBad9 4 3" xfId="29247" xr:uid="{5953BC72-0ADB-40F0-BBD4-C5B766067129}"/>
    <cellStyle name="SAPBEXexcBad9 5" xfId="26481" xr:uid="{2B0B090D-6FCC-4D91-B6A1-124DCA17450F}"/>
    <cellStyle name="SAPBEXexcBad9 6" xfId="27040" xr:uid="{76578A9F-22A8-42BD-ABED-AEDBE4DBA98A}"/>
    <cellStyle name="SAPBEXexcCritical4" xfId="11657" xr:uid="{98B1FCDA-EA3E-494B-AFE5-4AAF9832A77F}"/>
    <cellStyle name="SAPBEXexcCritical4 2" xfId="12022" xr:uid="{DF2C97FA-9139-46A3-AE0A-274B5EEE338B}"/>
    <cellStyle name="SAPBEXexcCritical4 2 2" xfId="25111" xr:uid="{4B3908B8-0219-4664-A7C5-87F5C98738E5}"/>
    <cellStyle name="SAPBEXexcCritical4 2 2 2" xfId="28427" xr:uid="{7222AFF3-6B33-4C9C-A470-B266BE26B38E}"/>
    <cellStyle name="SAPBEXexcCritical4 2 2 3" xfId="29126" xr:uid="{E24DB11F-2373-407F-8578-FA0D5B5481EA}"/>
    <cellStyle name="SAPBEXexcCritical4 2 3" xfId="25465" xr:uid="{E097F4D6-A1EA-499F-B98D-66A3097D0EFD}"/>
    <cellStyle name="SAPBEXexcCritical4 2 3 2" xfId="28736" xr:uid="{81E67BD3-71A9-4A0A-9CCF-C707D64D2FD0}"/>
    <cellStyle name="SAPBEXexcCritical4 2 3 3" xfId="29422" xr:uid="{9D9B42AE-5E9A-4BF0-B3F1-C68095ABB415}"/>
    <cellStyle name="SAPBEXexcCritical4 2 4" xfId="26661" xr:uid="{72857735-B3B3-4FCB-945A-18848C63A7F5}"/>
    <cellStyle name="SAPBEXexcCritical4 2 5" xfId="26086" xr:uid="{77CF3C45-4D3A-4368-BCA9-517639DF3D42}"/>
    <cellStyle name="SAPBEXexcCritical4 3" xfId="24925" xr:uid="{441C0A9A-B130-4D1E-960D-A8D9FCED3C5D}"/>
    <cellStyle name="SAPBEXexcCritical4 3 2" xfId="28248" xr:uid="{58B6FFAC-0ABD-485F-A87D-21555C1629BF}"/>
    <cellStyle name="SAPBEXexcCritical4 3 3" xfId="28949" xr:uid="{1E9467F2-43F1-48CE-9E4A-8995FFA69AD6}"/>
    <cellStyle name="SAPBEXexcCritical4 4" xfId="25277" xr:uid="{6EFA7DC9-B993-4828-B5D0-D4446E74DCA1}"/>
    <cellStyle name="SAPBEXexcCritical4 4 2" xfId="28560" xr:uid="{B573DF18-191E-49B5-AEFF-9C6377BCF1EE}"/>
    <cellStyle name="SAPBEXexcCritical4 4 3" xfId="29248" xr:uid="{A8615601-110B-4075-B68B-EC1AB0CB8FF1}"/>
    <cellStyle name="SAPBEXexcCritical4 5" xfId="26482" xr:uid="{6934144C-D203-49B1-A400-0E7817987980}"/>
    <cellStyle name="SAPBEXexcCritical4 6" xfId="28034" xr:uid="{2D4BF869-1717-483E-BC44-8AD188B2C4A6}"/>
    <cellStyle name="SAPBEXexcCritical5" xfId="11658" xr:uid="{5AE5F21C-A857-404F-8CDF-8CCF03B1D823}"/>
    <cellStyle name="SAPBEXexcCritical5 2" xfId="12023" xr:uid="{AF6D014C-51CE-400F-B77D-3AACA361C070}"/>
    <cellStyle name="SAPBEXexcCritical5 2 2" xfId="25112" xr:uid="{503A388A-39C2-4F1E-92FD-DC698521CBE0}"/>
    <cellStyle name="SAPBEXexcCritical5 2 2 2" xfId="28428" xr:uid="{4D930F45-4086-4119-9B51-9F0F653A6088}"/>
    <cellStyle name="SAPBEXexcCritical5 2 2 3" xfId="29127" xr:uid="{CA7F65C8-2594-4337-B744-B2A0B7EB6A13}"/>
    <cellStyle name="SAPBEXexcCritical5 2 3" xfId="25466" xr:uid="{1B32A552-9473-4FA5-A1B1-897CEF7C07A9}"/>
    <cellStyle name="SAPBEXexcCritical5 2 3 2" xfId="28737" xr:uid="{F4A0940C-52A5-4135-AF00-6CD94478B2A4}"/>
    <cellStyle name="SAPBEXexcCritical5 2 3 3" xfId="29423" xr:uid="{F81C7810-6F3A-4722-A503-A5388FCEA255}"/>
    <cellStyle name="SAPBEXexcCritical5 2 4" xfId="26662" xr:uid="{93C31D29-F564-4146-A16B-8285A39092DD}"/>
    <cellStyle name="SAPBEXexcCritical5 2 5" xfId="27719" xr:uid="{9E31EB5D-F885-4927-9BD2-115DA594BF15}"/>
    <cellStyle name="SAPBEXexcCritical5 3" xfId="24926" xr:uid="{B037FC80-E0B5-444D-99C7-3B63B5F69F8E}"/>
    <cellStyle name="SAPBEXexcCritical5 3 2" xfId="28249" xr:uid="{B15748E1-38CD-4FFF-A846-4CC991457309}"/>
    <cellStyle name="SAPBEXexcCritical5 3 3" xfId="28950" xr:uid="{89CE8E02-8839-4B42-8ACE-14F601DAD129}"/>
    <cellStyle name="SAPBEXexcCritical5 4" xfId="25278" xr:uid="{D6FF34F1-6D88-47D4-A5FD-703834A61C28}"/>
    <cellStyle name="SAPBEXexcCritical5 4 2" xfId="28561" xr:uid="{FA135302-AB04-46C3-A180-FD1474CC41A2}"/>
    <cellStyle name="SAPBEXexcCritical5 4 3" xfId="29249" xr:uid="{F65A6B34-9048-4E8D-A8B5-87D774843A77}"/>
    <cellStyle name="SAPBEXexcCritical5 5" xfId="26483" xr:uid="{F5C3827C-E17D-42CA-BEC7-16B76398983F}"/>
    <cellStyle name="SAPBEXexcCritical5 6" xfId="26338" xr:uid="{805809DA-5AA5-4302-8386-E1A75F983114}"/>
    <cellStyle name="SAPBEXexcCritical6" xfId="11659" xr:uid="{2B686807-983A-4094-942C-67907BF25BAA}"/>
    <cellStyle name="SAPBEXexcCritical6 2" xfId="12024" xr:uid="{F8F1687C-B556-4EE1-86CB-2097404C9256}"/>
    <cellStyle name="SAPBEXexcCritical6 2 2" xfId="25113" xr:uid="{50E89C8F-3EE3-46A5-89CD-E77F027418D8}"/>
    <cellStyle name="SAPBEXexcCritical6 2 2 2" xfId="28429" xr:uid="{57098AA3-C0C4-495A-AA52-D430A64AF0EF}"/>
    <cellStyle name="SAPBEXexcCritical6 2 2 3" xfId="29128" xr:uid="{CBD724B2-8304-4D17-8EFC-992705BD6DB9}"/>
    <cellStyle name="SAPBEXexcCritical6 2 3" xfId="25467" xr:uid="{E4F9F8F6-C0EE-48BA-8804-C3D8CABC83BB}"/>
    <cellStyle name="SAPBEXexcCritical6 2 3 2" xfId="28738" xr:uid="{55E96147-9946-4217-9E0E-B17F0F98960F}"/>
    <cellStyle name="SAPBEXexcCritical6 2 3 3" xfId="29424" xr:uid="{1207CDA9-D310-4358-8B17-A5BD82FE8F45}"/>
    <cellStyle name="SAPBEXexcCritical6 2 4" xfId="26663" xr:uid="{1AC8F5DC-DB1C-4DE9-90D6-272B4E0BBA75}"/>
    <cellStyle name="SAPBEXexcCritical6 2 5" xfId="27020" xr:uid="{A9ABD954-21B1-4F9D-971E-2274F9C74013}"/>
    <cellStyle name="SAPBEXexcCritical6 3" xfId="24927" xr:uid="{7AC441C3-3C0C-49D7-871F-DE940FCD1420}"/>
    <cellStyle name="SAPBEXexcCritical6 3 2" xfId="28250" xr:uid="{B699C340-19C9-4961-A149-00C8342FF459}"/>
    <cellStyle name="SAPBEXexcCritical6 3 3" xfId="28951" xr:uid="{FD9FF780-9B34-4145-A8CB-396A2B46D501}"/>
    <cellStyle name="SAPBEXexcCritical6 4" xfId="25279" xr:uid="{BC9F8396-965C-4434-8BB6-5BAA8C109725}"/>
    <cellStyle name="SAPBEXexcCritical6 4 2" xfId="28562" xr:uid="{F0C5C6C7-F4A3-4FBA-AD74-B75026833B59}"/>
    <cellStyle name="SAPBEXexcCritical6 4 3" xfId="29250" xr:uid="{0C913BC3-0E8E-4E03-A531-835151695702}"/>
    <cellStyle name="SAPBEXexcCritical6 5" xfId="26484" xr:uid="{E585F9F8-EF89-4E97-A7F9-0396E2CDB883}"/>
    <cellStyle name="SAPBEXexcCritical6 6" xfId="26123" xr:uid="{C71952F9-9B9B-474E-9283-D9BF9B9BFC4F}"/>
    <cellStyle name="SAPBEXexcGood1" xfId="11660" xr:uid="{6D5F1B13-CE91-4704-B4A9-BDDCE2D36E65}"/>
    <cellStyle name="SAPBEXexcGood1 2" xfId="12025" xr:uid="{CB6EABCF-EA24-4C05-958F-A6D02CCBBC63}"/>
    <cellStyle name="SAPBEXexcGood1 2 2" xfId="25114" xr:uid="{9AA3164F-ABDD-44F9-9543-366F6202BA41}"/>
    <cellStyle name="SAPBEXexcGood1 2 2 2" xfId="28430" xr:uid="{C87E7E9C-703E-4DBA-A403-0CFAB5C813AB}"/>
    <cellStyle name="SAPBEXexcGood1 2 2 3" xfId="29129" xr:uid="{AD5C4801-E867-440E-ADC3-4AE07D519E9D}"/>
    <cellStyle name="SAPBEXexcGood1 2 3" xfId="25468" xr:uid="{2CD7C3A7-43B8-4D0A-8371-2AA9D8C10243}"/>
    <cellStyle name="SAPBEXexcGood1 2 3 2" xfId="28739" xr:uid="{52FC81EB-3B50-4F38-A106-19427090DE99}"/>
    <cellStyle name="SAPBEXexcGood1 2 3 3" xfId="29425" xr:uid="{3EECB2A3-D8C4-468D-9660-1F80B9AB7A8B}"/>
    <cellStyle name="SAPBEXexcGood1 2 4" xfId="26664" xr:uid="{493A7CDE-BA50-4967-82DA-5A6614A21801}"/>
    <cellStyle name="SAPBEXexcGood1 2 5" xfId="27935" xr:uid="{F34DFE66-6244-4241-B147-3659B8D49436}"/>
    <cellStyle name="SAPBEXexcGood1 3" xfId="24928" xr:uid="{E48C3CBF-9EAA-4C87-86B9-37B9997E0A0E}"/>
    <cellStyle name="SAPBEXexcGood1 3 2" xfId="28251" xr:uid="{3567B441-8C71-4324-83A2-D218D0E23A95}"/>
    <cellStyle name="SAPBEXexcGood1 3 3" xfId="28952" xr:uid="{5D43A083-699C-4970-9EE2-7365C42EC4D7}"/>
    <cellStyle name="SAPBEXexcGood1 4" xfId="25280" xr:uid="{A8407032-2555-433F-8F84-01B7137B5FAD}"/>
    <cellStyle name="SAPBEXexcGood1 4 2" xfId="28563" xr:uid="{A2362263-4634-4646-BC6C-E082435639D3}"/>
    <cellStyle name="SAPBEXexcGood1 4 3" xfId="29251" xr:uid="{67DB7CEB-9BC4-44B6-AB34-68CF2830FF2B}"/>
    <cellStyle name="SAPBEXexcGood1 5" xfId="26485" xr:uid="{7787613A-B4D2-4F9D-AE7C-1CCC778ED4D1}"/>
    <cellStyle name="SAPBEXexcGood1 6" xfId="26020" xr:uid="{A636FC11-3018-4929-BA1F-D660A57AAEE7}"/>
    <cellStyle name="SAPBEXexcGood2" xfId="11661" xr:uid="{ACC50701-214E-479D-AE66-794ABDDF4478}"/>
    <cellStyle name="SAPBEXexcGood2 2" xfId="12026" xr:uid="{FD12CDA7-9495-4CBE-8DCE-6CE5A0D0BB0A}"/>
    <cellStyle name="SAPBEXexcGood2 2 2" xfId="25115" xr:uid="{FF648530-042E-4506-8167-3C6602ACB137}"/>
    <cellStyle name="SAPBEXexcGood2 2 2 2" xfId="28431" xr:uid="{3497CC0A-D7B6-4E06-8B0A-28AF41EB43D8}"/>
    <cellStyle name="SAPBEXexcGood2 2 2 3" xfId="29130" xr:uid="{7B59F3EE-8CB3-4133-ADA9-D39282ABEC51}"/>
    <cellStyle name="SAPBEXexcGood2 2 3" xfId="25469" xr:uid="{2E03C2B6-99F3-41B9-A53F-308253884870}"/>
    <cellStyle name="SAPBEXexcGood2 2 3 2" xfId="28740" xr:uid="{55EAE1BF-15A1-4A1D-8E73-563CE9EBDCF4}"/>
    <cellStyle name="SAPBEXexcGood2 2 3 3" xfId="29426" xr:uid="{78E9E7C9-B0E5-41C0-98B4-162012A4316C}"/>
    <cellStyle name="SAPBEXexcGood2 2 4" xfId="26665" xr:uid="{B63D9008-C043-43D4-8C5E-0E7AF3ACFA6E}"/>
    <cellStyle name="SAPBEXexcGood2 2 5" xfId="26250" xr:uid="{232E1699-8E3C-4D65-8394-63A48CF6382E}"/>
    <cellStyle name="SAPBEXexcGood2 3" xfId="24929" xr:uid="{E6AC5100-0A86-4A4D-9DB6-2715DDFE3723}"/>
    <cellStyle name="SAPBEXexcGood2 3 2" xfId="28252" xr:uid="{8B953D13-F166-47BA-A49B-EF537AE2C9B3}"/>
    <cellStyle name="SAPBEXexcGood2 3 3" xfId="28953" xr:uid="{F8FD57F5-FF8D-4209-831C-9BDAE5AE4C02}"/>
    <cellStyle name="SAPBEXexcGood2 4" xfId="25281" xr:uid="{436F72BB-264C-4A48-AD81-248D859123A0}"/>
    <cellStyle name="SAPBEXexcGood2 4 2" xfId="28564" xr:uid="{DCD94895-C374-4A42-B268-6D3AFDDB977A}"/>
    <cellStyle name="SAPBEXexcGood2 4 3" xfId="29252" xr:uid="{638BE6D0-8B3C-4DB1-BC9B-B767F70DC704}"/>
    <cellStyle name="SAPBEXexcGood2 5" xfId="26486" xr:uid="{1A354226-9612-47F8-B2B7-F3C9EA57CE6B}"/>
    <cellStyle name="SAPBEXexcGood2 6" xfId="25949" xr:uid="{26EDDE7A-FE5E-492D-819B-756B9E5DD478}"/>
    <cellStyle name="SAPBEXexcGood3" xfId="11662" xr:uid="{2C502076-0EA3-498A-9D06-4830180AD685}"/>
    <cellStyle name="SAPBEXexcGood3 2" xfId="12027" xr:uid="{6512AA77-C67C-4C4E-AEF2-A99A482CF030}"/>
    <cellStyle name="SAPBEXexcGood3 2 2" xfId="25116" xr:uid="{50B9EE1B-623F-4CC8-B00D-093F797BADEB}"/>
    <cellStyle name="SAPBEXexcGood3 2 2 2" xfId="28432" xr:uid="{47B9139B-81BA-43B9-A120-9C893F6323F4}"/>
    <cellStyle name="SAPBEXexcGood3 2 2 3" xfId="29131" xr:uid="{2B9E207F-16C5-45EF-B157-A3DE9F60A1AD}"/>
    <cellStyle name="SAPBEXexcGood3 2 3" xfId="25470" xr:uid="{03ADCBCD-3E29-43B6-BCA1-51D9B25E2B1D}"/>
    <cellStyle name="SAPBEXexcGood3 2 3 2" xfId="28741" xr:uid="{6FB535BF-0390-4C98-889B-97FB6F4B9469}"/>
    <cellStyle name="SAPBEXexcGood3 2 3 3" xfId="29427" xr:uid="{085E33D3-EF29-44FC-A2A1-4343C73D4896}"/>
    <cellStyle name="SAPBEXexcGood3 2 4" xfId="26666" xr:uid="{9F63B3D7-B02F-4AF6-869C-AFE0DD911143}"/>
    <cellStyle name="SAPBEXexcGood3 2 5" xfId="27826" xr:uid="{E1F0BDF1-BBE6-4E2D-A1CB-85C82EDE7DFB}"/>
    <cellStyle name="SAPBEXexcGood3 3" xfId="24930" xr:uid="{E06634E0-3225-4D4E-9796-4D0CD39B6960}"/>
    <cellStyle name="SAPBEXexcGood3 3 2" xfId="28253" xr:uid="{9BD1A411-6C3B-45D3-8BE5-3516217BB39E}"/>
    <cellStyle name="SAPBEXexcGood3 3 3" xfId="28954" xr:uid="{AFCE8634-C53C-49C5-9437-F820962EA88B}"/>
    <cellStyle name="SAPBEXexcGood3 4" xfId="25282" xr:uid="{A2FBFB62-58F8-4FEC-AF49-4E82BAFDB7D9}"/>
    <cellStyle name="SAPBEXexcGood3 4 2" xfId="28565" xr:uid="{F2D6E279-7E55-4561-994C-7CE4282ECFDA}"/>
    <cellStyle name="SAPBEXexcGood3 4 3" xfId="29253" xr:uid="{904046F4-5BE7-4374-B045-EB62AE12239A}"/>
    <cellStyle name="SAPBEXexcGood3 5" xfId="26487" xr:uid="{EADF0546-9B2D-41F8-AF9B-00D4763308A5}"/>
    <cellStyle name="SAPBEXexcGood3 6" xfId="27561" xr:uid="{659201D1-AAC9-40A6-B872-CE2E728E4908}"/>
    <cellStyle name="SAPBEXfilterDrill" xfId="11663" xr:uid="{DC514A4A-7B01-41FF-8C70-3B153A05405F}"/>
    <cellStyle name="SAPBEXfilterItem" xfId="11664" xr:uid="{FE9DCC81-46F3-491D-B6CB-C158904D7F9A}"/>
    <cellStyle name="SAPBEXfilterText" xfId="11665" xr:uid="{6BC9AABD-6282-426A-A49B-55D96A220CED}"/>
    <cellStyle name="SAPBEXformats" xfId="11666" xr:uid="{FC4794E7-1772-4FB8-814C-31ACE7C9BF00}"/>
    <cellStyle name="SAPBEXformats 2" xfId="12028" xr:uid="{513EA41B-6CDD-4D11-96DD-B3E7B9539D08}"/>
    <cellStyle name="SAPBEXformats 2 2" xfId="25117" xr:uid="{0D16ABFC-85FA-4FF2-90D2-DAEA12B96460}"/>
    <cellStyle name="SAPBEXformats 2 2 2" xfId="28433" xr:uid="{1521F912-1289-447F-936A-D79A929DA923}"/>
    <cellStyle name="SAPBEXformats 2 2 3" xfId="29132" xr:uid="{FFEF8906-804E-4864-AA7B-2C4F99DA04AC}"/>
    <cellStyle name="SAPBEXformats 2 3" xfId="25471" xr:uid="{F87B06C1-EF70-498E-9E52-4A8CF461A3C1}"/>
    <cellStyle name="SAPBEXformats 2 3 2" xfId="28742" xr:uid="{05840CCC-DC6D-4FA5-BFFE-A70AD8B0A1A2}"/>
    <cellStyle name="SAPBEXformats 2 3 3" xfId="29428" xr:uid="{137DAB88-3162-43CA-B54F-D5939211965F}"/>
    <cellStyle name="SAPBEXformats 2 4" xfId="26667" xr:uid="{7EDFBCC4-0864-4D11-8830-07BDBF3BF424}"/>
    <cellStyle name="SAPBEXformats 2 5" xfId="28045" xr:uid="{BA842AEB-D897-464D-BEA5-EB85BC78784B}"/>
    <cellStyle name="SAPBEXformats 3" xfId="24931" xr:uid="{5E76F675-D590-4F60-8196-961A90E0A57F}"/>
    <cellStyle name="SAPBEXformats 3 2" xfId="28254" xr:uid="{FB57F224-310A-4ED0-8EE9-61E8A2EAF319}"/>
    <cellStyle name="SAPBEXformats 3 3" xfId="28955" xr:uid="{F6B765B5-6E39-4297-B153-DB8C192F5FD4}"/>
    <cellStyle name="SAPBEXformats 4" xfId="25283" xr:uid="{B4EA2BA0-A3D4-43AC-B558-067A78880E2A}"/>
    <cellStyle name="SAPBEXformats 4 2" xfId="28566" xr:uid="{ABED64C0-5870-4FF8-BC55-81484686BB2F}"/>
    <cellStyle name="SAPBEXformats 4 3" xfId="29254" xr:uid="{3CB64DB8-9230-4C11-93A5-AD5EFD4976F0}"/>
    <cellStyle name="SAPBEXformats 5" xfId="26488" xr:uid="{E7E65690-E26B-47E4-B93C-E88BFA1EA698}"/>
    <cellStyle name="SAPBEXformats 6" xfId="27755" xr:uid="{E3BA2A21-1FB0-4C49-B8BA-0E8808D9162C}"/>
    <cellStyle name="SAPBEXheaderItem" xfId="11667" xr:uid="{0EC8A25C-A05D-4877-A60E-CF810F313834}"/>
    <cellStyle name="SAPBEXheaderItem 2" xfId="11668" xr:uid="{2EB7A27A-0C68-4A44-B9E2-DE86A71CD730}"/>
    <cellStyle name="SAPBEXheaderItem 3" xfId="11669" xr:uid="{2774C364-67A1-49BB-82B0-42D9E8CD5428}"/>
    <cellStyle name="SAPBEXheaderText" xfId="11670" xr:uid="{91D80928-025E-443D-B656-2D283BF8D963}"/>
    <cellStyle name="SAPBEXheaderText 2" xfId="11671" xr:uid="{AC4F0B78-060C-4013-82BD-F46064C1A3E4}"/>
    <cellStyle name="SAPBEXheaderText 3" xfId="11672" xr:uid="{3B7F56D8-1192-4EAC-8706-A14ADCB77FC5}"/>
    <cellStyle name="SAPBEXHLevel0" xfId="11673" xr:uid="{4A273119-BA77-4AC7-A783-A6AA0F0A2974}"/>
    <cellStyle name="SAPBEXHLevel0 2" xfId="11674" xr:uid="{6C1E3599-C093-4D8C-87C7-CE053F9D520C}"/>
    <cellStyle name="SAPBEXHLevel0 2 2" xfId="12030" xr:uid="{72F863AF-B93A-45CC-887E-9CDE7ABE7F26}"/>
    <cellStyle name="SAPBEXHLevel0 2 2 2" xfId="25119" xr:uid="{62F47EF1-0F22-4171-B0A3-E4AD8FF6034F}"/>
    <cellStyle name="SAPBEXHLevel0 2 2 2 2" xfId="28435" xr:uid="{E04D6ED0-8F50-4CA8-9211-D01F4B688A11}"/>
    <cellStyle name="SAPBEXHLevel0 2 2 2 3" xfId="29134" xr:uid="{EB27B258-F463-429D-A7EF-1EAF6C7B9E0B}"/>
    <cellStyle name="SAPBEXHLevel0 2 2 3" xfId="25473" xr:uid="{B510084B-62B0-41EF-B289-91C96DEC9C04}"/>
    <cellStyle name="SAPBEXHLevel0 2 2 3 2" xfId="28744" xr:uid="{3C509FEC-AD1B-4AF8-96CE-601B16D7D926}"/>
    <cellStyle name="SAPBEXHLevel0 2 2 3 3" xfId="29430" xr:uid="{CDA35498-3DD9-4368-BC7E-BD22F183D10A}"/>
    <cellStyle name="SAPBEXHLevel0 2 2 4" xfId="26669" xr:uid="{D0DBB41B-AF78-4ECB-8DFE-3C9572E56E3A}"/>
    <cellStyle name="SAPBEXHLevel0 2 2 5" xfId="26134" xr:uid="{8230D7BA-3EF6-4DC2-8BFB-70D42681AB61}"/>
    <cellStyle name="SAPBEXHLevel0 2 3" xfId="24933" xr:uid="{A2F4EF39-9622-4485-81EA-C50E011B8340}"/>
    <cellStyle name="SAPBEXHLevel0 2 3 2" xfId="28256" xr:uid="{9621D9BF-44B6-4D71-9F3B-EAE118CAEB08}"/>
    <cellStyle name="SAPBEXHLevel0 2 3 3" xfId="28957" xr:uid="{5C3C89A7-6C7A-47DB-9274-E52C578D880D}"/>
    <cellStyle name="SAPBEXHLevel0 2 4" xfId="25285" xr:uid="{45DEFF8B-F1D0-4CBD-AC49-B771C08AA195}"/>
    <cellStyle name="SAPBEXHLevel0 2 4 2" xfId="28568" xr:uid="{E038ADE8-CC24-4B0C-BADC-8AB89B390908}"/>
    <cellStyle name="SAPBEXHLevel0 2 4 3" xfId="29256" xr:uid="{B46F17EA-1A86-4921-B5A0-6DEAB4E0CE46}"/>
    <cellStyle name="SAPBEXHLevel0 2 5" xfId="26490" xr:uid="{A29F1267-57B1-405F-8857-83650A2D813D}"/>
    <cellStyle name="SAPBEXHLevel0 2 6" xfId="26228" xr:uid="{F8B4F731-5D79-4618-BE62-570A22109EDD}"/>
    <cellStyle name="SAPBEXHLevel0 3" xfId="11675" xr:uid="{9CAD3166-36B1-4F17-8E58-89C3973A1331}"/>
    <cellStyle name="SAPBEXHLevel0 3 2" xfId="12031" xr:uid="{28F423A5-55CC-473A-A303-5B72A4215E10}"/>
    <cellStyle name="SAPBEXHLevel0 3 2 2" xfId="25120" xr:uid="{9B29D4FB-C98E-458D-93AD-CD87C640E620}"/>
    <cellStyle name="SAPBEXHLevel0 3 2 2 2" xfId="28436" xr:uid="{5C4F9633-670A-4DF4-8760-AD1E186DA241}"/>
    <cellStyle name="SAPBEXHLevel0 3 2 2 3" xfId="29135" xr:uid="{37A0ACD1-1986-49A4-9EB8-B1952D38694C}"/>
    <cellStyle name="SAPBEXHLevel0 3 2 3" xfId="25474" xr:uid="{6D94611E-DC41-4ACF-B51E-908DAC22FEFA}"/>
    <cellStyle name="SAPBEXHLevel0 3 2 3 2" xfId="28745" xr:uid="{AE8A073B-BDC7-4222-AECA-5746CD048427}"/>
    <cellStyle name="SAPBEXHLevel0 3 2 3 3" xfId="29431" xr:uid="{1E63EFFD-0C08-4FB2-AA32-D695490D0CE2}"/>
    <cellStyle name="SAPBEXHLevel0 3 2 4" xfId="26670" xr:uid="{7969B5A1-F139-42ED-9169-348832C6372C}"/>
    <cellStyle name="SAPBEXHLevel0 3 2 5" xfId="26031" xr:uid="{9F07A44C-50E9-475F-8856-DC0395AB9309}"/>
    <cellStyle name="SAPBEXHLevel0 3 3" xfId="24934" xr:uid="{068AD3D9-93A1-43FD-AEFF-BFFC7E034392}"/>
    <cellStyle name="SAPBEXHLevel0 3 3 2" xfId="28257" xr:uid="{C71F552C-E5D0-4D0B-950B-7511B71F699C}"/>
    <cellStyle name="SAPBEXHLevel0 3 3 3" xfId="28958" xr:uid="{C5809994-DB5C-4492-9F78-399965740548}"/>
    <cellStyle name="SAPBEXHLevel0 3 4" xfId="25286" xr:uid="{922DEC89-7898-4267-B861-A04B2E94EEA6}"/>
    <cellStyle name="SAPBEXHLevel0 3 4 2" xfId="28569" xr:uid="{C882178D-31EA-44A3-A92A-A2344D3EF803}"/>
    <cellStyle name="SAPBEXHLevel0 3 4 3" xfId="29257" xr:uid="{0D098A37-95FE-42F2-AA26-94FF84381FC7}"/>
    <cellStyle name="SAPBEXHLevel0 3 5" xfId="26491" xr:uid="{A000DB53-68F0-461B-9D6C-F5AE09CAE4E4}"/>
    <cellStyle name="SAPBEXHLevel0 3 6" xfId="27805" xr:uid="{C2AB6F77-2776-40E5-9B80-B76AD91FFCCD}"/>
    <cellStyle name="SAPBEXHLevel0 4" xfId="12029" xr:uid="{1F880823-5D8F-438C-BAEA-FA07149BD58A}"/>
    <cellStyle name="SAPBEXHLevel0 4 2" xfId="25118" xr:uid="{B0402E9C-AF5F-4B3D-8174-FAEDA4924A5B}"/>
    <cellStyle name="SAPBEXHLevel0 4 2 2" xfId="28434" xr:uid="{E579391E-608A-46C7-95C3-045131833A76}"/>
    <cellStyle name="SAPBEXHLevel0 4 2 3" xfId="29133" xr:uid="{820758ED-EFA2-4846-82D5-8E77AA226934}"/>
    <cellStyle name="SAPBEXHLevel0 4 3" xfId="25472" xr:uid="{1FE69D8A-AD21-4A71-83DF-5EFEE6E527E6}"/>
    <cellStyle name="SAPBEXHLevel0 4 3 2" xfId="28743" xr:uid="{FC86CFA2-FB35-49B1-A888-0DB87BE20B51}"/>
    <cellStyle name="SAPBEXHLevel0 4 3 3" xfId="29429" xr:uid="{3C6FA3B8-D8B7-49D9-848D-AD0FB7072C9A}"/>
    <cellStyle name="SAPBEXHLevel0 4 4" xfId="26668" xr:uid="{750CEAB8-B5D9-4BEE-B3D8-A563FCF075F6}"/>
    <cellStyle name="SAPBEXHLevel0 4 5" xfId="26348" xr:uid="{57A4263A-32BA-44F3-BEE3-AC561ABE4E68}"/>
    <cellStyle name="SAPBEXHLevel0 5" xfId="24932" xr:uid="{D3A6232F-D25F-480E-97E3-9B72958E889D}"/>
    <cellStyle name="SAPBEXHLevel0 5 2" xfId="28255" xr:uid="{C4D08E46-EAE9-46EF-B03D-C27E9F64EF03}"/>
    <cellStyle name="SAPBEXHLevel0 5 3" xfId="28956" xr:uid="{8CC5CDE2-C99A-4B24-808D-CA80F0481FCB}"/>
    <cellStyle name="SAPBEXHLevel0 6" xfId="25284" xr:uid="{FCC81480-3C39-4A79-A1F7-684A1639160F}"/>
    <cellStyle name="SAPBEXHLevel0 6 2" xfId="28567" xr:uid="{51B1315B-3F1A-4568-93A8-C3D1794C3459}"/>
    <cellStyle name="SAPBEXHLevel0 6 3" xfId="29255" xr:uid="{E76CD9C8-C75D-429F-A254-C94F2B30E0D6}"/>
    <cellStyle name="SAPBEXHLevel0 7" xfId="26489" xr:uid="{C691CE4A-D6EB-44C5-8774-C34E52497636}"/>
    <cellStyle name="SAPBEXHLevel0 8" xfId="27916" xr:uid="{8CD1A15D-39D9-4904-B18F-D900C9515B56}"/>
    <cellStyle name="SAPBEXHLevel0X" xfId="11676" xr:uid="{3ACDD78D-47F2-43BB-A42F-D5C133B99BD5}"/>
    <cellStyle name="SAPBEXHLevel0X 2" xfId="11677" xr:uid="{E3E85423-2874-410C-9B29-2193B7DAE83D}"/>
    <cellStyle name="SAPBEXHLevel0X 2 2" xfId="12033" xr:uid="{BBC6EF57-6C53-41BF-B757-C0BC5F790BB5}"/>
    <cellStyle name="SAPBEXHLevel0X 2 2 2" xfId="25122" xr:uid="{A5AA8AF6-0C7B-45F7-B296-5E278E197AF8}"/>
    <cellStyle name="SAPBEXHLevel0X 2 2 2 2" xfId="28438" xr:uid="{737D7886-CE32-456E-B029-1EC4D8C7E758}"/>
    <cellStyle name="SAPBEXHLevel0X 2 2 2 3" xfId="29137" xr:uid="{95AD424F-A4D6-47A4-9DFA-30C9F28DD2B0}"/>
    <cellStyle name="SAPBEXHLevel0X 2 2 3" xfId="25476" xr:uid="{16D38403-B1B0-45F3-B067-2120B836AFFC}"/>
    <cellStyle name="SAPBEXHLevel0X 2 2 3 2" xfId="28747" xr:uid="{054CAE9D-DD34-42A0-A5C9-86407ABF2377}"/>
    <cellStyle name="SAPBEXHLevel0X 2 2 3 3" xfId="29433" xr:uid="{A6CFE817-3D01-4A18-9AE3-D0D0D0718250}"/>
    <cellStyle name="SAPBEXHLevel0X 2 2 4" xfId="26672" xr:uid="{3350EB3B-4485-49FD-8CF3-32CC2CB74792}"/>
    <cellStyle name="SAPBEXHLevel0X 2 2 5" xfId="27600" xr:uid="{BDADB090-3144-4D58-8BAB-DB6F71706576}"/>
    <cellStyle name="SAPBEXHLevel0X 2 3" xfId="24936" xr:uid="{AB67E7C7-9F71-4484-B3CA-3C6D05104DC1}"/>
    <cellStyle name="SAPBEXHLevel0X 2 3 2" xfId="28259" xr:uid="{029F0E0D-760F-487E-8866-EF3E654F4CEE}"/>
    <cellStyle name="SAPBEXHLevel0X 2 3 3" xfId="28960" xr:uid="{41E4E849-5D51-4DCD-8CF8-D1AB667996E7}"/>
    <cellStyle name="SAPBEXHLevel0X 2 4" xfId="25288" xr:uid="{E27F8DFC-E374-4362-B10B-7678F1F5C9F7}"/>
    <cellStyle name="SAPBEXHLevel0X 2 4 2" xfId="28571" xr:uid="{9BAEE025-DA67-45D6-92F9-4BB996CB0E2D}"/>
    <cellStyle name="SAPBEXHLevel0X 2 4 3" xfId="29259" xr:uid="{596CD14B-9479-488D-BF52-7BB711E6891C}"/>
    <cellStyle name="SAPBEXHLevel0X 2 5" xfId="26493" xr:uid="{A0AB7D4F-BC5B-4E62-8E06-33254DAACA03}"/>
    <cellStyle name="SAPBEXHLevel0X 2 6" xfId="28025" xr:uid="{F3A6DA74-3628-4AC3-B6E6-707FB476D08C}"/>
    <cellStyle name="SAPBEXHLevel0X 3" xfId="11678" xr:uid="{3C8AC240-9683-4BBB-B5E8-2B62F5CBE781}"/>
    <cellStyle name="SAPBEXHLevel0X 3 2" xfId="12034" xr:uid="{6F02770B-79D2-4558-81FD-1E28F9A7742A}"/>
    <cellStyle name="SAPBEXHLevel0X 3 2 2" xfId="25123" xr:uid="{D71F1D9C-EC99-49A3-9FDA-890D8F99A475}"/>
    <cellStyle name="SAPBEXHLevel0X 3 2 2 2" xfId="28439" xr:uid="{171F44DD-B681-4D4B-8CFC-6E2CCC99BE7B}"/>
    <cellStyle name="SAPBEXHLevel0X 3 2 2 3" xfId="29138" xr:uid="{9944CA64-29DF-432A-B5DB-389519FE28F2}"/>
    <cellStyle name="SAPBEXHLevel0X 3 2 3" xfId="25477" xr:uid="{2CCF1206-1C22-41E1-A7FE-B76E2E2C56F2}"/>
    <cellStyle name="SAPBEXHLevel0X 3 2 3 2" xfId="28748" xr:uid="{7133B910-969D-4C08-BF5F-C293AAC13BF2}"/>
    <cellStyle name="SAPBEXHLevel0X 3 2 3 3" xfId="29434" xr:uid="{90B0B200-DE0D-4AE6-AE3A-1B12DB4ED268}"/>
    <cellStyle name="SAPBEXHLevel0X 3 2 4" xfId="26673" xr:uid="{5311C578-4109-4A92-AD37-D08CD330BE7D}"/>
    <cellStyle name="SAPBEXHLevel0X 3 2 5" xfId="26843" xr:uid="{DD7DFC7A-F1BE-4EA1-8972-9BF83A5BD34E}"/>
    <cellStyle name="SAPBEXHLevel0X 3 3" xfId="24937" xr:uid="{53237518-B044-4366-91E7-60526ACC5FEA}"/>
    <cellStyle name="SAPBEXHLevel0X 3 3 2" xfId="28260" xr:uid="{779534B2-5C63-4CC1-B0E5-14033C8882C1}"/>
    <cellStyle name="SAPBEXHLevel0X 3 3 3" xfId="28961" xr:uid="{FE959495-3272-4F62-88FA-68BD6E225D75}"/>
    <cellStyle name="SAPBEXHLevel0X 3 4" xfId="25289" xr:uid="{622D7BED-3B5C-400D-99A6-AB7335D58014}"/>
    <cellStyle name="SAPBEXHLevel0X 3 4 2" xfId="28572" xr:uid="{08E1D17C-EA5D-4D4C-9B36-5F0D61FE1349}"/>
    <cellStyle name="SAPBEXHLevel0X 3 4 3" xfId="29260" xr:uid="{9824022F-F929-4B4F-884E-0DE43DD17D8E}"/>
    <cellStyle name="SAPBEXHLevel0X 3 5" xfId="26494" xr:uid="{789A9F23-6676-4AF2-800A-90427C6456B9}"/>
    <cellStyle name="SAPBEXHLevel0X 3 6" xfId="26329" xr:uid="{EFD58C85-5004-4554-9271-63349190879B}"/>
    <cellStyle name="SAPBEXHLevel0X 4" xfId="12032" xr:uid="{85A82F8C-B61D-4386-85EE-251FAD4B8CDF}"/>
    <cellStyle name="SAPBEXHLevel0X 4 2" xfId="25121" xr:uid="{9A96FB00-7AC5-4140-A3D2-EFFC6CC09108}"/>
    <cellStyle name="SAPBEXHLevel0X 4 2 2" xfId="28437" xr:uid="{A4DA8C74-A09B-4967-A45E-33CC26467980}"/>
    <cellStyle name="SAPBEXHLevel0X 4 2 3" xfId="29136" xr:uid="{6AF7DC97-D97F-44FC-B20F-ACF9AD377687}"/>
    <cellStyle name="SAPBEXHLevel0X 4 3" xfId="25475" xr:uid="{2CC33C1C-D700-49C5-803E-6650F4D83D66}"/>
    <cellStyle name="SAPBEXHLevel0X 4 3 2" xfId="28746" xr:uid="{B726948E-E313-4FFF-B1E7-1CB1C91D0527}"/>
    <cellStyle name="SAPBEXHLevel0X 4 3 3" xfId="29432" xr:uid="{DCB93EE4-A061-4AEA-AB0F-6EC1F0A8F450}"/>
    <cellStyle name="SAPBEXHLevel0X 4 4" xfId="26671" xr:uid="{43A087B5-ACA0-4EE8-9196-54697970C25D}"/>
    <cellStyle name="SAPBEXHLevel0X 4 5" xfId="25965" xr:uid="{F1236CAD-5FBB-4433-BC1D-B96E27031698}"/>
    <cellStyle name="SAPBEXHLevel0X 5" xfId="24935" xr:uid="{9C708E14-4C15-4CF8-8C6E-D02A90BB9878}"/>
    <cellStyle name="SAPBEXHLevel0X 5 2" xfId="28258" xr:uid="{7A9E6C58-C287-44A8-9F70-9D22DF18710F}"/>
    <cellStyle name="SAPBEXHLevel0X 5 3" xfId="28959" xr:uid="{C7B84486-AFC0-4358-A6A1-6E903A085A9B}"/>
    <cellStyle name="SAPBEXHLevel0X 6" xfId="25287" xr:uid="{D95145AB-40AB-4A2B-B9C5-4EF15BEEC5FC}"/>
    <cellStyle name="SAPBEXHLevel0X 6 2" xfId="28570" xr:uid="{D9924C94-076A-4A9D-9750-E9331DC0CE9A}"/>
    <cellStyle name="SAPBEXHLevel0X 6 3" xfId="29258" xr:uid="{E1E8D800-DEC1-4DA6-A782-28131857EA05}"/>
    <cellStyle name="SAPBEXHLevel0X 7" xfId="26492" xr:uid="{56A69AF7-D67E-40BC-97CC-7274200FC9D0}"/>
    <cellStyle name="SAPBEXHLevel0X 8" xfId="27039" xr:uid="{C3909415-7302-4AB2-B8C3-D06E36AFB47A}"/>
    <cellStyle name="SAPBEXHLevel1" xfId="11679" xr:uid="{07F72AAC-5A12-4CCC-A888-A158D0D71E4E}"/>
    <cellStyle name="SAPBEXHLevel1 2" xfId="11680" xr:uid="{F46C12B1-0429-4376-A7BE-9FC10C6F3F31}"/>
    <cellStyle name="SAPBEXHLevel1 2 2" xfId="12036" xr:uid="{AB40595A-0864-4B95-8846-1532685E0AD2}"/>
    <cellStyle name="SAPBEXHLevel1 2 2 2" xfId="25125" xr:uid="{C2156B2F-0A0F-44F6-8A78-D4CF681255FC}"/>
    <cellStyle name="SAPBEXHLevel1 2 2 2 2" xfId="28441" xr:uid="{709B7186-1A50-4B76-8A0C-30E798F0AB17}"/>
    <cellStyle name="SAPBEXHLevel1 2 2 2 3" xfId="29140" xr:uid="{AC4655D1-8C7B-4FB0-9E85-FF77584CAD3E}"/>
    <cellStyle name="SAPBEXHLevel1 2 2 3" xfId="25479" xr:uid="{4CABB82F-3FDA-4C79-A3E8-AA282B848172}"/>
    <cellStyle name="SAPBEXHLevel1 2 2 3 2" xfId="28750" xr:uid="{7DE43400-33CE-4A1E-A7E8-391C95F4833D}"/>
    <cellStyle name="SAPBEXHLevel1 2 2 3 3" xfId="29436" xr:uid="{82057B85-817A-4F2A-A8CE-565ADD11368D}"/>
    <cellStyle name="SAPBEXHLevel1 2 2 4" xfId="26675" xr:uid="{04663930-D439-4FC2-8187-B08E35E2587F}"/>
    <cellStyle name="SAPBEXHLevel1 2 2 5" xfId="26184" xr:uid="{0D357B8B-05A8-4D0D-B313-052B2A19CFEE}"/>
    <cellStyle name="SAPBEXHLevel1 2 3" xfId="24939" xr:uid="{C93553F3-78F2-4D55-9A93-30A7F97E2994}"/>
    <cellStyle name="SAPBEXHLevel1 2 3 2" xfId="28262" xr:uid="{73A4B279-9C9F-4DFA-A4D4-12A2A87F773F}"/>
    <cellStyle name="SAPBEXHLevel1 2 3 3" xfId="28963" xr:uid="{A7EAF3F4-B373-4AD6-8368-C8D1FE6D0C39}"/>
    <cellStyle name="SAPBEXHLevel1 2 4" xfId="25291" xr:uid="{1F0B3BC4-BFE1-424A-93C3-1BECA7DD746F}"/>
    <cellStyle name="SAPBEXHLevel1 2 4 2" xfId="28574" xr:uid="{E88F6F38-3099-4182-9206-AE8C30CF6F64}"/>
    <cellStyle name="SAPBEXHLevel1 2 4 3" xfId="29262" xr:uid="{77BC2F68-6C6C-4E6D-8E25-443517AA6DBF}"/>
    <cellStyle name="SAPBEXHLevel1 2 5" xfId="26496" xr:uid="{6419D16C-23DB-4D33-A91C-5E58AB9443D8}"/>
    <cellStyle name="SAPBEXHLevel1 2 6" xfId="26008" xr:uid="{5CF6621D-6BA4-4B17-8B5C-5EE1003FDCAE}"/>
    <cellStyle name="SAPBEXHLevel1 3" xfId="11681" xr:uid="{2B7F6195-D102-411A-A965-233BC05DBB13}"/>
    <cellStyle name="SAPBEXHLevel1 3 2" xfId="12037" xr:uid="{184811C5-6653-4F39-8A0D-73F5A7BD460E}"/>
    <cellStyle name="SAPBEXHLevel1 3 2 2" xfId="25126" xr:uid="{FB47DD73-24BC-468D-9FDA-DC7ED3A598FA}"/>
    <cellStyle name="SAPBEXHLevel1 3 2 2 2" xfId="28442" xr:uid="{C06D5B37-1A70-4BB1-A1F5-117704E73421}"/>
    <cellStyle name="SAPBEXHLevel1 3 2 2 3" xfId="29141" xr:uid="{D27E6F21-2B5D-47D6-8FB0-40084D613155}"/>
    <cellStyle name="SAPBEXHLevel1 3 2 3" xfId="25480" xr:uid="{18E7CD62-74AF-462C-BB28-A144D7E2DF8A}"/>
    <cellStyle name="SAPBEXHLevel1 3 2 3 2" xfId="28751" xr:uid="{C1ABDAB1-B4C6-41A6-BD05-7E690EDE28C3}"/>
    <cellStyle name="SAPBEXHLevel1 3 2 3 3" xfId="29437" xr:uid="{4463B909-C4C3-4DA0-A4BC-0A3B49CD365D}"/>
    <cellStyle name="SAPBEXHLevel1 3 2 4" xfId="26676" xr:uid="{9E753B53-FD76-4A8E-8D2D-B302246B31DC}"/>
    <cellStyle name="SAPBEXHLevel1 3 2 5" xfId="27758" xr:uid="{B3284D11-2BBA-42B8-9541-0E6FA463A795}"/>
    <cellStyle name="SAPBEXHLevel1 3 3" xfId="24940" xr:uid="{7D4145D3-67F3-4B54-859E-2C97BB98CA5D}"/>
    <cellStyle name="SAPBEXHLevel1 3 3 2" xfId="28263" xr:uid="{90FF4D89-44D4-4896-B666-A6259DFB3624}"/>
    <cellStyle name="SAPBEXHLevel1 3 3 3" xfId="28964" xr:uid="{BBFABEF5-E84C-420E-A80A-44E2646FD618}"/>
    <cellStyle name="SAPBEXHLevel1 3 4" xfId="25292" xr:uid="{88BF3236-758E-4A6C-AB70-5FA3FDF966B4}"/>
    <cellStyle name="SAPBEXHLevel1 3 4 2" xfId="28575" xr:uid="{E9D216F4-CB02-4D9B-A477-99085B43295B}"/>
    <cellStyle name="SAPBEXHLevel1 3 4 3" xfId="29263" xr:uid="{726D9409-AA34-43CD-B9F8-E9963CB60DC9}"/>
    <cellStyle name="SAPBEXHLevel1 3 5" xfId="26497" xr:uid="{73B0A98E-9A2B-4227-8449-4E1A42781C5A}"/>
    <cellStyle name="SAPBEXHLevel1 3 6" xfId="27643" xr:uid="{29B2170F-EA00-453B-94F6-847F9A3F01BC}"/>
    <cellStyle name="SAPBEXHLevel1 4" xfId="12035" xr:uid="{12E0DD37-C584-4CE7-ACA6-9C240B81C968}"/>
    <cellStyle name="SAPBEXHLevel1 4 2" xfId="25124" xr:uid="{5513BBE0-A6E8-4F91-8C93-397F53202257}"/>
    <cellStyle name="SAPBEXHLevel1 4 2 2" xfId="28440" xr:uid="{56023463-B018-4FAD-BCA3-B37F5594614A}"/>
    <cellStyle name="SAPBEXHLevel1 4 2 3" xfId="29139" xr:uid="{2BD42575-8AE2-4DA2-9318-791B72CB90B3}"/>
    <cellStyle name="SAPBEXHLevel1 4 3" xfId="25478" xr:uid="{2A9719F0-D71B-4144-8565-58376DBFCB4D}"/>
    <cellStyle name="SAPBEXHLevel1 4 3 2" xfId="28749" xr:uid="{7ED5A231-36A6-443F-9E06-DC7B3949424C}"/>
    <cellStyle name="SAPBEXHLevel1 4 3 3" xfId="29435" xr:uid="{D2E640ED-28C0-46BD-9C23-73D9AC62CCD1}"/>
    <cellStyle name="SAPBEXHLevel1 4 4" xfId="26674" xr:uid="{793F3960-737C-4C69-B74B-A3A83C0D859A}"/>
    <cellStyle name="SAPBEXHLevel1 4 5" xfId="27872" xr:uid="{1A2737A0-7DBB-4DDA-A6D3-136A7F55C4BB}"/>
    <cellStyle name="SAPBEXHLevel1 5" xfId="24938" xr:uid="{AA955BD0-DF7E-496C-A5DE-BB1E8F693C0A}"/>
    <cellStyle name="SAPBEXHLevel1 5 2" xfId="28261" xr:uid="{9A5ADE70-7E88-4629-AE3A-B0C826CE884D}"/>
    <cellStyle name="SAPBEXHLevel1 5 3" xfId="28962" xr:uid="{8B6C6638-042A-47E2-BBB3-479976A3488A}"/>
    <cellStyle name="SAPBEXHLevel1 6" xfId="25290" xr:uid="{6BA9F1FC-6F06-4426-AF01-F7409D3B3B73}"/>
    <cellStyle name="SAPBEXHLevel1 6 2" xfId="28573" xr:uid="{5BFC625B-4115-43E5-98B1-FA1D2DA10ED8}"/>
    <cellStyle name="SAPBEXHLevel1 6 3" xfId="29261" xr:uid="{8411CC4A-DF6E-4353-93AF-9118F03ADE33}"/>
    <cellStyle name="SAPBEXHLevel1 7" xfId="26495" xr:uid="{3DF69D82-5C07-47E8-83DC-B35E4F2FD1F2}"/>
    <cellStyle name="SAPBEXHLevel1 8" xfId="26113" xr:uid="{E9BAB442-FEB7-4A86-AFC8-199049B685D9}"/>
    <cellStyle name="SAPBEXHLevel1X" xfId="11682" xr:uid="{BAD57C7F-88F7-4A3B-9409-36354371F592}"/>
    <cellStyle name="SAPBEXHLevel1X 2" xfId="11683" xr:uid="{7CDBEE58-DC29-46B8-BEF2-BB4F5BB38AC0}"/>
    <cellStyle name="SAPBEXHLevel1X 2 2" xfId="12039" xr:uid="{6481A14A-2F5D-424D-B82D-9DC240302BEF}"/>
    <cellStyle name="SAPBEXHLevel1X 2 2 2" xfId="25128" xr:uid="{53E47575-EDDE-44B3-8E55-58A1F7EFDF11}"/>
    <cellStyle name="SAPBEXHLevel1X 2 2 2 2" xfId="28444" xr:uid="{30628FDD-C106-4A9D-B936-9B32586A03DF}"/>
    <cellStyle name="SAPBEXHLevel1X 2 2 2 3" xfId="29143" xr:uid="{B7A613C7-9DF2-49E3-9807-B5D404A534F4}"/>
    <cellStyle name="SAPBEXHLevel1X 2 2 3" xfId="25482" xr:uid="{9E4D3741-2649-4BD7-9D15-F32B8D69D0D3}"/>
    <cellStyle name="SAPBEXHLevel1X 2 2 3 2" xfId="28753" xr:uid="{45A86DAE-E8AE-4FB7-9F1F-A507689BE745}"/>
    <cellStyle name="SAPBEXHLevel1X 2 2 3 3" xfId="29439" xr:uid="{7AFAD853-9C10-4C02-B665-0D924DF0AFCB}"/>
    <cellStyle name="SAPBEXHLevel1X 2 2 4" xfId="26678" xr:uid="{3F43213E-C372-4634-B1A3-DA56830DB128}"/>
    <cellStyle name="SAPBEXHLevel1X 2 2 5" xfId="26282" xr:uid="{04054184-B413-4461-AE51-BB4249D9D6AF}"/>
    <cellStyle name="SAPBEXHLevel1X 2 3" xfId="24942" xr:uid="{9EC8C4A8-B3A4-4BEE-8EDE-F6DDD86BB5BC}"/>
    <cellStyle name="SAPBEXHLevel1X 2 3 2" xfId="28265" xr:uid="{5493936E-3AAE-4BA1-A74A-5DE0BFCA3F7E}"/>
    <cellStyle name="SAPBEXHLevel1X 2 3 3" xfId="28966" xr:uid="{09343F7F-EAB6-4132-8D20-5BD32F9CB7F5}"/>
    <cellStyle name="SAPBEXHLevel1X 2 4" xfId="25294" xr:uid="{8FCB7FF5-8A3B-4931-B2D2-288194C53203}"/>
    <cellStyle name="SAPBEXHLevel1X 2 4 2" xfId="28577" xr:uid="{8FA9C93A-0B27-485E-B429-82AED1262A06}"/>
    <cellStyle name="SAPBEXHLevel1X 2 4 3" xfId="29265" xr:uid="{40BDF4CD-E382-4944-BFE9-1DE607D8E297}"/>
    <cellStyle name="SAPBEXHLevel1X 2 5" xfId="26499" xr:uid="{0B125AC8-451B-4640-9025-DA06D36F2574}"/>
    <cellStyle name="SAPBEXHLevel1X 2 6" xfId="27888" xr:uid="{07B6AB34-5AE4-4975-A43B-9E7126359507}"/>
    <cellStyle name="SAPBEXHLevel1X 3" xfId="11684" xr:uid="{1C2CDA80-929D-4B62-965A-F77245262F45}"/>
    <cellStyle name="SAPBEXHLevel1X 3 2" xfId="12040" xr:uid="{550C71CD-95F2-41AC-B2CB-63EF3AC917B9}"/>
    <cellStyle name="SAPBEXHLevel1X 3 2 2" xfId="25129" xr:uid="{58BD9C64-CC50-412E-9B96-99C72E44BF9D}"/>
    <cellStyle name="SAPBEXHLevel1X 3 2 2 2" xfId="28445" xr:uid="{F7614FF3-0476-4539-B6A2-AC3888288A6F}"/>
    <cellStyle name="SAPBEXHLevel1X 3 2 2 3" xfId="29144" xr:uid="{0E6C1B74-699F-4591-8CBD-BF843F651C23}"/>
    <cellStyle name="SAPBEXHLevel1X 3 2 3" xfId="25483" xr:uid="{7A5FC0C7-CD41-4973-89C5-7CECF3CD83AC}"/>
    <cellStyle name="SAPBEXHLevel1X 3 2 3 2" xfId="28754" xr:uid="{6D140659-D5D6-462C-AE02-1254A3386C72}"/>
    <cellStyle name="SAPBEXHLevel1X 3 2 3 3" xfId="29440" xr:uid="{2E1D8582-3DCB-4A40-A1FF-19D3693F1EDF}"/>
    <cellStyle name="SAPBEXHLevel1X 3 2 4" xfId="26679" xr:uid="{3EEE12D3-39E9-4FF3-82EB-A8D2CA32B15E}"/>
    <cellStyle name="SAPBEXHLevel1X 3 2 5" xfId="26069" xr:uid="{D6AE52EC-D6ED-4EA5-8955-F9830865C912}"/>
    <cellStyle name="SAPBEXHLevel1X 3 3" xfId="24943" xr:uid="{DECA53A3-C8E1-48FF-867A-37A76F9B514F}"/>
    <cellStyle name="SAPBEXHLevel1X 3 3 2" xfId="28266" xr:uid="{B3E29CF8-B831-447C-88E3-38D2817B6689}"/>
    <cellStyle name="SAPBEXHLevel1X 3 3 3" xfId="28967" xr:uid="{0AEAF161-C476-4E34-8BCA-5C8FB006E3B1}"/>
    <cellStyle name="SAPBEXHLevel1X 3 4" xfId="25295" xr:uid="{7545CE09-A1EF-44AD-83E1-7549B4AEE636}"/>
    <cellStyle name="SAPBEXHLevel1X 3 4 2" xfId="28578" xr:uid="{CF0A3734-F03B-4C95-B6BF-66F74D75B96E}"/>
    <cellStyle name="SAPBEXHLevel1X 3 4 3" xfId="29266" xr:uid="{CCDFC730-869D-4881-9072-E8FB43ED6ACD}"/>
    <cellStyle name="SAPBEXHLevel1X 3 5" xfId="26500" xr:uid="{375C0855-65ED-445C-9E8E-CBFF6E6BD6CC}"/>
    <cellStyle name="SAPBEXHLevel1X 3 6" xfId="26200" xr:uid="{FE43D0C1-0144-4316-A97D-9AC09293DE19}"/>
    <cellStyle name="SAPBEXHLevel1X 4" xfId="12038" xr:uid="{8F036514-D42F-4052-BB39-1A33CB177877}"/>
    <cellStyle name="SAPBEXHLevel1X 4 2" xfId="25127" xr:uid="{EEA530B3-03E2-42BA-8F7C-69F406A01405}"/>
    <cellStyle name="SAPBEXHLevel1X 4 2 2" xfId="28443" xr:uid="{B5BC608D-21B6-41BE-A9E5-4591F7D427A0}"/>
    <cellStyle name="SAPBEXHLevel1X 4 2 3" xfId="29142" xr:uid="{D7A943DB-FC10-4B7F-95F9-2BEB4EE5ABE8}"/>
    <cellStyle name="SAPBEXHLevel1X 4 3" xfId="25481" xr:uid="{AD014EA7-FC27-4023-8CC4-D45BBD68519B}"/>
    <cellStyle name="SAPBEXHLevel1X 4 3 2" xfId="28752" xr:uid="{2D4A3602-2262-449D-8550-D7CD6A859E6C}"/>
    <cellStyle name="SAPBEXHLevel1X 4 3 3" xfId="29438" xr:uid="{E6F5AEB9-E3AC-4B79-A555-627D4F4D3891}"/>
    <cellStyle name="SAPBEXHLevel1X 4 4" xfId="26677" xr:uid="{79153500-D3AF-4C74-97F0-3C34C9D50302}"/>
    <cellStyle name="SAPBEXHLevel1X 4 5" xfId="27977" xr:uid="{6638677A-7B2B-421C-9B66-AF7CD701638D}"/>
    <cellStyle name="SAPBEXHLevel1X 5" xfId="24941" xr:uid="{BA5EAC57-B77C-40AC-BF4D-AE43DEDF94F2}"/>
    <cellStyle name="SAPBEXHLevel1X 5 2" xfId="28264" xr:uid="{299A7359-1F64-4AEB-ADF1-65D18131E96A}"/>
    <cellStyle name="SAPBEXHLevel1X 5 3" xfId="28965" xr:uid="{81F427EC-296F-4D77-A40E-076ED276375F}"/>
    <cellStyle name="SAPBEXHLevel1X 6" xfId="25293" xr:uid="{1425FDD2-C194-4597-9F37-EB6F0DB691B7}"/>
    <cellStyle name="SAPBEXHLevel1X 6 2" xfId="28576" xr:uid="{9A36E48D-E544-4524-8B37-A3525E3A83DB}"/>
    <cellStyle name="SAPBEXHLevel1X 6 3" xfId="29264" xr:uid="{C045D321-3F1A-4095-BD98-4FC9F70982BA}"/>
    <cellStyle name="SAPBEXHLevel1X 7" xfId="26498" xr:uid="{B837FE7A-89BE-4148-A86E-9646CB07E7EE}"/>
    <cellStyle name="SAPBEXHLevel1X 8" xfId="26863" xr:uid="{10C27334-58A9-4D2C-9375-27FF1F82C5A5}"/>
    <cellStyle name="SAPBEXHLevel2" xfId="11685" xr:uid="{A215C46B-D17F-42E8-9661-669F295D862F}"/>
    <cellStyle name="SAPBEXHLevel2 2" xfId="11686" xr:uid="{05A9E499-79BE-4CB3-9F1E-BA4910A6C6C7}"/>
    <cellStyle name="SAPBEXHLevel2 2 2" xfId="12042" xr:uid="{B35F1200-7CBC-4C3A-B39B-1D44D7669DA5}"/>
    <cellStyle name="SAPBEXHLevel2 2 2 2" xfId="25131" xr:uid="{FF366836-D9C3-45F5-9043-243FF0DAADF5}"/>
    <cellStyle name="SAPBEXHLevel2 2 2 2 2" xfId="28447" xr:uid="{164BDB7A-DDAA-4B89-ABD1-5B3C80699F53}"/>
    <cellStyle name="SAPBEXHLevel2 2 2 2 3" xfId="29146" xr:uid="{843218F9-D675-4206-BDB3-8B8D486E59A1}"/>
    <cellStyle name="SAPBEXHLevel2 2 2 3" xfId="25485" xr:uid="{C12CC866-5F59-414B-B467-0362D8F66CA3}"/>
    <cellStyle name="SAPBEXHLevel2 2 2 3 2" xfId="28756" xr:uid="{E7D53900-41BA-4E3D-B376-EC45960FAF0D}"/>
    <cellStyle name="SAPBEXHLevel2 2 2 3 3" xfId="29442" xr:uid="{10B75425-B0CA-49A9-98A3-220AED7FA5C9}"/>
    <cellStyle name="SAPBEXHLevel2 2 2 4" xfId="26681" xr:uid="{AC84DC53-D5EC-470F-8A05-D3A5642DD606}"/>
    <cellStyle name="SAPBEXHLevel2 2 2 5" xfId="27018" xr:uid="{BAF34B2D-639E-4D7E-B4BF-1AB5CF06A373}"/>
    <cellStyle name="SAPBEXHLevel2 2 3" xfId="24945" xr:uid="{A17190DB-0854-4839-BDED-3877ACE3E4A5}"/>
    <cellStyle name="SAPBEXHLevel2 2 3 2" xfId="28268" xr:uid="{AD9C8A08-37A4-4A81-99F8-735B866AEDD2}"/>
    <cellStyle name="SAPBEXHLevel2 2 3 3" xfId="28969" xr:uid="{269DDC1E-27D2-4671-9BC0-D4F446CA6AE8}"/>
    <cellStyle name="SAPBEXHLevel2 2 4" xfId="25297" xr:uid="{468C08FE-44DF-4F43-AD68-F5BF0BC7F38E}"/>
    <cellStyle name="SAPBEXHLevel2 2 4 2" xfId="28580" xr:uid="{6A68072D-6FEE-4A59-89EC-E0A5B80144C9}"/>
    <cellStyle name="SAPBEXHLevel2 2 4 3" xfId="29268" xr:uid="{82D2EF97-7E32-4F4C-A4DD-CA2C866C1195}"/>
    <cellStyle name="SAPBEXHLevel2 2 5" xfId="26502" xr:uid="{51EC9923-7B9A-46B4-B0EC-8C9AB1854690}"/>
    <cellStyle name="SAPBEXHLevel2 2 6" xfId="27037" xr:uid="{836D4046-E711-4C47-8D2D-773692A5E980}"/>
    <cellStyle name="SAPBEXHLevel2 3" xfId="11687" xr:uid="{69301A8C-AB5C-4FCC-AF17-C0A039AD6E02}"/>
    <cellStyle name="SAPBEXHLevel2 3 2" xfId="12043" xr:uid="{D88DD705-B9D4-4528-8A10-27087A7A4F82}"/>
    <cellStyle name="SAPBEXHLevel2 3 2 2" xfId="25132" xr:uid="{00151417-F875-4BC2-AAEA-CFB9B7D20064}"/>
    <cellStyle name="SAPBEXHLevel2 3 2 2 2" xfId="28448" xr:uid="{D10EA1C8-7D32-4201-AB20-FE6C3920F2DE}"/>
    <cellStyle name="SAPBEXHLevel2 3 2 2 3" xfId="29147" xr:uid="{8CDAA354-76FE-4886-936F-C78014C07709}"/>
    <cellStyle name="SAPBEXHLevel2 3 2 3" xfId="25486" xr:uid="{F4F5984C-01B9-41CB-B10E-FAFDF8A44F38}"/>
    <cellStyle name="SAPBEXHLevel2 3 2 3 2" xfId="28757" xr:uid="{B9F22E12-5361-4B47-B5DE-E80C49671A26}"/>
    <cellStyle name="SAPBEXHLevel2 3 2 3 3" xfId="29443" xr:uid="{CBD5E715-5B71-4ED4-81EF-0AB0E37A230A}"/>
    <cellStyle name="SAPBEXHLevel2 3 2 4" xfId="26682" xr:uid="{E289E71E-1727-4992-A1CA-E8E734E06D40}"/>
    <cellStyle name="SAPBEXHLevel2 3 2 5" xfId="27919" xr:uid="{887F85DF-E745-4E12-870F-4FA3B56A153D}"/>
    <cellStyle name="SAPBEXHLevel2 3 3" xfId="24946" xr:uid="{7B3737C7-010A-42D4-863F-1ACA4CD56F3F}"/>
    <cellStyle name="SAPBEXHLevel2 3 3 2" xfId="28269" xr:uid="{DD639A61-E600-47BA-891E-0495ED8B3587}"/>
    <cellStyle name="SAPBEXHLevel2 3 3 3" xfId="28970" xr:uid="{6D24AE18-370B-48F5-A17B-34CD3C081F1C}"/>
    <cellStyle name="SAPBEXHLevel2 3 4" xfId="25298" xr:uid="{A2B11245-B54F-4310-9C1A-412E6F9F062E}"/>
    <cellStyle name="SAPBEXHLevel2 3 4 2" xfId="28581" xr:uid="{D06C46F6-F39A-47FC-A459-70494685BEC6}"/>
    <cellStyle name="SAPBEXHLevel2 3 4 3" xfId="29269" xr:uid="{E5EDD4B1-67E9-42C7-92D7-96BE2DDC59B2}"/>
    <cellStyle name="SAPBEXHLevel2 3 5" xfId="26503" xr:uid="{14CE83D4-A739-453E-8F35-3BC0CC6D8145}"/>
    <cellStyle name="SAPBEXHLevel2 3 6" xfId="27994" xr:uid="{F9C84787-1926-49C9-9967-FC19480C2F35}"/>
    <cellStyle name="SAPBEXHLevel2 4" xfId="12041" xr:uid="{71F04D3B-444E-4BD2-8126-93D9FB7941B9}"/>
    <cellStyle name="SAPBEXHLevel2 4 2" xfId="25130" xr:uid="{4F9DA94A-2CED-4954-B5F0-7FCF7D2E2880}"/>
    <cellStyle name="SAPBEXHLevel2 4 2 2" xfId="28446" xr:uid="{1DE9E672-D917-4095-9176-7B0924D877D8}"/>
    <cellStyle name="SAPBEXHLevel2 4 2 3" xfId="29145" xr:uid="{24D2EE8C-3EA4-4C03-9ACE-2ACB7AA752DE}"/>
    <cellStyle name="SAPBEXHLevel2 4 3" xfId="25484" xr:uid="{E69BB7F7-6CF2-4858-B396-99E345A59FEC}"/>
    <cellStyle name="SAPBEXHLevel2 4 3 2" xfId="28755" xr:uid="{7B7CCCC0-1A18-484A-B365-252F6A80CFD3}"/>
    <cellStyle name="SAPBEXHLevel2 4 3 3" xfId="29441" xr:uid="{070E236C-30E8-455C-84B6-B060E536F123}"/>
    <cellStyle name="SAPBEXHLevel2 4 4" xfId="26680" xr:uid="{5B3F949B-C63D-4279-A592-12528A9A5DC1}"/>
    <cellStyle name="SAPBEXHLevel2 4 5" xfId="27701" xr:uid="{56BC37B0-954D-42E5-81B6-8E941B4FE67C}"/>
    <cellStyle name="SAPBEXHLevel2 5" xfId="24944" xr:uid="{2EA3339A-FEF2-4AE7-9AE3-1178A7427035}"/>
    <cellStyle name="SAPBEXHLevel2 5 2" xfId="28267" xr:uid="{2F108409-EE5D-4E7A-9FA2-F79F704DCDFD}"/>
    <cellStyle name="SAPBEXHLevel2 5 3" xfId="28968" xr:uid="{C4F20545-971A-4887-BD70-4BE6BEA8E67E}"/>
    <cellStyle name="SAPBEXHLevel2 6" xfId="25296" xr:uid="{7431124E-F0A6-4D02-A1F7-4221BBCD4BF9}"/>
    <cellStyle name="SAPBEXHLevel2 6 2" xfId="28579" xr:uid="{74CC4E8B-61C0-4130-8AAC-5EED85E14B7D}"/>
    <cellStyle name="SAPBEXHLevel2 6 3" xfId="29267" xr:uid="{17F55FC7-C228-4FEA-963F-36F4203194AC}"/>
    <cellStyle name="SAPBEXHLevel2 7" xfId="26501" xr:uid="{9E1D34C9-90F6-4CB5-B073-CFBD697999AA}"/>
    <cellStyle name="SAPBEXHLevel2 8" xfId="27776" xr:uid="{7E5FB6BF-3297-40C8-A26C-E3D47D70CCED}"/>
    <cellStyle name="SAPBEXHLevel2X" xfId="11688" xr:uid="{13D7E33D-C714-468C-8AA4-FFF3DFE473E4}"/>
    <cellStyle name="SAPBEXHLevel2X 2" xfId="11689" xr:uid="{D026F094-CD11-44AD-BC7B-F0502EEE4EA3}"/>
    <cellStyle name="SAPBEXHLevel2X 2 2" xfId="12045" xr:uid="{82993020-D5E9-4826-BE88-527C2F04A285}"/>
    <cellStyle name="SAPBEXHLevel2X 2 2 2" xfId="25134" xr:uid="{3491F8BB-9C2E-4560-BA79-EE91CF7DF3A9}"/>
    <cellStyle name="SAPBEXHLevel2X 2 2 2 2" xfId="28450" xr:uid="{C7688165-7B85-4661-A1A3-CBB671BF733C}"/>
    <cellStyle name="SAPBEXHLevel2X 2 2 2 3" xfId="29149" xr:uid="{7FB7E7EB-7B8A-48A8-BA92-4D143E45B83F}"/>
    <cellStyle name="SAPBEXHLevel2X 2 2 3" xfId="25488" xr:uid="{70FC17AC-82EE-455A-AED0-E180DCAB605E}"/>
    <cellStyle name="SAPBEXHLevel2X 2 2 3 2" xfId="28759" xr:uid="{7B65BD00-67AD-4B40-98AE-67C6EDFACFBD}"/>
    <cellStyle name="SAPBEXHLevel2X 2 2 3 3" xfId="29445" xr:uid="{B5805C90-C80D-4697-9B42-B6BED5529B99}"/>
    <cellStyle name="SAPBEXHLevel2X 2 2 4" xfId="26684" xr:uid="{E20A84EF-14BC-4AAF-A762-501BCE6581E4}"/>
    <cellStyle name="SAPBEXHLevel2X 2 2 5" xfId="27807" xr:uid="{E8E6B4BE-527D-427C-AD4A-FFE3AAFE36EB}"/>
    <cellStyle name="SAPBEXHLevel2X 2 3" xfId="24948" xr:uid="{6DFB7F1E-2F31-4989-9BFD-837AFDB6C5B1}"/>
    <cellStyle name="SAPBEXHLevel2X 2 3 2" xfId="28271" xr:uid="{0F9BAF03-CDB8-40A3-92C7-F2D93BE52CA9}"/>
    <cellStyle name="SAPBEXHLevel2X 2 3 3" xfId="28972" xr:uid="{2D9942E4-8ECD-49AF-B465-5E867A8F4CE6}"/>
    <cellStyle name="SAPBEXHLevel2X 2 4" xfId="25300" xr:uid="{D930A269-C3D6-4DD9-947F-C4911C83B364}"/>
    <cellStyle name="SAPBEXHLevel2X 2 4 2" xfId="28583" xr:uid="{D1A1A0D0-6FE3-4CA7-BAE2-218CAAB54D15}"/>
    <cellStyle name="SAPBEXHLevel2X 2 4 3" xfId="29271" xr:uid="{6FD9C20D-AFDF-4C3B-8B16-FCAD0D8EE328}"/>
    <cellStyle name="SAPBEXHLevel2X 2 5" xfId="26505" xr:uid="{4F3F7A40-3251-49E3-B171-B227DB5871EE}"/>
    <cellStyle name="SAPBEXHLevel2X 2 6" xfId="26088" xr:uid="{FFE3099B-F014-4A99-8ACF-4ECA0128971D}"/>
    <cellStyle name="SAPBEXHLevel2X 3" xfId="11690" xr:uid="{DE2A08F9-7707-4B8E-8D93-49721F6252D7}"/>
    <cellStyle name="SAPBEXHLevel2X 3 2" xfId="12046" xr:uid="{1B26D211-FCEB-4FC4-8B35-33B363DE2CC5}"/>
    <cellStyle name="SAPBEXHLevel2X 3 2 2" xfId="25135" xr:uid="{BE94D37C-4E8F-4363-8C7B-53F1496A0DA3}"/>
    <cellStyle name="SAPBEXHLevel2X 3 2 2 2" xfId="28451" xr:uid="{6DB00F7E-C9AE-44D3-848F-476BA0FBF228}"/>
    <cellStyle name="SAPBEXHLevel2X 3 2 2 3" xfId="29150" xr:uid="{AFA6DB09-13A3-4075-A0DC-3F3F455485C5}"/>
    <cellStyle name="SAPBEXHLevel2X 3 2 3" xfId="25489" xr:uid="{CFDDACF9-B077-40E6-92FB-53AF19EF5B8E}"/>
    <cellStyle name="SAPBEXHLevel2X 3 2 3 2" xfId="28760" xr:uid="{CA14365F-9844-49B5-A58F-EF19B72F8CD4}"/>
    <cellStyle name="SAPBEXHLevel2X 3 2 3 3" xfId="29446" xr:uid="{EC701694-B91D-47E8-8919-34D5E3C6440A}"/>
    <cellStyle name="SAPBEXHLevel2X 3 2 4" xfId="26685" xr:uid="{3FC79F07-9EE8-4CEC-A276-FDD037C2F6EC}"/>
    <cellStyle name="SAPBEXHLevel2X 3 2 5" xfId="28028" xr:uid="{ABFA106D-F5D0-4E1D-B1AE-77A4A1865699}"/>
    <cellStyle name="SAPBEXHLevel2X 3 3" xfId="24949" xr:uid="{BDA8D2B9-2AFE-4970-8925-53E2B2DDFD8F}"/>
    <cellStyle name="SAPBEXHLevel2X 3 3 2" xfId="28272" xr:uid="{8685EEBF-F056-4AFD-B2B4-C98AC1FFF4E5}"/>
    <cellStyle name="SAPBEXHLevel2X 3 3 3" xfId="28973" xr:uid="{40E51779-4411-4924-9B13-A1374913EAFF}"/>
    <cellStyle name="SAPBEXHLevel2X 3 4" xfId="25301" xr:uid="{527668F2-89B7-4C5C-A916-FBF4C6D48E18}"/>
    <cellStyle name="SAPBEXHLevel2X 3 4 2" xfId="28584" xr:uid="{8AF60FBA-0979-455E-8B8A-67E4BC29F32C}"/>
    <cellStyle name="SAPBEXHLevel2X 3 4 3" xfId="29272" xr:uid="{6E6AF7C1-9C0A-4F9E-9B2E-0CFB2CF7C5A7}"/>
    <cellStyle name="SAPBEXHLevel2X 3 5" xfId="26506" xr:uid="{E4ABF38D-AE1A-4EA7-8364-04328C716BF1}"/>
    <cellStyle name="SAPBEXHLevel2X 3 6" xfId="27721" xr:uid="{BB25B57C-3C21-4293-BD9B-7F99C6D6BBDF}"/>
    <cellStyle name="SAPBEXHLevel2X 4" xfId="12044" xr:uid="{1D2FF55B-8AFD-4771-AFC3-DD9D5E8E9E91}"/>
    <cellStyle name="SAPBEXHLevel2X 4 2" xfId="25133" xr:uid="{594C40C4-15A5-4A4E-9105-5EBDD704428B}"/>
    <cellStyle name="SAPBEXHLevel2X 4 2 2" xfId="28449" xr:uid="{4669CBD0-CA13-4CB0-8FBC-00F2BDC20674}"/>
    <cellStyle name="SAPBEXHLevel2X 4 2 3" xfId="29148" xr:uid="{10459EE7-4F2D-4522-9915-527095841BDA}"/>
    <cellStyle name="SAPBEXHLevel2X 4 3" xfId="25487" xr:uid="{5450602B-E19F-48B7-B09D-B784B60F0C35}"/>
    <cellStyle name="SAPBEXHLevel2X 4 3 2" xfId="28758" xr:uid="{F7104DB3-4203-4F0D-8F5D-3371B793699E}"/>
    <cellStyle name="SAPBEXHLevel2X 4 3 3" xfId="29444" xr:uid="{B4D9E7AB-AFA7-499A-A6DA-4B702AF54099}"/>
    <cellStyle name="SAPBEXHLevel2X 4 4" xfId="26683" xr:uid="{39427E4D-CF1A-4677-9F2C-6E8027E03A3D}"/>
    <cellStyle name="SAPBEXHLevel2X 4 5" xfId="26232" xr:uid="{6FF87F4A-D676-42D8-AB40-DEF1473709B5}"/>
    <cellStyle name="SAPBEXHLevel2X 5" xfId="24947" xr:uid="{415B80AF-DFE7-4457-AE50-2F7C50F0C53B}"/>
    <cellStyle name="SAPBEXHLevel2X 5 2" xfId="28270" xr:uid="{0B3FFAE2-AE4E-4E75-AE02-A815A904FC61}"/>
    <cellStyle name="SAPBEXHLevel2X 5 3" xfId="28971" xr:uid="{C452CD30-8815-461A-BDFA-0B1841019FED}"/>
    <cellStyle name="SAPBEXHLevel2X 6" xfId="25299" xr:uid="{81D754CE-B4A9-499F-AAF8-16D9D8C38A12}"/>
    <cellStyle name="SAPBEXHLevel2X 6 2" xfId="28582" xr:uid="{B406725B-EB12-4213-B277-5C4C13D9B740}"/>
    <cellStyle name="SAPBEXHLevel2X 6 3" xfId="29270" xr:uid="{2E524C88-AEC5-48AA-A77F-98467FF22D08}"/>
    <cellStyle name="SAPBEXHLevel2X 7" xfId="26504" xr:uid="{0012F813-B70C-485C-85C2-DA354F28490E}"/>
    <cellStyle name="SAPBEXHLevel2X 8" xfId="26301" xr:uid="{3375B043-DC90-4F6E-8397-8AEAF3F037F5}"/>
    <cellStyle name="SAPBEXHLevel3" xfId="11691" xr:uid="{CF6CC0D0-2B94-4E10-A839-31DC4F1E20A3}"/>
    <cellStyle name="SAPBEXHLevel3 2" xfId="11692" xr:uid="{0D1A2061-C065-4048-9F3A-734AFFE7AA2C}"/>
    <cellStyle name="SAPBEXHLevel3 2 2" xfId="12048" xr:uid="{FC854C4C-006C-45A1-AC78-5AF7C5B8A2ED}"/>
    <cellStyle name="SAPBEXHLevel3 2 2 2" xfId="25137" xr:uid="{B513EE35-96C7-41C8-8BD6-0C5C640BBF82}"/>
    <cellStyle name="SAPBEXHLevel3 2 2 2 2" xfId="28453" xr:uid="{A4757FB1-45FF-4F0B-8D8F-52F6982CCE9C}"/>
    <cellStyle name="SAPBEXHLevel3 2 2 2 3" xfId="29152" xr:uid="{1F151758-8BF2-47DE-845B-BFA515B6EAFD}"/>
    <cellStyle name="SAPBEXHLevel3 2 2 3" xfId="25491" xr:uid="{C1B8AD96-8E89-4246-A544-7CEE73647428}"/>
    <cellStyle name="SAPBEXHLevel3 2 2 3 2" xfId="28762" xr:uid="{77814997-625C-45E7-9F87-0D66D6F76727}"/>
    <cellStyle name="SAPBEXHLevel3 2 2 3 3" xfId="29448" xr:uid="{1877ADFC-877C-49CA-AB92-C2C4B96969C0}"/>
    <cellStyle name="SAPBEXHLevel3 2 2 4" xfId="26687" xr:uid="{8CB384D7-912C-4075-92ED-6F7EDD9E5DE2}"/>
    <cellStyle name="SAPBEXHLevel3 2 2 5" xfId="26117" xr:uid="{A242AAAA-44BA-4289-BAE2-72BF0061C1D4}"/>
    <cellStyle name="SAPBEXHLevel3 2 3" xfId="24951" xr:uid="{1DE97A64-2BDE-4209-AF62-08C9539E4200}"/>
    <cellStyle name="SAPBEXHLevel3 2 3 2" xfId="28274" xr:uid="{08194719-C329-40BA-8B1A-DCF2E843A7F2}"/>
    <cellStyle name="SAPBEXHLevel3 2 3 3" xfId="28975" xr:uid="{E25F7DCC-934B-411F-9B76-58D0CF472553}"/>
    <cellStyle name="SAPBEXHLevel3 2 4" xfId="25303" xr:uid="{2DA351E8-3488-4C82-917F-7868201933CA}"/>
    <cellStyle name="SAPBEXHLevel3 2 4 2" xfId="28586" xr:uid="{ABAFC9F6-FDD2-4792-9D4D-E56FB862EE34}"/>
    <cellStyle name="SAPBEXHLevel3 2 4 3" xfId="29274" xr:uid="{14A843D7-3400-47F8-ACA3-E34DECA71F27}"/>
    <cellStyle name="SAPBEXHLevel3 2 5" xfId="26508" xr:uid="{75D1E8D7-7874-42D4-B835-40C776C5CC04}"/>
    <cellStyle name="SAPBEXHLevel3 2 6" xfId="27937" xr:uid="{98C3B71C-2BA3-4920-8791-C37995AA75F1}"/>
    <cellStyle name="SAPBEXHLevel3 3" xfId="11693" xr:uid="{0477AB24-D9BE-4DE5-B51E-6CB1F6743282}"/>
    <cellStyle name="SAPBEXHLevel3 3 2" xfId="12049" xr:uid="{62A159F5-FB9D-4A32-BEB2-8719674327DE}"/>
    <cellStyle name="SAPBEXHLevel3 3 2 2" xfId="25138" xr:uid="{01F962A4-9CF0-4DDB-8850-9280E396708E}"/>
    <cellStyle name="SAPBEXHLevel3 3 2 2 2" xfId="28454" xr:uid="{04BC1BF4-E379-4698-94B6-3DC78C710292}"/>
    <cellStyle name="SAPBEXHLevel3 3 2 2 3" xfId="29153" xr:uid="{87EE2283-4E3C-43B1-8305-2A7661AAAE33}"/>
    <cellStyle name="SAPBEXHLevel3 3 2 3" xfId="25492" xr:uid="{CA330391-BAD2-4393-A489-357BA422A62D}"/>
    <cellStyle name="SAPBEXHLevel3 3 2 3 2" xfId="28763" xr:uid="{70058190-7774-473A-A3B8-5946EC58D3FD}"/>
    <cellStyle name="SAPBEXHLevel3 3 2 3 3" xfId="29449" xr:uid="{062A263B-9705-4FC6-BE73-A6472102927F}"/>
    <cellStyle name="SAPBEXHLevel3 3 2 4" xfId="26688" xr:uid="{B0515B8B-592E-4740-B959-7648BF1ED80B}"/>
    <cellStyle name="SAPBEXHLevel3 3 2 5" xfId="26013" xr:uid="{7208230E-30EE-489B-9744-12D2F05B0BD0}"/>
    <cellStyle name="SAPBEXHLevel3 3 3" xfId="24952" xr:uid="{7BAA8384-A5CC-4448-BF11-15A16BC771D7}"/>
    <cellStyle name="SAPBEXHLevel3 3 3 2" xfId="28275" xr:uid="{9D2414B6-52E0-4B5A-865C-6A21DB35171F}"/>
    <cellStyle name="SAPBEXHLevel3 3 3 3" xfId="28976" xr:uid="{E92C615E-5DE5-4232-B7CD-90ED7F49241D}"/>
    <cellStyle name="SAPBEXHLevel3 3 4" xfId="25304" xr:uid="{47BF0233-FFE4-4CD8-8B06-967ACD010F77}"/>
    <cellStyle name="SAPBEXHLevel3 3 4 2" xfId="28587" xr:uid="{F34AFE21-7CC6-41BD-ADAD-313F8612BE19}"/>
    <cellStyle name="SAPBEXHLevel3 3 4 3" xfId="29275" xr:uid="{A8F7300F-EB95-4D92-B787-CCDA4E996BB2}"/>
    <cellStyle name="SAPBEXHLevel3 3 5" xfId="26509" xr:uid="{61A0F832-54DD-491B-9176-ED2F631D4F6E}"/>
    <cellStyle name="SAPBEXHLevel3 3 6" xfId="26252" xr:uid="{7A019E3A-E7B5-4BFC-A35C-963025F860BD}"/>
    <cellStyle name="SAPBEXHLevel3 4" xfId="12047" xr:uid="{CB613420-B465-4E90-9871-8D9EF3E6EB85}"/>
    <cellStyle name="SAPBEXHLevel3 4 2" xfId="25136" xr:uid="{1CC1535C-9C63-462D-A5A1-4619B65A3BF8}"/>
    <cellStyle name="SAPBEXHLevel3 4 2 2" xfId="28452" xr:uid="{C9AEA2B3-31EF-4486-A6D3-565D735CED21}"/>
    <cellStyle name="SAPBEXHLevel3 4 2 3" xfId="29151" xr:uid="{8B23A890-8B57-4EF6-AD0B-AFEC1DD716FB}"/>
    <cellStyle name="SAPBEXHLevel3 4 3" xfId="25490" xr:uid="{B6429CA9-19A7-443A-AEBC-C247732979E2}"/>
    <cellStyle name="SAPBEXHLevel3 4 3 2" xfId="28761" xr:uid="{C83D4D39-4603-4E0B-B504-244B2E4AC796}"/>
    <cellStyle name="SAPBEXHLevel3 4 3 3" xfId="29447" xr:uid="{F53F557F-8A0A-4F8F-AB1F-48A4855BF2C8}"/>
    <cellStyle name="SAPBEXHLevel3 4 4" xfId="26686" xr:uid="{1DFC3432-F4FB-477C-9D36-627E7633611C}"/>
    <cellStyle name="SAPBEXHLevel3 4 5" xfId="26333" xr:uid="{BCBFCD28-7A77-4F12-9C17-335B677F393B}"/>
    <cellStyle name="SAPBEXHLevel3 5" xfId="24950" xr:uid="{B0856174-3546-4E55-9294-D22612DE2EF8}"/>
    <cellStyle name="SAPBEXHLevel3 5 2" xfId="28273" xr:uid="{6AEBDAFF-F68A-45E2-B13D-992687C20D06}"/>
    <cellStyle name="SAPBEXHLevel3 5 3" xfId="28974" xr:uid="{A6A8EAB3-EA38-464E-91C3-F79048807368}"/>
    <cellStyle name="SAPBEXHLevel3 6" xfId="25302" xr:uid="{B0792FB0-FDBE-4FB6-9BF3-677B17612B7C}"/>
    <cellStyle name="SAPBEXHLevel3 6 2" xfId="28585" xr:uid="{CF8E4391-BD77-4D26-9699-1EC78AB24B93}"/>
    <cellStyle name="SAPBEXHLevel3 6 3" xfId="29273" xr:uid="{18F18356-A1A0-4E30-B394-3C0CDCA1AED8}"/>
    <cellStyle name="SAPBEXHLevel3 7" xfId="26507" xr:uid="{6F18B94E-9A4C-42D5-B204-60D12B6231F0}"/>
    <cellStyle name="SAPBEXHLevel3 8" xfId="26864" xr:uid="{FE31294C-E220-4CBC-A3C5-D6636CD07975}"/>
    <cellStyle name="SAPBEXHLevel3X" xfId="11694" xr:uid="{A1702943-257D-4548-9186-C4FF69BCF004}"/>
    <cellStyle name="SAPBEXHLevel3X 2" xfId="11695" xr:uid="{D52343F2-D93E-4716-BCE7-561E0483D21C}"/>
    <cellStyle name="SAPBEXHLevel3X 2 2" xfId="12051" xr:uid="{2145178E-7539-4B78-909E-25B6909EE61C}"/>
    <cellStyle name="SAPBEXHLevel3X 2 2 2" xfId="25140" xr:uid="{1E6BE41D-2A44-43D4-B63D-38B4213343EB}"/>
    <cellStyle name="SAPBEXHLevel3X 2 2 2 2" xfId="28456" xr:uid="{9F464E9F-F260-4EE4-BF47-E9B6FE842FA0}"/>
    <cellStyle name="SAPBEXHLevel3X 2 2 2 3" xfId="29155" xr:uid="{6F749829-64F2-4A80-90A3-A860E70C4058}"/>
    <cellStyle name="SAPBEXHLevel3X 2 2 3" xfId="25494" xr:uid="{B7CCD499-448E-479F-B047-00FAA9D9470D}"/>
    <cellStyle name="SAPBEXHLevel3X 2 2 3 2" xfId="28765" xr:uid="{66BDF8E7-AC9B-4A2E-BEBD-00ACC5E9B068}"/>
    <cellStyle name="SAPBEXHLevel3X 2 2 3 3" xfId="29451" xr:uid="{5B9B307E-6C61-4FFC-AF71-DAB1C01E8205}"/>
    <cellStyle name="SAPBEXHLevel3X 2 2 4" xfId="26690" xr:uid="{A7FC4461-0D0C-4AAC-B8B2-3D93E650E944}"/>
    <cellStyle name="SAPBEXHLevel3X 2 2 5" xfId="26844" xr:uid="{D4E4DDBF-56DA-4ED8-B75C-5C97DF03A0E1}"/>
    <cellStyle name="SAPBEXHLevel3X 2 3" xfId="24954" xr:uid="{A2FA0384-9406-4187-93A8-11028D8DE3E0}"/>
    <cellStyle name="SAPBEXHLevel3X 2 3 2" xfId="28277" xr:uid="{D6447441-78E8-4DF0-8F50-01FF45637C9F}"/>
    <cellStyle name="SAPBEXHLevel3X 2 3 3" xfId="28978" xr:uid="{354C215B-ED97-45C1-8D46-0FF5257C1FCB}"/>
    <cellStyle name="SAPBEXHLevel3X 2 4" xfId="25306" xr:uid="{A3DD25CF-37E1-41C9-B794-D78AEFC92C22}"/>
    <cellStyle name="SAPBEXHLevel3X 2 4 2" xfId="28589" xr:uid="{A3DE5D85-6DC9-40C2-843F-8F91F53B2E3E}"/>
    <cellStyle name="SAPBEXHLevel3X 2 4 3" xfId="29277" xr:uid="{B1409707-5E9B-43C1-BF9E-21453B98FEEB}"/>
    <cellStyle name="SAPBEXHLevel3X 2 5" xfId="26511" xr:uid="{C8884A0F-4831-4CC9-B198-EEA406ADE438}"/>
    <cellStyle name="SAPBEXHLevel3X 2 6" xfId="27038" xr:uid="{CA592579-9251-4A98-9341-C34DE5777606}"/>
    <cellStyle name="SAPBEXHLevel3X 3" xfId="11696" xr:uid="{C365F972-7B0B-4A63-A281-BF32AB790189}"/>
    <cellStyle name="SAPBEXHLevel3X 3 2" xfId="12052" xr:uid="{C8C24264-70B8-48CA-AC47-E9472ECBAE2E}"/>
    <cellStyle name="SAPBEXHLevel3X 3 2 2" xfId="25141" xr:uid="{9E0C730E-9632-45BE-9423-E437467C342C}"/>
    <cellStyle name="SAPBEXHLevel3X 3 2 2 2" xfId="28457" xr:uid="{6DE9FEAC-8599-44E6-9375-5F4C1703C456}"/>
    <cellStyle name="SAPBEXHLevel3X 3 2 2 3" xfId="29156" xr:uid="{C2050EC9-DAD1-466F-8BF5-429FBB727DBA}"/>
    <cellStyle name="SAPBEXHLevel3X 3 2 3" xfId="25495" xr:uid="{5C683BF3-7961-42AA-BB02-862111C34107}"/>
    <cellStyle name="SAPBEXHLevel3X 3 2 3 2" xfId="28766" xr:uid="{763E9631-1486-49E7-887F-A9209DDC6393}"/>
    <cellStyle name="SAPBEXHLevel3X 3 2 3 3" xfId="29452" xr:uid="{558C8A47-2260-4EE7-8650-97BB892D9D1C}"/>
    <cellStyle name="SAPBEXHLevel3X 3 2 4" xfId="26691" xr:uid="{7D2F2A08-2BA8-47AB-A37E-02A30168B811}"/>
    <cellStyle name="SAPBEXHLevel3X 3 2 5" xfId="27892" xr:uid="{9416D08F-B432-40F9-B525-B4675F2E601F}"/>
    <cellStyle name="SAPBEXHLevel3X 3 3" xfId="24955" xr:uid="{362BA39C-E49A-4A00-9FB9-0F7C94104E14}"/>
    <cellStyle name="SAPBEXHLevel3X 3 3 2" xfId="28278" xr:uid="{ADC8E07C-3E87-4450-A3E7-1E6959121ADD}"/>
    <cellStyle name="SAPBEXHLevel3X 3 3 3" xfId="28979" xr:uid="{59BA36CE-80FA-45B7-9546-64A05F440F75}"/>
    <cellStyle name="SAPBEXHLevel3X 3 4" xfId="25307" xr:uid="{07CF3B73-A49B-41F9-AAE0-978B8EC3F999}"/>
    <cellStyle name="SAPBEXHLevel3X 3 4 2" xfId="28590" xr:uid="{94621146-D9E0-47B2-8B9B-1980F327ED8D}"/>
    <cellStyle name="SAPBEXHLevel3X 3 4 3" xfId="29278" xr:uid="{3326DD22-ECCE-444B-BDE9-6B2A7D482BC5}"/>
    <cellStyle name="SAPBEXHLevel3X 3 5" xfId="26512" xr:uid="{E31EBDDB-FECC-46DE-9051-96AB7BFC2B09}"/>
    <cellStyle name="SAPBEXHLevel3X 3 6" xfId="28047" xr:uid="{18592771-2139-4C04-B4D2-6B65DF7BA290}"/>
    <cellStyle name="SAPBEXHLevel3X 4" xfId="12050" xr:uid="{0A23D45D-3FF6-4D6A-9EF3-E607B5CAE5DD}"/>
    <cellStyle name="SAPBEXHLevel3X 4 2" xfId="25139" xr:uid="{167FE546-D10C-4721-A134-FB5885AE205F}"/>
    <cellStyle name="SAPBEXHLevel3X 4 2 2" xfId="28455" xr:uid="{94D039AE-F45C-46C7-A660-3B49DFB1F7F2}"/>
    <cellStyle name="SAPBEXHLevel3X 4 2 3" xfId="29154" xr:uid="{C4F11292-C268-434D-9F90-0025227D26A4}"/>
    <cellStyle name="SAPBEXHLevel3X 4 3" xfId="25493" xr:uid="{6447E9AA-8274-493E-B48B-608A433A3F0B}"/>
    <cellStyle name="SAPBEXHLevel3X 4 3 2" xfId="28764" xr:uid="{C60B6327-8BA5-4626-B614-FD37F88F354B}"/>
    <cellStyle name="SAPBEXHLevel3X 4 3 3" xfId="29450" xr:uid="{28E77037-009E-451D-B158-D797C4A2A00F}"/>
    <cellStyle name="SAPBEXHLevel3X 4 4" xfId="26689" xr:uid="{B1F3887A-7CCC-48C6-A5E7-A0E353E9B032}"/>
    <cellStyle name="SAPBEXHLevel3X 4 5" xfId="27650" xr:uid="{E0978DC8-283B-498E-9A6C-3C582DD4A50C}"/>
    <cellStyle name="SAPBEXHLevel3X 5" xfId="24953" xr:uid="{349A26B9-1EFC-438F-B14E-C29730386798}"/>
    <cellStyle name="SAPBEXHLevel3X 5 2" xfId="28276" xr:uid="{DC0FCC42-E981-43DD-B52F-08665BFDA98B}"/>
    <cellStyle name="SAPBEXHLevel3X 5 3" xfId="28977" xr:uid="{5218DC0B-084B-4BB0-9705-C408AA7AA05C}"/>
    <cellStyle name="SAPBEXHLevel3X 6" xfId="25305" xr:uid="{3B8C1213-2DF6-4CAF-ABAD-ED808702F7EA}"/>
    <cellStyle name="SAPBEXHLevel3X 6 2" xfId="28588" xr:uid="{9823F89D-1E39-482C-9370-750E2507D40E}"/>
    <cellStyle name="SAPBEXHLevel3X 6 3" xfId="29276" xr:uid="{F58A09B6-A399-4957-B900-CB6E00DD3687}"/>
    <cellStyle name="SAPBEXHLevel3X 7" xfId="26510" xr:uid="{7E1FD657-720A-4535-88F2-EF82F66ECC2C}"/>
    <cellStyle name="SAPBEXHLevel3X 8" xfId="27828" xr:uid="{6DDEFDA2-33BD-4A1D-828A-71AC402BDAF2}"/>
    <cellStyle name="SAPBEXinputData" xfId="11697" xr:uid="{B66EF536-4FB3-412B-B622-20453141300D}"/>
    <cellStyle name="SAPBEXinputData 2" xfId="11698" xr:uid="{8FB5D5ED-70B8-4286-A958-CCB8D7A2DCF8}"/>
    <cellStyle name="SAPBEXinputData 2 2" xfId="12054" xr:uid="{ACF0C4D8-6C36-41B7-BBD2-DBD304497D44}"/>
    <cellStyle name="SAPBEXinputData 2 2 2" xfId="25143" xr:uid="{B551526A-2585-4B4B-BED4-1B834E462F39}"/>
    <cellStyle name="SAPBEXinputData 2 2 2 2" xfId="28459" xr:uid="{8A6BDBBB-5A0C-4DC9-8369-507106265408}"/>
    <cellStyle name="SAPBEXinputData 2 2 2 3" xfId="29158" xr:uid="{BBEC18D9-9F72-4454-A78B-A73DA24ED019}"/>
    <cellStyle name="SAPBEXinputData 2 2 3" xfId="25497" xr:uid="{083AD92D-846E-422D-A5C9-6BF9F9C10DD4}"/>
    <cellStyle name="SAPBEXinputData 2 2 3 2" xfId="28768" xr:uid="{C66EB387-49C9-416C-A116-5D1CC48CFB97}"/>
    <cellStyle name="SAPBEXinputData 2 2 3 3" xfId="29454" xr:uid="{79475327-3339-4F93-BBB9-D173BCD6B21E}"/>
    <cellStyle name="SAPBEXinputData 2 2 4" xfId="26693" xr:uid="{04F45449-40A4-45D1-8B04-63CACB51DD7F}"/>
    <cellStyle name="SAPBEXinputData 2 2 5" xfId="27782" xr:uid="{497A3DC5-EBB8-437A-A2C6-BC05996CE0C9}"/>
    <cellStyle name="SAPBEXinputData 2 3" xfId="24957" xr:uid="{ABF8873F-B313-47C3-8646-7156BBEC5088}"/>
    <cellStyle name="SAPBEXinputData 2 3 2" xfId="28280" xr:uid="{12E06AD2-EF60-4113-B554-A4BA5F9692B9}"/>
    <cellStyle name="SAPBEXinputData 2 3 3" xfId="28981" xr:uid="{D689FDD9-CCBE-4431-B3C1-5E82FB640726}"/>
    <cellStyle name="SAPBEXinputData 2 4" xfId="25309" xr:uid="{1317F563-DCAD-423A-89FD-B24D0368E112}"/>
    <cellStyle name="SAPBEXinputData 2 4 2" xfId="28592" xr:uid="{6C7130C4-5DF2-4E9A-808D-EB459471909F}"/>
    <cellStyle name="SAPBEXinputData 2 4 3" xfId="29280" xr:uid="{44B9686D-5C82-4E2C-80B5-4546A969FCD0}"/>
    <cellStyle name="SAPBEXinputData 2 5" xfId="26514" xr:uid="{72F5BEDC-6365-49B4-BCFF-B0E83BE38D5F}"/>
    <cellStyle name="SAPBEXinputData 2 6" xfId="26136" xr:uid="{DFC6A9DF-CFA5-4A32-8808-A10A9571CE44}"/>
    <cellStyle name="SAPBEXinputData 3" xfId="11699" xr:uid="{03B76D47-C8D1-475D-889C-E3F808832446}"/>
    <cellStyle name="SAPBEXinputData 3 2" xfId="12055" xr:uid="{926D008A-F652-4063-8DAD-C59EA6D8FC9B}"/>
    <cellStyle name="SAPBEXinputData 3 2 2" xfId="25144" xr:uid="{B9D15189-DC9B-4A40-896E-0AF833EE4318}"/>
    <cellStyle name="SAPBEXinputData 3 2 2 2" xfId="28460" xr:uid="{38096163-7498-47A9-8518-CEEF62C706A4}"/>
    <cellStyle name="SAPBEXinputData 3 2 2 3" xfId="29159" xr:uid="{46FD157A-0D30-4347-9B8E-E2EC6CA518D3}"/>
    <cellStyle name="SAPBEXinputData 3 2 3" xfId="25498" xr:uid="{9B403E93-C0AB-4480-8FAC-164F523712A0}"/>
    <cellStyle name="SAPBEXinputData 3 2 3 2" xfId="28769" xr:uid="{2F2A236C-EA27-4894-B64F-8AC72E1974FA}"/>
    <cellStyle name="SAPBEXinputData 3 2 3 3" xfId="29455" xr:uid="{AB0B51CA-1AE2-42BE-8103-86CECFD58F76}"/>
    <cellStyle name="SAPBEXinputData 3 2 4" xfId="26694" xr:uid="{3A54D74C-A6DB-4931-ABDB-96E4178ADE82}"/>
    <cellStyle name="SAPBEXinputData 3 2 5" xfId="28000" xr:uid="{917DD82B-759B-4E47-B462-A1BEC8DA716D}"/>
    <cellStyle name="SAPBEXinputData 3 3" xfId="24958" xr:uid="{19D342C6-3AEB-461F-AF9A-5B16DD3DF49A}"/>
    <cellStyle name="SAPBEXinputData 3 3 2" xfId="28281" xr:uid="{C9770FA1-F232-4CDC-9A14-152171A55652}"/>
    <cellStyle name="SAPBEXinputData 3 3 3" xfId="28982" xr:uid="{B8B6F708-4085-4DB6-B34F-CEC228B45685}"/>
    <cellStyle name="SAPBEXinputData 3 4" xfId="25310" xr:uid="{86E3CB70-7B10-4636-9506-318410A3EEDA}"/>
    <cellStyle name="SAPBEXinputData 3 4 2" xfId="28593" xr:uid="{A4A9EB24-5564-476A-B882-F59AA8A36CEA}"/>
    <cellStyle name="SAPBEXinputData 3 4 3" xfId="29281" xr:uid="{EE3C4233-1A5A-4067-A00D-3BC85E9149DC}"/>
    <cellStyle name="SAPBEXinputData 3 5" xfId="26515" xr:uid="{75DA4936-CEA9-444C-BB40-BD3FF1AAC10E}"/>
    <cellStyle name="SAPBEXinputData 3 6" xfId="26033" xr:uid="{1DE5C8E2-C133-4769-9571-F2060DBE354C}"/>
    <cellStyle name="SAPBEXinputData 4" xfId="12053" xr:uid="{C3EADC89-F9C6-4AFB-B007-E0B8C331AD00}"/>
    <cellStyle name="SAPBEXinputData 4 2" xfId="25142" xr:uid="{27C8F876-3535-4B37-9317-8FFEB197C526}"/>
    <cellStyle name="SAPBEXinputData 4 2 2" xfId="28458" xr:uid="{108C819C-537C-474C-A261-E7A5F778242F}"/>
    <cellStyle name="SAPBEXinputData 4 2 3" xfId="29157" xr:uid="{F84D6DBB-91A4-4535-BEA9-751642268DC1}"/>
    <cellStyle name="SAPBEXinputData 4 3" xfId="25496" xr:uid="{C10590EE-5431-428C-B959-CF802B26EC4F}"/>
    <cellStyle name="SAPBEXinputData 4 3 2" xfId="28767" xr:uid="{31B6ADB8-5FAC-4D63-9ACF-F0380739E238}"/>
    <cellStyle name="SAPBEXinputData 4 3 3" xfId="29453" xr:uid="{82AD4678-1C67-4F60-99FB-C20D6C81DA36}"/>
    <cellStyle name="SAPBEXinputData 4 4" xfId="26692" xr:uid="{2AB5066B-1B73-483E-921E-AA4DB096D633}"/>
    <cellStyle name="SAPBEXinputData 4 5" xfId="26203" xr:uid="{F0290328-A335-4B1B-94B4-E9168972B7A8}"/>
    <cellStyle name="SAPBEXinputData 5" xfId="24956" xr:uid="{410BA6DB-DAA5-4BE0-B08C-F0761AF1C1C8}"/>
    <cellStyle name="SAPBEXinputData 5 2" xfId="28279" xr:uid="{2C76ED1F-88B0-41C1-AAA1-B52030D8A03C}"/>
    <cellStyle name="SAPBEXinputData 5 3" xfId="28980" xr:uid="{7497A75E-7C49-474D-9617-AD9DC1C64BE8}"/>
    <cellStyle name="SAPBEXinputData 6" xfId="25308" xr:uid="{45F7B895-EE8E-48B0-9783-76CB60691399}"/>
    <cellStyle name="SAPBEXinputData 6 2" xfId="28591" xr:uid="{4A9E72B8-B5E0-43FF-8191-8BF06583ADAE}"/>
    <cellStyle name="SAPBEXinputData 6 3" xfId="29279" xr:uid="{B7942E4A-8B89-4ACB-9F8D-8F1D0E5E0E1D}"/>
    <cellStyle name="SAPBEXinputData 7" xfId="26513" xr:uid="{C0FF2165-1E79-4C89-AD2B-71B39D6F9E98}"/>
    <cellStyle name="SAPBEXinputData 8" xfId="26350" xr:uid="{8C49BC75-7A41-4A0F-97BD-DD081A1FF66D}"/>
    <cellStyle name="SAPBEXresData" xfId="11700" xr:uid="{AE8A8BA3-4BF5-416B-A80B-6FD366CAA45C}"/>
    <cellStyle name="SAPBEXresData 2" xfId="12056" xr:uid="{60267155-6D71-404B-B40C-2E798609EFC9}"/>
    <cellStyle name="SAPBEXresData 2 2" xfId="25145" xr:uid="{9E2647DF-EEF4-4B79-914D-2422AB1CAFCC}"/>
    <cellStyle name="SAPBEXresData 2 2 2" xfId="28461" xr:uid="{1B9DB90A-0D0A-499E-ABA2-DD6A65C91CF6}"/>
    <cellStyle name="SAPBEXresData 2 2 3" xfId="29160" xr:uid="{232A2F1D-7997-41B6-85D5-D0338E6C426F}"/>
    <cellStyle name="SAPBEXresData 2 3" xfId="25499" xr:uid="{304F71D2-C36F-4690-A8E6-536F59068EC5}"/>
    <cellStyle name="SAPBEXresData 2 3 2" xfId="28770" xr:uid="{7D492B23-A1A1-4E23-958B-60897C3FD0EE}"/>
    <cellStyle name="SAPBEXresData 2 3 3" xfId="29456" xr:uid="{8DF64CB7-C48C-4EC1-BD2D-31086D6A46A5}"/>
    <cellStyle name="SAPBEXresData 2 4" xfId="26695" xr:uid="{A95CBC35-5477-4808-B840-75DD75EE9AE9}"/>
    <cellStyle name="SAPBEXresData 2 5" xfId="26307" xr:uid="{BF912BFE-60E9-4338-93BF-A6BE4300B083}"/>
    <cellStyle name="SAPBEXresData 3" xfId="24959" xr:uid="{5EFA0C73-23CD-41DE-946E-30361B3A2809}"/>
    <cellStyle name="SAPBEXresData 3 2" xfId="28282" xr:uid="{FC66A09E-3E63-48F3-B5A5-06CCB9AB577D}"/>
    <cellStyle name="SAPBEXresData 3 3" xfId="28983" xr:uid="{B71E66F0-9E93-482F-8E3F-AEBE698104D5}"/>
    <cellStyle name="SAPBEXresData 4" xfId="25311" xr:uid="{5899D90F-3330-494A-A736-27CA6E7421AE}"/>
    <cellStyle name="SAPBEXresData 4 2" xfId="28594" xr:uid="{CBE27FD4-A446-4D1F-8CF7-E3886FDEDEC6}"/>
    <cellStyle name="SAPBEXresData 4 3" xfId="29282" xr:uid="{07B3EC0E-6CA5-4BCD-9ABD-5EEDE68DBDF7}"/>
    <cellStyle name="SAPBEXresData 5" xfId="26516" xr:uid="{A2968A5D-752F-4E02-9B87-7806838251E0}"/>
    <cellStyle name="SAPBEXresData 6" xfId="25967" xr:uid="{9A7FB4E9-DEEB-41CE-A6E9-DA9BDAE1C52A}"/>
    <cellStyle name="SAPBEXresDataEmph" xfId="11701" xr:uid="{7C41FA1E-0B6F-451E-A9F8-7C9A7A2D85D6}"/>
    <cellStyle name="SAPBEXresDataEmph 2" xfId="12057" xr:uid="{FEAE33B6-39C1-4A0B-A8A1-E480160D5437}"/>
    <cellStyle name="SAPBEXresDataEmph 2 2" xfId="25146" xr:uid="{C45F635F-C942-4754-A93F-63EC9D1E997E}"/>
    <cellStyle name="SAPBEXresDataEmph 2 2 2" xfId="28462" xr:uid="{27990174-7B66-44D6-9EB4-D31BFEBC76FB}"/>
    <cellStyle name="SAPBEXresDataEmph 2 2 3" xfId="29161" xr:uid="{7C02662E-AC58-45A3-AB04-CC7CD85061E8}"/>
    <cellStyle name="SAPBEXresDataEmph 2 3" xfId="25500" xr:uid="{D9886399-EFD7-41C6-9D2D-BA543179C00D}"/>
    <cellStyle name="SAPBEXresDataEmph 2 3 2" xfId="28771" xr:uid="{900AB8FA-8719-434D-B720-1F41A31AD9EA}"/>
    <cellStyle name="SAPBEXresDataEmph 2 3 3" xfId="29457" xr:uid="{C90F9479-9F09-46FB-828C-9963E0696EE6}"/>
    <cellStyle name="SAPBEXresDataEmph 2 4" xfId="26696" xr:uid="{7AB18785-D40C-45F3-A798-6A91DC8B2805}"/>
    <cellStyle name="SAPBEXresDataEmph 2 5" xfId="26094" xr:uid="{1C5AB86C-2BA6-42FF-9BD6-71E596EEC485}"/>
    <cellStyle name="SAPBEXresDataEmph 3" xfId="24960" xr:uid="{6402CCF5-AC86-4C8C-AD66-D76BFECA67D4}"/>
    <cellStyle name="SAPBEXresDataEmph 3 2" xfId="28283" xr:uid="{D9640008-5D72-4F44-9255-1C2683FECA6A}"/>
    <cellStyle name="SAPBEXresDataEmph 3 3" xfId="28984" xr:uid="{A04E67DB-EB1E-4574-B22E-2BA3920A9E62}"/>
    <cellStyle name="SAPBEXresDataEmph 4" xfId="25312" xr:uid="{EB6FA48B-6969-4042-B493-A51790A48753}"/>
    <cellStyle name="SAPBEXresDataEmph 4 2" xfId="28595" xr:uid="{91C1EDBB-FEEE-4F63-9EFB-D0253FB8CB6C}"/>
    <cellStyle name="SAPBEXresDataEmph 4 3" xfId="29283" xr:uid="{6C9D33E5-1629-4415-BD82-53F863D1D1DE}"/>
    <cellStyle name="SAPBEXresDataEmph 5" xfId="26517" xr:uid="{2ECD112C-CC30-4857-86AB-6E68AB944913}"/>
    <cellStyle name="SAPBEXresDataEmph 6" xfId="25925" xr:uid="{1F271778-6BC2-413A-8754-FC25CD92370A}"/>
    <cellStyle name="SAPBEXresItem" xfId="11702" xr:uid="{2137A066-4053-4BB9-844F-D7AC75FFE91C}"/>
    <cellStyle name="SAPBEXresItem 2" xfId="12058" xr:uid="{4F418745-C4E3-4301-A97A-1968801A1946}"/>
    <cellStyle name="SAPBEXresItem 2 2" xfId="25147" xr:uid="{3B914134-6B08-45A7-8461-8B4E08C028B1}"/>
    <cellStyle name="SAPBEXresItem 2 2 2" xfId="28463" xr:uid="{CBCA3304-7374-4F6E-A02B-9E01B665F675}"/>
    <cellStyle name="SAPBEXresItem 2 2 3" xfId="29162" xr:uid="{059521E1-6F4B-4178-814C-1F39A43AC212}"/>
    <cellStyle name="SAPBEXresItem 2 3" xfId="25501" xr:uid="{FBBAD971-437B-44FA-A2F0-1FEC7790BFC4}"/>
    <cellStyle name="SAPBEXresItem 2 3 2" xfId="28772" xr:uid="{217C9816-1F8F-4520-A665-4CD429EE8AF3}"/>
    <cellStyle name="SAPBEXresItem 2 3 3" xfId="29458" xr:uid="{DC8B6A3E-2C6E-42B1-B6EC-EF33DB881339}"/>
    <cellStyle name="SAPBEXresItem 2 4" xfId="26697" xr:uid="{C827E49A-957D-4477-B8C1-3D4F61481C21}"/>
    <cellStyle name="SAPBEXresItem 2 5" xfId="27725" xr:uid="{ABEE687E-B966-485F-B4EA-03A42D7690E8}"/>
    <cellStyle name="SAPBEXresItem 3" xfId="24961" xr:uid="{24AE15BE-88BA-43E8-9A05-9561BF95B2E2}"/>
    <cellStyle name="SAPBEXresItem 3 2" xfId="28284" xr:uid="{7DBA0E52-CAEF-42B2-93D0-E435E07C6313}"/>
    <cellStyle name="SAPBEXresItem 3 3" xfId="28985" xr:uid="{4245F5DB-72B9-450F-960E-681BD08F81C8}"/>
    <cellStyle name="SAPBEXresItem 4" xfId="25313" xr:uid="{E39A504A-FBC6-46BC-BCA1-AA27B967A486}"/>
    <cellStyle name="SAPBEXresItem 4 2" xfId="28596" xr:uid="{348EBE9F-03A3-44D6-9D2F-7792BF1487ED}"/>
    <cellStyle name="SAPBEXresItem 4 3" xfId="29284" xr:uid="{545C4F69-56ED-49C1-A083-B1F713E34A4C}"/>
    <cellStyle name="SAPBEXresItem 5" xfId="26518" xr:uid="{29D8E47E-D8E0-485B-9B48-BD25C76021FA}"/>
    <cellStyle name="SAPBEXresItem 6" xfId="27315" xr:uid="{5B8A5A2D-E4F5-45F4-9153-79DC7494470D}"/>
    <cellStyle name="SAPBEXresItemX" xfId="11703" xr:uid="{D8713B71-37F0-456D-A018-A98736218D77}"/>
    <cellStyle name="SAPBEXresItemX 2" xfId="12059" xr:uid="{23E5BB15-26B0-4A11-BCEF-6FF07A61ED97}"/>
    <cellStyle name="SAPBEXresItemX 2 2" xfId="25148" xr:uid="{58C7CD3F-EAED-4CBF-A37C-D78B09FE31F2}"/>
    <cellStyle name="SAPBEXresItemX 2 2 2" xfId="28464" xr:uid="{780938BA-F5FC-4319-B5B5-713B9356CD70}"/>
    <cellStyle name="SAPBEXresItemX 2 2 3" xfId="29163" xr:uid="{55A4A22B-CA6F-4F20-A604-64147DC9496C}"/>
    <cellStyle name="SAPBEXresItemX 2 3" xfId="25502" xr:uid="{8D8AF243-3FBD-407D-8411-3FFC43B2FFA6}"/>
    <cellStyle name="SAPBEXresItemX 2 3 2" xfId="28773" xr:uid="{EA65D0F6-62CD-4917-A96B-C3BAB782C8B8}"/>
    <cellStyle name="SAPBEXresItemX 2 3 3" xfId="29459" xr:uid="{4EFC9AC1-5850-4946-93D4-E8DCE998B0E4}"/>
    <cellStyle name="SAPBEXresItemX 2 4" xfId="26698" xr:uid="{22AD357A-7C76-4D9E-AAFE-9ADABDF3809E}"/>
    <cellStyle name="SAPBEXresItemX 2 5" xfId="27019" xr:uid="{70700E58-B8A8-49AE-B0B0-B322A9739C84}"/>
    <cellStyle name="SAPBEXresItemX 3" xfId="24962" xr:uid="{03FC26C8-CC86-4686-982C-F5381CD44BD5}"/>
    <cellStyle name="SAPBEXresItemX 3 2" xfId="28285" xr:uid="{457369E4-0827-4600-9120-F6C9DC770E20}"/>
    <cellStyle name="SAPBEXresItemX 3 3" xfId="28986" xr:uid="{F400C4FB-D703-40E2-96A7-0000339FB235}"/>
    <cellStyle name="SAPBEXresItemX 4" xfId="25314" xr:uid="{FFC1D395-9ECC-4B3B-9D71-B8FF822ABB67}"/>
    <cellStyle name="SAPBEXresItemX 4 2" xfId="28597" xr:uid="{97A433F4-9519-4D05-B49C-196E6702D812}"/>
    <cellStyle name="SAPBEXresItemX 4 3" xfId="29285" xr:uid="{8D236955-1115-4506-BE85-456D7FBF1E3C}"/>
    <cellStyle name="SAPBEXresItemX 5" xfId="26519" xr:uid="{1859CB2B-B71B-4642-A64F-B61097A90363}"/>
    <cellStyle name="SAPBEXresItemX 6" xfId="26861" xr:uid="{2355B2D5-3F2C-4232-95E4-AFA1A57D9CDB}"/>
    <cellStyle name="SAPBEXstdData" xfId="11704" xr:uid="{733E2869-DBB7-4713-833B-97EED890D055}"/>
    <cellStyle name="SAPBEXstdData 2" xfId="12060" xr:uid="{115901FB-3199-4BA2-8AC5-9376515A1417}"/>
    <cellStyle name="SAPBEXstdData 2 2" xfId="25149" xr:uid="{FF886DC3-A344-4D6A-8FF1-6A46172C4583}"/>
    <cellStyle name="SAPBEXstdData 2 2 2" xfId="28465" xr:uid="{B383E075-B772-45D3-B5CD-DE0F0D53FFA3}"/>
    <cellStyle name="SAPBEXstdData 2 2 3" xfId="29164" xr:uid="{F50F6F50-3E07-4766-AB30-73CBDA2B9512}"/>
    <cellStyle name="SAPBEXstdData 2 3" xfId="25503" xr:uid="{3F06D9C9-B8D9-4CAF-8E85-CCDFE97A9C20}"/>
    <cellStyle name="SAPBEXstdData 2 3 2" xfId="28774" xr:uid="{D67BDA54-D6A7-481B-A773-B551CF5FABBA}"/>
    <cellStyle name="SAPBEXstdData 2 3 3" xfId="29460" xr:uid="{46BCE72F-C4D2-4585-B481-E5D7B7F4EC7C}"/>
    <cellStyle name="SAPBEXstdData 2 4" xfId="26699" xr:uid="{1B1E6A77-1808-4173-8B72-6ACBB8FC8EA6}"/>
    <cellStyle name="SAPBEXstdData 2 5" xfId="27943" xr:uid="{E382B0E0-BC81-4074-8C3A-EF480007AEBB}"/>
    <cellStyle name="SAPBEXstdData 3" xfId="24963" xr:uid="{41DEA404-59DF-42EE-8AC6-3CE0317EBC73}"/>
    <cellStyle name="SAPBEXstdData 3 2" xfId="28286" xr:uid="{F58457FB-1691-4E34-A905-E6AD58D93259}"/>
    <cellStyle name="SAPBEXstdData 3 3" xfId="28987" xr:uid="{000DA7B5-BE49-4F66-B666-E9F75B9E029A}"/>
    <cellStyle name="SAPBEXstdData 4" xfId="25315" xr:uid="{56FF6954-FF9B-4FE9-A537-002055DBAF2D}"/>
    <cellStyle name="SAPBEXstdData 4 2" xfId="28598" xr:uid="{603E15E8-17CA-4EEC-8091-AD9AC319DA3F}"/>
    <cellStyle name="SAPBEXstdData 4 3" xfId="29286" xr:uid="{01542696-40C0-44A7-9A2E-8DEF188036F4}"/>
    <cellStyle name="SAPBEXstdData 5" xfId="26520" xr:uid="{BEFB7182-7A36-4CDE-AE07-DA0F4357343E}"/>
    <cellStyle name="SAPBEXstdData 6" xfId="27550" xr:uid="{C1290BED-CEC7-4D35-9055-E5D8BF459FDB}"/>
    <cellStyle name="SAPBEXstdDataEmph" xfId="11705" xr:uid="{4476E3B3-AE3F-4651-8AF6-8DC637E0FF48}"/>
    <cellStyle name="SAPBEXstdDataEmph 2" xfId="12061" xr:uid="{2F846716-3FC2-4987-92CB-EA694354E4FA}"/>
    <cellStyle name="SAPBEXstdDataEmph 2 2" xfId="25150" xr:uid="{EB81742A-A6C1-4771-BAA7-4C6429D2B616}"/>
    <cellStyle name="SAPBEXstdDataEmph 2 2 2" xfId="28466" xr:uid="{2CA447A5-E35F-45B4-A6A6-B1B3DF70034B}"/>
    <cellStyle name="SAPBEXstdDataEmph 2 2 3" xfId="29165" xr:uid="{6FD897AF-6944-4727-BDFC-86511433516F}"/>
    <cellStyle name="SAPBEXstdDataEmph 2 3" xfId="25504" xr:uid="{166037F9-BA08-45DF-9448-B26B4A86DFA7}"/>
    <cellStyle name="SAPBEXstdDataEmph 2 3 2" xfId="28775" xr:uid="{E6BBEEE6-4974-4568-9209-E69F082A7B85}"/>
    <cellStyle name="SAPBEXstdDataEmph 2 3 3" xfId="29461" xr:uid="{693D88F0-F95C-4C60-AC98-D69001C9FCC0}"/>
    <cellStyle name="SAPBEXstdDataEmph 2 4" xfId="26700" xr:uid="{DB572F7B-6717-407C-8745-6008BD366477}"/>
    <cellStyle name="SAPBEXstdDataEmph 2 5" xfId="26257" xr:uid="{3615561E-A3FD-4F72-92DA-46658C155F3F}"/>
    <cellStyle name="SAPBEXstdDataEmph 3" xfId="24964" xr:uid="{5D45818E-151D-4263-A9AE-7B80FA819089}"/>
    <cellStyle name="SAPBEXstdDataEmph 3 2" xfId="28287" xr:uid="{56B3EB28-FBC0-4A3E-9B9E-9936D236159D}"/>
    <cellStyle name="SAPBEXstdDataEmph 3 3" xfId="28988" xr:uid="{14E03001-9D52-4BAD-8744-212EFDCE7453}"/>
    <cellStyle name="SAPBEXstdDataEmph 4" xfId="25316" xr:uid="{7AD8D2B3-0C75-4473-83B3-0247EDD139BE}"/>
    <cellStyle name="SAPBEXstdDataEmph 4 2" xfId="28599" xr:uid="{929DDF1E-902F-4716-A6A8-5D9825A5495B}"/>
    <cellStyle name="SAPBEXstdDataEmph 4 3" xfId="29287" xr:uid="{13B8E58E-9F32-42A3-B57A-ECC835D75C7E}"/>
    <cellStyle name="SAPBEXstdDataEmph 5" xfId="26521" xr:uid="{5CF03863-A845-4871-BA05-E46E8308BE99}"/>
    <cellStyle name="SAPBEXstdDataEmph 6" xfId="25912" xr:uid="{27FD6E36-C370-46CF-88B2-FF3D8604CC57}"/>
    <cellStyle name="SAPBEXstdItem" xfId="11706" xr:uid="{647C39AB-40A7-40A5-A839-AD58A0E5B129}"/>
    <cellStyle name="SAPBEXstdItem 2" xfId="12062" xr:uid="{A58725CD-FD40-495F-AC19-32F810AFC63D}"/>
    <cellStyle name="SAPBEXstdItem 2 2" xfId="25151" xr:uid="{E619ACF0-9E6B-4235-9196-18E3863D288D}"/>
    <cellStyle name="SAPBEXstdItem 2 2 2" xfId="28467" xr:uid="{36F228A4-0B6F-44BB-A46A-0D52DF9CD365}"/>
    <cellStyle name="SAPBEXstdItem 2 2 3" xfId="29166" xr:uid="{D8C175CE-4C68-45F2-BEB1-A5925DA1AA77}"/>
    <cellStyle name="SAPBEXstdItem 2 3" xfId="25505" xr:uid="{631247BC-6D45-4BBF-8E2E-F61A04BD4CE4}"/>
    <cellStyle name="SAPBEXstdItem 2 3 2" xfId="28776" xr:uid="{92F3FC03-AC9C-4B42-B0EE-3805F00FD18E}"/>
    <cellStyle name="SAPBEXstdItem 2 3 3" xfId="29462" xr:uid="{1CD70DEA-FB9D-49A7-B39D-C1718771E91A}"/>
    <cellStyle name="SAPBEXstdItem 2 4" xfId="26701" xr:uid="{CA17A33D-A439-4FD7-872D-6B4A99A64A58}"/>
    <cellStyle name="SAPBEXstdItem 2 5" xfId="27832" xr:uid="{899042AA-3416-4E2C-A8D0-C8A79B63EC6B}"/>
    <cellStyle name="SAPBEXstdItem 3" xfId="24965" xr:uid="{BB9FE739-05A8-477D-A688-CA8AD6F1306F}"/>
    <cellStyle name="SAPBEXstdItem 3 2" xfId="28288" xr:uid="{B905577C-BA6A-454B-8F02-361917C7D5C8}"/>
    <cellStyle name="SAPBEXstdItem 3 3" xfId="28989" xr:uid="{636162C6-C4AE-4479-B490-F3F896037DA3}"/>
    <cellStyle name="SAPBEXstdItem 4" xfId="25317" xr:uid="{ED40EB53-06D9-409B-B466-8E301BA636ED}"/>
    <cellStyle name="SAPBEXstdItem 4 2" xfId="28600" xr:uid="{841E3126-2206-4877-9F2D-EE1A62B4A862}"/>
    <cellStyle name="SAPBEXstdItem 4 3" xfId="29288" xr:uid="{D8022006-B262-49AC-9D5C-DDCE486361FB}"/>
    <cellStyle name="SAPBEXstdItem 5" xfId="26522" xr:uid="{885A2004-C513-44AD-980B-AF21BD406BAA}"/>
    <cellStyle name="SAPBEXstdItem 6" xfId="27861" xr:uid="{233A332B-354E-4C13-91E6-A6CF1192B64B}"/>
    <cellStyle name="SAPBEXstdItemX" xfId="11707" xr:uid="{1692AE86-CBB2-4CCE-B681-B6AA0DEF5936}"/>
    <cellStyle name="SAPBEXstdItemX 2" xfId="12063" xr:uid="{31EB771A-3278-4762-BD50-219285B11A2E}"/>
    <cellStyle name="SAPBEXstdItemX 2 2" xfId="25152" xr:uid="{2199EE59-263D-4A26-894B-34ECFA189293}"/>
    <cellStyle name="SAPBEXstdItemX 2 2 2" xfId="28468" xr:uid="{3F95CE73-1B3D-4B1D-BCE7-18D34805C3B8}"/>
    <cellStyle name="SAPBEXstdItemX 2 2 3" xfId="29167" xr:uid="{E6EDDF80-EFC5-45D7-8FAC-F9FF26EB1609}"/>
    <cellStyle name="SAPBEXstdItemX 2 3" xfId="25506" xr:uid="{3042A7D4-18DA-4B2C-AC97-DDB31E0F9C3B}"/>
    <cellStyle name="SAPBEXstdItemX 2 3 2" xfId="28777" xr:uid="{E328CE3D-CC69-4BF0-B303-615132B941F2}"/>
    <cellStyle name="SAPBEXstdItemX 2 3 3" xfId="29463" xr:uid="{A0B3624F-D6FB-413F-8C60-2AA16E01A1B5}"/>
    <cellStyle name="SAPBEXstdItemX 2 4" xfId="26702" xr:uid="{787FBAC7-93AC-40C1-A6AF-24F856DDF83A}"/>
    <cellStyle name="SAPBEXstdItemX 2 5" xfId="28051" xr:uid="{CA90261F-EFD1-4E8E-AF03-86D17F5AB9A9}"/>
    <cellStyle name="SAPBEXstdItemX 3" xfId="24966" xr:uid="{4CDAE39B-68DD-4912-BB81-D57694F643F8}"/>
    <cellStyle name="SAPBEXstdItemX 3 2" xfId="28289" xr:uid="{432883A1-913C-4A8D-9B57-20B08E3F6349}"/>
    <cellStyle name="SAPBEXstdItemX 3 3" xfId="28990" xr:uid="{67786543-AEEA-49C9-8785-33530A389826}"/>
    <cellStyle name="SAPBEXstdItemX 4" xfId="25318" xr:uid="{860BD443-66AC-41BD-B2EC-D73BA1215362}"/>
    <cellStyle name="SAPBEXstdItemX 4 2" xfId="28601" xr:uid="{66DDDB4B-DAC2-41C9-8B3F-6161B15C1364}"/>
    <cellStyle name="SAPBEXstdItemX 4 3" xfId="29289" xr:uid="{8CD633DE-43E0-4B10-B537-E33BC64599B8}"/>
    <cellStyle name="SAPBEXstdItemX 5" xfId="26523" xr:uid="{1EB9012E-567B-42ED-8596-356356B0B03C}"/>
    <cellStyle name="SAPBEXstdItemX 6" xfId="26174" xr:uid="{FC81C2F6-3C5D-4956-8753-F9FC44DD7993}"/>
    <cellStyle name="SAPBEXtitle" xfId="11708" xr:uid="{490E022F-2DC6-4323-AA21-2ACD0E8B0644}"/>
    <cellStyle name="SAPBEXundefined" xfId="11709" xr:uid="{F2EA5D4A-E8F2-4840-95E7-B6157E02E423}"/>
    <cellStyle name="SAPBEXundefined 2" xfId="12064" xr:uid="{37645381-5E0B-4590-B990-DE45A5C028CE}"/>
    <cellStyle name="SAPBEXundefined 2 2" xfId="25153" xr:uid="{79800299-E24B-4671-A1A4-8553327BB65C}"/>
    <cellStyle name="SAPBEXundefined 2 2 2" xfId="28469" xr:uid="{6B5DFFAD-9910-49DC-B3CB-454B4EBB34A5}"/>
    <cellStyle name="SAPBEXundefined 2 2 3" xfId="29168" xr:uid="{A7F1CC7E-8291-41E4-BFC5-FDC69D3DCFF8}"/>
    <cellStyle name="SAPBEXundefined 2 3" xfId="25507" xr:uid="{A29551BA-99C5-4435-A5FD-910089BB585F}"/>
    <cellStyle name="SAPBEXundefined 2 3 2" xfId="28778" xr:uid="{B73B48CA-665A-4736-93A9-0AC8D7C30AC5}"/>
    <cellStyle name="SAPBEXundefined 2 3 3" xfId="29464" xr:uid="{E369F7B2-6A2E-4B09-BCF7-61306E9A1D4E}"/>
    <cellStyle name="SAPBEXundefined 2 4" xfId="26703" xr:uid="{3A62F9D6-FCDF-43AA-BCA1-F684BBEC1785}"/>
    <cellStyle name="SAPBEXundefined 2 5" xfId="26355" xr:uid="{032F8074-40CA-44D7-AFA3-8F762F3F26F8}"/>
    <cellStyle name="SAPBEXundefined 3" xfId="24967" xr:uid="{AB0A3629-E27B-4664-804E-273705608E64}"/>
    <cellStyle name="SAPBEXundefined 3 2" xfId="28290" xr:uid="{81965010-7A8D-43DF-BA5A-4CCEC89FE2CC}"/>
    <cellStyle name="SAPBEXundefined 3 3" xfId="28991" xr:uid="{199DDCB9-93AE-444E-9DDB-D397F8511C1F}"/>
    <cellStyle name="SAPBEXundefined 4" xfId="25319" xr:uid="{B1864253-F1B3-4D52-8E2D-475712EF1690}"/>
    <cellStyle name="SAPBEXundefined 4 2" xfId="28602" xr:uid="{2E5FD30D-160C-4E2D-A4F4-D096684B4D2D}"/>
    <cellStyle name="SAPBEXundefined 4 3" xfId="29290" xr:uid="{3AFBA147-EC26-48A8-B403-2E7155D29077}"/>
    <cellStyle name="SAPBEXundefined 5" xfId="26524" xr:uid="{DA5F9D1E-975D-478C-B69C-96ED73B536A8}"/>
    <cellStyle name="SAPBEXundefined 6" xfId="27036" xr:uid="{7F0C206E-3884-4C7F-B6E2-4308CD198478}"/>
    <cellStyle name="Schlecht" xfId="11710" xr:uid="{AB5C0B34-DE8C-4FFD-8DD1-A033C1C9622B}"/>
    <cellStyle name="Schlecht 2" xfId="11711" xr:uid="{BE2ACDA7-F11A-489F-92D2-1A5EB851E3E3}"/>
    <cellStyle name="Section" xfId="11712" xr:uid="{7B51D523-F5F8-4468-9C92-DC42604F6F56}"/>
    <cellStyle name="Sheet Title" xfId="11713" xr:uid="{5684AD37-A8E4-4714-A16A-AA9C1CB98960}"/>
    <cellStyle name="Standard" xfId="11714" xr:uid="{839856DC-4F57-44B6-ACA9-D583A1E8FA26}"/>
    <cellStyle name="Style 1" xfId="535" xr:uid="{86D9E782-A1AD-45B9-A887-60C04F342A2C}"/>
    <cellStyle name="Style 1 2" xfId="11716" xr:uid="{30AFFC16-8018-4875-9D60-28FF0191057F}"/>
    <cellStyle name="Style 1 2 2" xfId="11717" xr:uid="{C8ABE072-FC31-47B2-9261-A419CB234FC5}"/>
    <cellStyle name="Style 1 3" xfId="11718" xr:uid="{53A56141-78D1-4E23-ADAC-CED2E28D75B2}"/>
    <cellStyle name="Style 1 4" xfId="11715" xr:uid="{E15455FF-07C4-499F-8258-30D811A35897}"/>
    <cellStyle name="Style 21" xfId="11719" xr:uid="{27DC63C0-F97B-4CB8-9088-7B4E9477D6A4}"/>
    <cellStyle name="Style 22" xfId="11720" xr:uid="{410971B6-4D82-4336-BA87-FEB362B9362D}"/>
    <cellStyle name="Style 23" xfId="11721" xr:uid="{C934CC3B-A51D-4E9B-86B2-605353DFE6C7}"/>
    <cellStyle name="Style 24" xfId="11722" xr:uid="{0AD00EB0-8C4A-4D77-BE7E-741658978FE8}"/>
    <cellStyle name="Style 25" xfId="11723" xr:uid="{7DBA9A08-CD1F-4678-9825-FC76D8315B7B}"/>
    <cellStyle name="Style 26" xfId="11724" xr:uid="{7C920A7E-E4F8-411D-B409-BB74AA0BE328}"/>
    <cellStyle name="Style 27" xfId="11725" xr:uid="{DA5A029B-61E9-4B9D-ADD2-B8A098FE9465}"/>
    <cellStyle name="Style 27 2" xfId="11726" xr:uid="{DFA6DFEC-60D1-4524-9E13-22229FCFC914}"/>
    <cellStyle name="Style 27 3" xfId="11727" xr:uid="{274BE5A2-AC3D-4761-9888-EE73D61CF866}"/>
    <cellStyle name="Style 27 4" xfId="11728" xr:uid="{EA939686-E4D3-475B-B507-1372C02F3CCD}"/>
    <cellStyle name="Style 27_Base Slate" xfId="11729" xr:uid="{929AD6B2-1620-4A03-A6A7-5658CAC48951}"/>
    <cellStyle name="Style 28" xfId="11730" xr:uid="{EC420E40-B389-4B41-A901-57E0A2C3D00C}"/>
    <cellStyle name="Style 28 2" xfId="11731" xr:uid="{E6AFFF87-54EB-4195-9087-FE6219FA3CF1}"/>
    <cellStyle name="Style 28 3" xfId="11732" xr:uid="{A7171739-151D-402E-8F5C-A34EEA51AA79}"/>
    <cellStyle name="Style 28 4" xfId="11733" xr:uid="{CB66CD34-1B94-450F-A66F-BBC1FA3BE834}"/>
    <cellStyle name="Style 28_Allocation" xfId="11734" xr:uid="{0C7E6FEA-336D-4BA2-839C-F7E372FADAC2}"/>
    <cellStyle name="Style 29" xfId="11735" xr:uid="{89F9E6ED-0B76-4861-BDE3-957A6FBCCC2D}"/>
    <cellStyle name="Style 30" xfId="11736" xr:uid="{E4104C8D-6075-4109-A6FA-6A6AE3A63F17}"/>
    <cellStyle name="Style 31" xfId="11737" xr:uid="{0D69847A-1CB5-4018-A33B-B70EB08D6BBC}"/>
    <cellStyle name="Style 32" xfId="11738" xr:uid="{5878868B-CF6F-4D7D-8944-E291CB76F484}"/>
    <cellStyle name="Style 33" xfId="11739" xr:uid="{BCF4BFB0-EFFC-4247-BA9A-DB5039288161}"/>
    <cellStyle name="Style 34" xfId="11740" xr:uid="{70E19765-2591-44B8-9743-DC0A78E40655}"/>
    <cellStyle name="Style 35" xfId="11741" xr:uid="{93BABAC2-E0E8-4453-AE6E-1FB60D0E1366}"/>
    <cellStyle name="Style 35 2" xfId="11742" xr:uid="{BCF26841-FD75-48E8-BA36-199F1E55B84B}"/>
    <cellStyle name="Style 35_Base Slate" xfId="11743" xr:uid="{DFA3C2FE-6644-4C24-9A0B-B02713A7B271}"/>
    <cellStyle name="Style 36" xfId="11744" xr:uid="{CDE866F2-269D-40E0-BBE0-8C475AD421B5}"/>
    <cellStyle name="Style D" xfId="11745" xr:uid="{09172BAC-A6F4-4FA2-853B-FD6559DD06CC}"/>
    <cellStyle name="Style D green" xfId="11746" xr:uid="{4E1FC6B0-D4DD-43B0-A5E9-E4262954AB84}"/>
    <cellStyle name="Style D_Base Data" xfId="11747" xr:uid="{24D34992-919F-45A3-B4CB-1320641A9E65}"/>
    <cellStyle name="Style E" xfId="11748" xr:uid="{96F8DBC6-2CE0-4A88-951D-4D89479F3893}"/>
    <cellStyle name="Style E green" xfId="11749" xr:uid="{11392B6B-EAEB-4B09-84CC-B1E6105B624E}"/>
    <cellStyle name="Style E_Base Data" xfId="11750" xr:uid="{68311437-0B99-41A2-8A04-AB8499FB1BD2}"/>
    <cellStyle name="STYLE1 - Style1" xfId="11751" xr:uid="{E4D9677C-5E77-4AE7-A275-20D8D3EB6619}"/>
    <cellStyle name="STYLE1 - Style1 2" xfId="12065" xr:uid="{CEB01DDF-9982-4B24-9382-191D26F04969}"/>
    <cellStyle name="STYLE1 - Style1 2 2" xfId="25154" xr:uid="{41A9EFDA-3BA4-4B19-ABFD-241AA261A750}"/>
    <cellStyle name="STYLE1 - Style1 2 2 2" xfId="28470" xr:uid="{D6034E6F-157C-49D1-858A-8F4334B602C5}"/>
    <cellStyle name="STYLE1 - Style1 2 2 3" xfId="29169" xr:uid="{100B8F39-0090-40FB-8B70-5985245017A9}"/>
    <cellStyle name="STYLE1 - Style1 2 3" xfId="25508" xr:uid="{CE070A21-F458-4241-B7C8-06A4135E0095}"/>
    <cellStyle name="STYLE1 - Style1 2 3 2" xfId="28779" xr:uid="{C946BB5C-C861-4A49-8C80-2A46FF82A747}"/>
    <cellStyle name="STYLE1 - Style1 2 3 3" xfId="29465" xr:uid="{A237E6A7-DD7D-4D97-A081-00F56F7DD9B2}"/>
    <cellStyle name="STYLE1 - Style1 2 4" xfId="26704" xr:uid="{18270A36-B784-4291-8F4F-D6CFAF04C944}"/>
    <cellStyle name="STYLE1 - Style1 2 5" xfId="26140" xr:uid="{E798C4B3-AFA4-47B8-ACBA-647A7CDEFAE3}"/>
    <cellStyle name="STYLE1 - Style1 3" xfId="24968" xr:uid="{D0FAB6D6-4781-4BA3-B669-5D3ADDAE9006}"/>
    <cellStyle name="STYLE1 - Style1 3 2" xfId="28291" xr:uid="{A3F53DC9-2728-4C68-8B55-7A453C746633}"/>
    <cellStyle name="STYLE1 - Style1 3 3" xfId="28992" xr:uid="{8919D15D-8843-43EA-A2F9-0F85455A5E67}"/>
    <cellStyle name="STYLE1 - Style1 4" xfId="25320" xr:uid="{D2610FD3-6FEB-4E2B-92F9-893D30532714}"/>
    <cellStyle name="STYLE1 - Style1 4 2" xfId="28603" xr:uid="{58CF277B-DE35-4AF6-A344-682B71521FD8}"/>
    <cellStyle name="STYLE1 - Style1 4 3" xfId="29291" xr:uid="{0314C2C6-868A-4E1D-B66F-BF4AB495DA33}"/>
    <cellStyle name="STYLE1 - Style1 5" xfId="26533" xr:uid="{CF7EF8D6-F453-4794-902D-BB411C4A0415}"/>
    <cellStyle name="STYLE1 - Style1 6" xfId="26067" xr:uid="{9B94162D-3A70-48C2-BCA8-3C5CB1D3A48C}"/>
    <cellStyle name="STYLE2 - Style2" xfId="11752" xr:uid="{731FD316-4819-4CD5-AE75-F569C7D0FE5D}"/>
    <cellStyle name="STYLE3 - Style3" xfId="11753" xr:uid="{CFDF1294-DB35-4DF9-AA25-0EDEE00DFC83}"/>
    <cellStyle name="STYLE4 - Style4" xfId="11754" xr:uid="{7A17FF38-90C5-4B58-8AB0-A452F6D3F68C}"/>
    <cellStyle name="Sub_Title" xfId="11755" xr:uid="{AA432AD8-656E-4153-94C4-1EA4B0CDA225}"/>
    <cellStyle name="SubHeading" xfId="11756" xr:uid="{55116A76-78CF-48AE-A03E-2E90BD2BCD44}"/>
    <cellStyle name="SubSection" xfId="11757" xr:uid="{F58F2368-A427-4AD6-BA1C-01BF9FCCC241}"/>
    <cellStyle name="SubsidTitle" xfId="11758" xr:uid="{C6890D70-5DA5-4D5A-BC65-A02F3AF383B9}"/>
    <cellStyle name="SubTitle" xfId="11759" xr:uid="{1AB5771B-987B-46F9-ABD2-46CF2F4C20F6}"/>
    <cellStyle name="SubTitle 2" xfId="11760" xr:uid="{B7AA5F83-F6B5-4A87-8CEA-96BDCDCA98F0}"/>
    <cellStyle name="SubTitle_Base Slate" xfId="11761" xr:uid="{6E01D512-CD86-4FBE-B081-65B73556A94C}"/>
    <cellStyle name="SubTitle2" xfId="11762" xr:uid="{5CF19111-908B-4A1B-BDD3-2C54B03BA975}"/>
    <cellStyle name="Subtotal" xfId="26" xr:uid="{4F1E3AA0-74C2-4965-84FC-CCEF4FF68208}"/>
    <cellStyle name="SubTotal 2" xfId="11763" xr:uid="{55BE6F7B-4AC4-468A-8ADE-1BEA0378A722}"/>
    <cellStyle name="SubTotal 2 2" xfId="12066" xr:uid="{5F16B987-F78F-43FF-9633-75F3C2AD3CF4}"/>
    <cellStyle name="SubTotal 2 2 2" xfId="25155" xr:uid="{2AACBB61-B6DF-4576-B717-981B86F1C307}"/>
    <cellStyle name="SubTotal 2 2 2 2" xfId="28471" xr:uid="{FAD0FCD1-22B6-490D-9DBB-59E04021745D}"/>
    <cellStyle name="SubTotal 2 2 2 3" xfId="29170" xr:uid="{6E6AAD1D-2E56-4FEB-A063-8F4A5679CD16}"/>
    <cellStyle name="SubTotal 2 2 3" xfId="25509" xr:uid="{A79F2282-1C87-456A-ADA7-6F74A58C0A6E}"/>
    <cellStyle name="SubTotal 2 2 3 2" xfId="28780" xr:uid="{489CFB18-2FC6-4291-8ACB-C8F192817F72}"/>
    <cellStyle name="SubTotal 2 2 3 3" xfId="29466" xr:uid="{B5E603C9-8135-4C28-A7FB-B3D313F7AF36}"/>
    <cellStyle name="SubTotal 2 2 4" xfId="26705" xr:uid="{104EA869-8778-48A6-9096-9467B3EBBF36}"/>
    <cellStyle name="SubTotal 2 2 5" xfId="26037" xr:uid="{5D756E06-F37C-4D6D-ABB7-0B5859A6FFE1}"/>
    <cellStyle name="SubTotal 2 3" xfId="24969" xr:uid="{C5BB7CB8-F398-48E4-A281-63AE1E2C5CE9}"/>
    <cellStyle name="SubTotal 2 3 2" xfId="28292" xr:uid="{DE0884A4-620C-4107-8223-BE325F0035AD}"/>
    <cellStyle name="SubTotal 2 3 3" xfId="28993" xr:uid="{1D2D8ED7-7EFC-4222-ABD5-DD7E8A2722BC}"/>
    <cellStyle name="SubTotal 2 4" xfId="25321" xr:uid="{F6058246-1538-4EDB-802D-CC9E1BE66A8B}"/>
    <cellStyle name="SubTotal 2 4 2" xfId="28604" xr:uid="{965E525E-05C5-4212-A492-3580828A654A}"/>
    <cellStyle name="SubTotal 2 4 3" xfId="29292" xr:uid="{E88A01D3-5F92-4573-B404-7C6904A6D455}"/>
    <cellStyle name="SubTotal 2 5" xfId="26534" xr:uid="{6F364E81-6931-4C17-8FAC-8CD17FE82C2F}"/>
    <cellStyle name="SubTotal 2 6" xfId="26862" xr:uid="{43A72E49-A9A6-44AE-80BC-79768B7AFE9E}"/>
    <cellStyle name="SubTotal 3" xfId="11899" xr:uid="{6AC3E3DA-4853-433D-B56B-A12B880E7D50}"/>
    <cellStyle name="SubTotal 3 2" xfId="24989" xr:uid="{3AFFE6E7-EF78-40D6-BE07-5E879530E1A2}"/>
    <cellStyle name="SubTotal 3 2 2" xfId="28309" xr:uid="{3CF89086-F610-4215-BD79-134D0FF9146B}"/>
    <cellStyle name="SubTotal 3 2 3" xfId="29009" xr:uid="{43861736-7DB7-4607-847D-C84566F779B4}"/>
    <cellStyle name="SubTotal 3 3" xfId="25348" xr:uid="{CF76AC43-9683-40C2-9DF4-FC4F8B88B066}"/>
    <cellStyle name="SubTotal 3 3 2" xfId="28619" xr:uid="{FE662647-D80A-460D-8FAA-29E65868B1DD}"/>
    <cellStyle name="SubTotal 3 3 3" xfId="29305" xr:uid="{F028E9E5-C09C-4630-B590-3CC78DA19288}"/>
    <cellStyle name="SubTotal 3 4" xfId="26547" xr:uid="{AF1F923F-469E-4E37-8FF8-02821320BE78}"/>
    <cellStyle name="SubTotal 3 5" xfId="26423" xr:uid="{48DEDC08-3D06-4D70-A0BF-BB9344F0C407}"/>
    <cellStyle name="SubTotals" xfId="11764" xr:uid="{586BAEC6-0E58-4F5C-90F8-B08CD7091AE0}"/>
    <cellStyle name="Table" xfId="1971" xr:uid="{7411BC8B-EBA0-4D3A-A95D-3F13932D6009}"/>
    <cellStyle name="Table 2" xfId="3067" xr:uid="{87E5BB3E-27F0-46E0-91E2-EDEF59AF97F8}"/>
    <cellStyle name="Table 2 2" xfId="11953" xr:uid="{55DA78E6-D888-4D5D-8FFF-F0D6A7887694}"/>
    <cellStyle name="Table 2 2 2" xfId="25043" xr:uid="{957867D9-C0A6-4F0C-A88A-C158859EEA62}"/>
    <cellStyle name="Table 2 2 2 2" xfId="28359" xr:uid="{1418612D-4C3C-43A0-844B-9E5910C7C7B5}"/>
    <cellStyle name="Table 2 2 2 3" xfId="29058" xr:uid="{06665F14-9D24-4653-A63D-75115E5A79B0}"/>
    <cellStyle name="Table 2 2 3" xfId="25397" xr:uid="{8B9B7E72-D024-4C41-8A75-B54C45BD7B34}"/>
    <cellStyle name="Table 2 2 3 2" xfId="28668" xr:uid="{3EC39728-770A-4CB6-98E0-15EECCB8397A}"/>
    <cellStyle name="Table 2 2 3 3" xfId="29354" xr:uid="{AA15579D-E0F0-4B65-B11A-15727A2D904F}"/>
    <cellStyle name="Table 2 2 4" xfId="27023" xr:uid="{7E66A9D6-23DA-4015-B688-D6EA562C33FD}"/>
    <cellStyle name="Table 2 3" xfId="18907" xr:uid="{378B057D-B85C-4EA9-8124-C4F8AB3D34C3}"/>
    <cellStyle name="Table 2 3 2" xfId="27657" xr:uid="{76C06538-9157-4E2C-AD59-1FDB10B51648}"/>
    <cellStyle name="Table 2 3 3" xfId="27794" xr:uid="{0F5004A0-A99C-470E-A62B-42C1486F086E}"/>
    <cellStyle name="Table 2 4" xfId="24560" xr:uid="{3773A2DB-7A0B-4AC3-87DB-6FD4AC3A3E91}"/>
    <cellStyle name="Table 2 4 2" xfId="28085" xr:uid="{E8887B91-43A0-4671-A7C0-FC7E29302EDD}"/>
    <cellStyle name="Table 2 4 3" xfId="28798" xr:uid="{160B6BB0-3534-43D1-8EEA-C7C2F4F24DBE}"/>
    <cellStyle name="Table 2 5" xfId="26870" xr:uid="{0146F739-3235-4314-A16F-3ED48DBC5EC8}"/>
    <cellStyle name="Table 3" xfId="11944" xr:uid="{01959FBD-3884-407F-A398-749B869A2297}"/>
    <cellStyle name="Table 3 2" xfId="25034" xr:uid="{560BE52A-ADF2-45C1-AE1D-5AC26D4B0329}"/>
    <cellStyle name="Table 3 2 2" xfId="28350" xr:uid="{7F1DE508-49D4-4A42-9B0A-16EB3D2F0406}"/>
    <cellStyle name="Table 3 2 3" xfId="29049" xr:uid="{2425A0B0-34E7-4672-B504-07660FE57B18}"/>
    <cellStyle name="Table 3 3" xfId="25388" xr:uid="{922FEE9C-C87D-4512-83B8-C94F755E410E}"/>
    <cellStyle name="Table 3 3 2" xfId="28659" xr:uid="{C4F92429-35FC-4517-B8DB-1B07185C893B}"/>
    <cellStyle name="Table 3 3 3" xfId="29345" xr:uid="{961C5947-32B3-4D73-A3E2-1D813B7F5BDA}"/>
    <cellStyle name="Table 3 4" xfId="27625" xr:uid="{D924F806-A8AE-47B3-A82F-127CFE2FF9D7}"/>
    <cellStyle name="Table 4" xfId="18178" xr:uid="{CD54F549-848C-4F67-8795-8DBF98E38F28}"/>
    <cellStyle name="Table 4 2" xfId="27501" xr:uid="{AE0B53A4-355A-48CB-A958-C6C09B51B9C5}"/>
    <cellStyle name="Table 4 3" xfId="26335" xr:uid="{66127C36-BB69-45CE-B1C5-2F8C5AAFCC62}"/>
    <cellStyle name="Table 5" xfId="24590" xr:uid="{2761340F-EDB5-41FE-84DF-C187FCA1ED6B}"/>
    <cellStyle name="Table 5 2" xfId="28102" xr:uid="{E7AE0F71-9217-48E0-BFC0-3F1D968DFE7E}"/>
    <cellStyle name="Table 5 3" xfId="28817" xr:uid="{C4290610-C3C6-4E45-A07C-55FF1BBD9559}"/>
    <cellStyle name="Table 6" xfId="26875" xr:uid="{CD0421E1-6112-48D8-B5B5-E7B513129BFA}"/>
    <cellStyle name="Table Data" xfId="11765" xr:uid="{9C543926-D128-4715-B551-452D8AA3B2A4}"/>
    <cellStyle name="Table Headings Bold" xfId="11766" xr:uid="{ED943981-131B-431F-AF3B-9D6E88E29FF1}"/>
    <cellStyle name="Table Headings Bold 2" xfId="24970" xr:uid="{486521D4-A222-48C7-AA4C-D82250FC72CE}"/>
    <cellStyle name="Table Headings Bold 2 2" xfId="28293" xr:uid="{58E25DB6-0E1E-4F1F-8C15-345D3DCD227B}"/>
    <cellStyle name="TaxHeadings" xfId="11767" xr:uid="{30C6EA67-5F6B-42B2-AAA8-2D46BB069841}"/>
    <cellStyle name="Text Indent A" xfId="2026" xr:uid="{189ECC08-486B-4668-A460-EEE9AF61FCEB}"/>
    <cellStyle name="Text Indent B" xfId="2027" xr:uid="{DFCFF005-F75E-4B15-A4D6-004ACC8EB2E7}"/>
    <cellStyle name="Text Indent C" xfId="2028" xr:uid="{A079275C-75A6-4C77-80F5-3F30822CF987}"/>
    <cellStyle name="Times 12 Bold L" xfId="11768" xr:uid="{4075143B-AD9A-4E77-A8D3-33A5BDDCEBB6}"/>
    <cellStyle name="Times New Roman" xfId="27" xr:uid="{E14F3F4B-1F33-4445-AA1A-B25A85623B60}"/>
    <cellStyle name="Times New Roman 2" xfId="1910" xr:uid="{30F4C8BF-FAE9-44E1-AB66-A7E731FE01B1}"/>
    <cellStyle name="Title 10" xfId="3000" xr:uid="{D4609664-1484-4E80-912F-AEAE09010551}"/>
    <cellStyle name="Title 2" xfId="536" xr:uid="{40DBE037-1AA5-4309-87C4-6A12F56681BD}"/>
    <cellStyle name="Title 2 2" xfId="1911" xr:uid="{F1974C3B-57C2-460F-B34D-EF7F4CC34E00}"/>
    <cellStyle name="Title 2 2 2" xfId="3246" xr:uid="{53023161-EECF-4F73-81E1-56F7A55A1DC8}"/>
    <cellStyle name="Title 2 2 2 2" xfId="11771" xr:uid="{66EEE1E6-A4A3-4ABB-8E95-1B49D680A013}"/>
    <cellStyle name="Title 2 2 3" xfId="11770" xr:uid="{63F6F5ED-1807-4092-B0AE-5CC2EE69F04F}"/>
    <cellStyle name="Title 2 3" xfId="1912" xr:uid="{6931505E-A0DA-4C4E-B0CA-376BBA70B664}"/>
    <cellStyle name="Title 2 3 2" xfId="11772" xr:uid="{87AA4CE1-3A4B-4485-AAA9-B863A5DC2718}"/>
    <cellStyle name="Title 2 4" xfId="1913" xr:uid="{93C6EB5F-9D9B-4CB9-9450-1C0E02B0BAA1}"/>
    <cellStyle name="Title 2 5" xfId="1914" xr:uid="{1D6326FC-BDD2-4311-A924-61294F4BFF0B}"/>
    <cellStyle name="Title 2 6" xfId="1915" xr:uid="{1C4144C5-3967-4510-ABFA-95BA82BDDD1F}"/>
    <cellStyle name="Title 2 7" xfId="1916" xr:uid="{2C31D122-C428-478A-B866-C8E191D9EF11}"/>
    <cellStyle name="Title 2 8" xfId="11769" xr:uid="{5BA9272B-A015-4AB6-92B2-2A92FFB9C026}"/>
    <cellStyle name="Title 3" xfId="537" xr:uid="{42FDEB3E-4433-4AEF-A2C7-707192C028E5}"/>
    <cellStyle name="Title 3 2" xfId="1917" xr:uid="{154D9B9B-A666-4B35-B0DF-2F4BD41834C9}"/>
    <cellStyle name="Title 3 2 2" xfId="11774" xr:uid="{25B771DC-3985-47D9-AED2-604DF4F16760}"/>
    <cellStyle name="Title 3 3" xfId="1918" xr:uid="{A36A7A87-7FEC-466A-8AE7-D12028B77B09}"/>
    <cellStyle name="Title 3 4" xfId="1919" xr:uid="{D20D6683-C5E3-4656-B63B-D8D54DFAD678}"/>
    <cellStyle name="Title 3 5" xfId="1920" xr:uid="{7AB2F537-8275-4DF7-92EF-686E3655E2BB}"/>
    <cellStyle name="Title 3 6" xfId="1921" xr:uid="{E9FFBABC-56DB-4278-B530-C82793451C16}"/>
    <cellStyle name="Title 3 7" xfId="1922" xr:uid="{A73C2C92-EC36-492A-991D-75901C81420F}"/>
    <cellStyle name="Title 3 8" xfId="11773" xr:uid="{376FDBB4-F586-4EDB-AB7D-571095159888}"/>
    <cellStyle name="Title 4" xfId="538" xr:uid="{0DD2E1B5-DD49-4E8D-8B86-F0B5F1D9B4A2}"/>
    <cellStyle name="Title 4 2" xfId="1923" xr:uid="{DE7DA038-A0E0-43A3-9A9F-7CB5867DB2C4}"/>
    <cellStyle name="Title 4 3" xfId="1924" xr:uid="{EA5AFA8F-45FC-47FB-B892-4556F72A056E}"/>
    <cellStyle name="Title 4 4" xfId="1925" xr:uid="{2ADDC81D-B037-49F2-9DBE-1FC7F39528AF}"/>
    <cellStyle name="Title 4 5" xfId="1926" xr:uid="{34284D15-13F9-4F19-9CC9-197CA4D93487}"/>
    <cellStyle name="Title 4 6" xfId="1927" xr:uid="{B1002963-9949-4D15-824C-EB366FB4D03C}"/>
    <cellStyle name="Title 4 7" xfId="1928" xr:uid="{3C12B249-9E6D-4C49-BF6B-BD7602D20DC4}"/>
    <cellStyle name="Title 4 8" xfId="11775" xr:uid="{7962380F-6767-47F6-82E0-CA87A84B8858}"/>
    <cellStyle name="Title 5" xfId="539" xr:uid="{8C64D464-F298-4D69-9E29-311E029A7BCC}"/>
    <cellStyle name="Title 6" xfId="540" xr:uid="{239C1D8F-1FA4-4E9F-82B7-F9588E2D5EBC}"/>
    <cellStyle name="Title 7" xfId="541" xr:uid="{BEC34F80-6EBD-433E-A59B-FF87C8BA9242}"/>
    <cellStyle name="Title 8" xfId="542" xr:uid="{5DA7B975-ADFA-4688-BB8E-AEFD64EDE648}"/>
    <cellStyle name="Title 9" xfId="543" xr:uid="{AA43D42D-A4C1-462B-AFAC-E89A49131E1E}"/>
    <cellStyle name="Titles" xfId="11776" xr:uid="{C00F7A00-814C-4F5E-80A8-6446671E3370}"/>
    <cellStyle name="Titre colonne" xfId="11777" xr:uid="{5933ADC8-2411-4EC7-AD74-958F6CBEFDE4}"/>
    <cellStyle name="Titre colonnes" xfId="11778" xr:uid="{58676EEC-3AFA-48AB-8F3C-957FAF16D557}"/>
    <cellStyle name="Titre general" xfId="11779" xr:uid="{4B6FB416-4D05-4487-AD5A-4A6FBF655043}"/>
    <cellStyle name="Titre général" xfId="11780" xr:uid="{066852B9-18C4-49E6-A933-BA6EE1C674F0}"/>
    <cellStyle name="Titre ligne" xfId="11781" xr:uid="{CEE49785-CAD0-44D0-8F00-473EFF0BC87B}"/>
    <cellStyle name="Titre lignes" xfId="11782" xr:uid="{F7AADB9D-0A09-4FA2-90D5-067D12E09B7B}"/>
    <cellStyle name="Titre tableau" xfId="11783" xr:uid="{0ECFFB74-52E3-4847-99BA-E9DFE1595971}"/>
    <cellStyle name="Total 10" xfId="2598" xr:uid="{F1C48E78-FD18-40F4-9FE0-2552F697EA35}"/>
    <cellStyle name="Total 10 2" xfId="11784" xr:uid="{73DFFB22-5E68-4290-BD26-0418B03B16CD}"/>
    <cellStyle name="Total 11" xfId="11785" xr:uid="{8E3450CE-24B1-4F0A-9CF7-BA276610ADBF}"/>
    <cellStyle name="Total 11 2" xfId="14694" xr:uid="{CB238104-8EE2-4088-9492-C74987D5224E}"/>
    <cellStyle name="Total 12" xfId="11786" xr:uid="{E67D3AEC-4117-4B46-B732-96F633812950}"/>
    <cellStyle name="Total 12 2" xfId="14695" xr:uid="{BE0F3300-4D53-4795-8792-558ECA8AC95C}"/>
    <cellStyle name="Total 13" xfId="11787" xr:uid="{015993C2-28D5-4C8D-A981-719860607671}"/>
    <cellStyle name="Total 13 2" xfId="14696" xr:uid="{5A8B2E01-2F9C-4A79-AC8C-2DE9479C9781}"/>
    <cellStyle name="Total 14" xfId="11788" xr:uid="{3771443C-8FA5-4CF7-937D-29FC188B56C1}"/>
    <cellStyle name="Total 14 2" xfId="14697" xr:uid="{C57C3263-99DF-47B9-9592-9446FF78BEA8}"/>
    <cellStyle name="Total 15" xfId="11789" xr:uid="{126EA229-CADC-4792-BE44-2FDD5FAEEDB5}"/>
    <cellStyle name="Total 15 2" xfId="14698" xr:uid="{F105689C-E575-4831-9CC7-8616839D5F6F}"/>
    <cellStyle name="Total 16" xfId="11790" xr:uid="{625897E1-A53F-49FB-8E15-E693F2D795D9}"/>
    <cellStyle name="Total 16 2" xfId="14699" xr:uid="{90C926F8-3E86-4D06-B653-52D957416FA0}"/>
    <cellStyle name="Total 17" xfId="11791" xr:uid="{15992920-D0B6-4D96-B46B-D3B096AD7BC3}"/>
    <cellStyle name="Total 18" xfId="11792" xr:uid="{D499EFE1-5BB3-4E1F-A62D-1A62CCD63131}"/>
    <cellStyle name="Total 19" xfId="11793" xr:uid="{5DE6E586-F1E9-417E-91A6-80992D644FA7}"/>
    <cellStyle name="Total 2" xfId="544" xr:uid="{46FC2E92-3F20-4810-897D-25D7B67C2578}"/>
    <cellStyle name="Total 2 10" xfId="1972" xr:uid="{2DD7DD22-5CEC-4BA8-BAD9-A9801E68F504}"/>
    <cellStyle name="Total 2 11" xfId="12228" xr:uid="{317E948F-C63F-4B46-93EC-BCE06B6B4522}"/>
    <cellStyle name="Total 2 11 2" xfId="26760" xr:uid="{6B009692-C35E-480C-BCCA-4E7572D3AB4A}"/>
    <cellStyle name="Total 2 11 3" xfId="27981" xr:uid="{9ACD0B9E-7882-4533-A1B4-8C7DCEF19D3F}"/>
    <cellStyle name="Total 2 12" xfId="25589" xr:uid="{47B5A3AA-2038-4A98-B766-1E5F83B9A51A}"/>
    <cellStyle name="Total 2 13" xfId="26952" xr:uid="{9E26877D-7DF8-4477-ACA8-011A72FC68B9}"/>
    <cellStyle name="Total 2 2" xfId="957" xr:uid="{38CC1A42-83D5-4DB1-AACC-79C029B01D8C}"/>
    <cellStyle name="Total 2 2 10" xfId="26313" xr:uid="{BD54A748-1FE6-4A82-B80F-CC979BADC67A}"/>
    <cellStyle name="Total 2 2 2" xfId="3247" xr:uid="{F09B07A7-9297-4E60-A1E0-9C14CFEE0AA1}"/>
    <cellStyle name="Total 2 2 2 2" xfId="11796" xr:uid="{CA58EC9E-4BFB-48DA-9027-3977879CF977}"/>
    <cellStyle name="Total 2 2 2 2 2" xfId="12069" xr:uid="{43801818-7030-4ED9-AE22-AEB2944D0A6B}"/>
    <cellStyle name="Total 2 2 2 2 2 2" xfId="25158" xr:uid="{FED63AF1-0812-4987-BDF7-02985D3F57F9}"/>
    <cellStyle name="Total 2 2 2 2 2 2 2" xfId="28474" xr:uid="{7767AC6D-1746-4FE1-A00C-68BB2865078F}"/>
    <cellStyle name="Total 2 2 2 2 2 2 3" xfId="29173" xr:uid="{52841F4D-9FE3-4BC4-AC23-4112C1656AC1}"/>
    <cellStyle name="Total 2 2 2 2 2 3" xfId="25512" xr:uid="{A0FCB91E-1FBE-49B7-B5C0-4BC9701FE5C5}"/>
    <cellStyle name="Total 2 2 2 2 2 3 2" xfId="28783" xr:uid="{72868FD0-39B1-4C55-8FBA-C7595C99E94A}"/>
    <cellStyle name="Total 2 2 2 2 2 3 3" xfId="29469" xr:uid="{E8EA23B3-41F7-49D7-B4FD-CB8E7710906E}"/>
    <cellStyle name="Total 2 2 2 2 2 4" xfId="26708" xr:uid="{37280839-0458-46BE-9067-F9A66D330BAE}"/>
    <cellStyle name="Total 2 2 2 2 2 5" xfId="25923" xr:uid="{D67DE49B-560F-4664-B0CC-9B285D0D7CE9}"/>
    <cellStyle name="Total 2 2 2 2 3" xfId="24973" xr:uid="{B0CDEF3B-27F6-451C-8471-59121280EEBC}"/>
    <cellStyle name="Total 2 2 2 2 3 2" xfId="28296" xr:uid="{E3C72BF7-09FB-4F4C-A41F-DDB5D9E6EA8D}"/>
    <cellStyle name="Total 2 2 2 2 3 3" xfId="28996" xr:uid="{1B9BA635-AB5F-49D4-B508-1C1C27AB4E2B}"/>
    <cellStyle name="Total 2 2 2 2 4" xfId="25324" xr:uid="{01A2D6C9-BE25-4F50-BE54-2F7E998D61A4}"/>
    <cellStyle name="Total 2 2 2 2 4 2" xfId="28607" xr:uid="{1F596122-95AA-464B-9DDF-1D23158D7E35}"/>
    <cellStyle name="Total 2 2 2 2 4 3" xfId="29295" xr:uid="{21C706D3-26C3-48AC-9256-38ADC6B5D073}"/>
    <cellStyle name="Total 2 2 2 2 5" xfId="26537" xr:uid="{5CF66D31-5B6B-4905-9114-DE321643573E}"/>
    <cellStyle name="Total 2 2 2 2 6" xfId="25995" xr:uid="{3C7AB697-7222-4E3C-B7CB-405092CAE44B}"/>
    <cellStyle name="Total 2 2 2 3" xfId="19000" xr:uid="{5A182416-EDD5-48C7-8972-1F00781470FA}"/>
    <cellStyle name="Total 2 2 2 3 2" xfId="27677" xr:uid="{C9D4B41F-D628-45AA-9D44-C0CAE46C326D}"/>
    <cellStyle name="Total 2 2 2 3 3" xfId="25915" xr:uid="{410CA764-C140-48D3-BE8B-3804B7D85D4A}"/>
    <cellStyle name="Total 2 2 2 4" xfId="24526" xr:uid="{B3CE5AFB-094F-4566-990D-8D11AC7ACA99}"/>
    <cellStyle name="Total 2 2 2 4 2" xfId="28083" xr:uid="{8AC939B9-949F-46E2-BA26-97468FFB2FB1}"/>
    <cellStyle name="Total 2 2 2 4 3" xfId="28796" xr:uid="{389D3B4E-1882-40E2-9C68-A612264FC46E}"/>
    <cellStyle name="Total 2 2 2 5" xfId="25994" xr:uid="{131777A2-8E30-4648-A585-28F897B59968}"/>
    <cellStyle name="Total 2 2 2 6" xfId="27364" xr:uid="{B0382AE0-CCBC-4CCC-8F71-C96FEC65402C}"/>
    <cellStyle name="Total 2 2 3" xfId="11795" xr:uid="{ED6FDECB-1292-462D-BB5A-8B901446D6E8}"/>
    <cellStyle name="Total 2 2 3 2" xfId="12068" xr:uid="{4EF4A061-B798-47F3-83C7-8E3C691DD401}"/>
    <cellStyle name="Total 2 2 3 2 2" xfId="25157" xr:uid="{51C224F0-3C3A-48CD-A000-51E337C782A4}"/>
    <cellStyle name="Total 2 2 3 2 2 2" xfId="28473" xr:uid="{A407B8B1-F41E-4A4E-9EFA-84CF75A2198E}"/>
    <cellStyle name="Total 2 2 3 2 2 3" xfId="29172" xr:uid="{CC44F007-3BA4-4D46-A3FB-B62B9553F0B6}"/>
    <cellStyle name="Total 2 2 3 2 3" xfId="25511" xr:uid="{639F0241-57D1-40CE-877F-FE2E57382C7A}"/>
    <cellStyle name="Total 2 2 3 2 3 2" xfId="28782" xr:uid="{88B58D5A-E816-4F66-A6B3-8CD354225870}"/>
    <cellStyle name="Total 2 2 3 2 3 3" xfId="29468" xr:uid="{4EB785F0-7C0A-41D5-A1B5-D867DBB94A09}"/>
    <cellStyle name="Total 2 2 3 2 4" xfId="26707" xr:uid="{F4E624B3-2257-4A8B-8CB6-3B2850C0DB54}"/>
    <cellStyle name="Total 2 2 3 2 5" xfId="25938" xr:uid="{CD44C456-61BB-4011-8D1F-1FFF641C2466}"/>
    <cellStyle name="Total 2 2 3 3" xfId="24972" xr:uid="{2C9CFA83-2763-4BD7-8829-1E4C333EEA10}"/>
    <cellStyle name="Total 2 2 3 3 2" xfId="28295" xr:uid="{73D77401-D957-49FC-819C-BD354CCEFDB2}"/>
    <cellStyle name="Total 2 2 3 3 3" xfId="28995" xr:uid="{68902798-2E9D-4960-A787-D31C49EB6719}"/>
    <cellStyle name="Total 2 2 3 4" xfId="25323" xr:uid="{592E465B-6B57-44B5-A5F4-A81577BD48F1}"/>
    <cellStyle name="Total 2 2 3 4 2" xfId="28606" xr:uid="{B635B708-4C58-4F82-BBF0-DFEB7E7CB233}"/>
    <cellStyle name="Total 2 2 3 4 3" xfId="29294" xr:uid="{B2B0D7D5-6800-48BD-8FE8-DC6E9DA39C98}"/>
    <cellStyle name="Total 2 2 3 5" xfId="26536" xr:uid="{7ABC22F0-4D6C-422E-A470-A360A0DED490}"/>
    <cellStyle name="Total 2 2 3 6" xfId="27068" xr:uid="{C48D466B-05C0-48E8-A80C-433B729E014F}"/>
    <cellStyle name="Total 2 2 4" xfId="1929" xr:uid="{402E2248-9D86-4A4B-8D3B-4BB6EA3EA7E1}"/>
    <cellStyle name="Total 2 2 4 2" xfId="18160" xr:uid="{F4D02C6A-AE57-475B-8124-A56DB88CFB1F}"/>
    <cellStyle name="Total 2 2 4 2 2" xfId="27483" xr:uid="{A8CD1054-EF2F-407D-ADAB-894F358AE46C}"/>
    <cellStyle name="Total 2 2 4 2 3" xfId="26163" xr:uid="{1E11A5C6-79E7-4C34-8AD6-2DF73C997B5A}"/>
    <cellStyle name="Total 2 2 4 3" xfId="18300" xr:uid="{C54FBAEB-8736-4953-ACFE-E3C32971A10C}"/>
    <cellStyle name="Total 2 2 4 3 2" xfId="27542" xr:uid="{67EC26D9-48CD-4ABF-A01E-35D0E4D5A6E0}"/>
    <cellStyle name="Total 2 2 4 3 3" xfId="26789" xr:uid="{2A7FB071-A340-4B52-8A40-DF564C9515CE}"/>
    <cellStyle name="Total 2 2 4 4" xfId="25860" xr:uid="{E321B947-16C6-4E01-9ED8-0B69AACFD530}"/>
    <cellStyle name="Total 2 2 4 5" xfId="26283" xr:uid="{7B37CA67-F0B3-4FD4-8A7A-A7904AB21E85}"/>
    <cellStyle name="Total 2 2 5" xfId="14874" xr:uid="{5A6ECC4A-9D79-4EFD-8176-6D362BF22BEF}"/>
    <cellStyle name="Total 2 2 5 2" xfId="26940" xr:uid="{D8CD6100-F76A-4051-B82D-A74BE7DB55AB}"/>
    <cellStyle name="Total 2 2 5 3" xfId="27856" xr:uid="{24B43071-BF01-47A2-B33A-5B1A0FB812BD}"/>
    <cellStyle name="Total 2 2 6" xfId="17459" xr:uid="{1427E1F1-9BB7-4110-AD08-B64F7643AAF4}"/>
    <cellStyle name="Total 2 2 6 2" xfId="27134" xr:uid="{BB4B6B65-7C51-4C76-AC67-7C85BCAD32E6}"/>
    <cellStyle name="Total 2 2 6 3" xfId="26914" xr:uid="{BA046E71-A879-4318-8459-CA66B2B121F6}"/>
    <cellStyle name="Total 2 2 7" xfId="17873" xr:uid="{69C42472-8F77-47EC-A25C-CBEED1EC3F57}"/>
    <cellStyle name="Total 2 2 7 2" xfId="27338" xr:uid="{4EBA53DD-4408-4A65-A3F3-57AB4864D4B3}"/>
    <cellStyle name="Total 2 2 7 3" xfId="26036" xr:uid="{EB25756C-3C05-494D-9CDB-A58B8062DC45}"/>
    <cellStyle name="Total 2 2 8" xfId="17489" xr:uid="{EEF9BF20-055C-4FBF-B3FD-25730B5FAC8C}"/>
    <cellStyle name="Total 2 2 8 2" xfId="27153" xr:uid="{8322EDC7-4D6F-462C-A660-818DE3B9A040}"/>
    <cellStyle name="Total 2 2 8 3" xfId="26814" xr:uid="{563634F2-C1CA-4768-8AE0-82874EF5CD88}"/>
    <cellStyle name="Total 2 2 9" xfId="25729" xr:uid="{67144F82-C486-4558-BB28-0E0E59B2DDA7}"/>
    <cellStyle name="Total 2 3" xfId="800" xr:uid="{D770AB08-A053-451D-BF32-239393A3C190}"/>
    <cellStyle name="Total 2 3 2" xfId="11797" xr:uid="{698B86A1-1CD2-4749-A121-9201337D3786}"/>
    <cellStyle name="Total 2 3 2 2" xfId="12070" xr:uid="{0D5F6651-316B-4F51-BC8B-0101DD01796D}"/>
    <cellStyle name="Total 2 3 2 2 2" xfId="25159" xr:uid="{D119B0D8-333D-4E84-B99A-C9E283C0BB70}"/>
    <cellStyle name="Total 2 3 2 2 2 2" xfId="28475" xr:uid="{A411502A-F999-443A-A471-E4C221648731}"/>
    <cellStyle name="Total 2 3 2 2 2 3" xfId="29174" xr:uid="{7C72C468-F518-4523-B314-568314914777}"/>
    <cellStyle name="Total 2 3 2 2 3" xfId="25513" xr:uid="{1DA7EDFE-7D58-4A6B-A5CC-68704B8555FC}"/>
    <cellStyle name="Total 2 3 2 2 3 2" xfId="28784" xr:uid="{42AFDAB4-37AC-4398-9C6B-5C6FB35E4379}"/>
    <cellStyle name="Total 2 3 2 2 3 3" xfId="29470" xr:uid="{7F89098F-8AC3-4732-8D84-89BB1B595362}"/>
    <cellStyle name="Total 2 3 2 2 4" xfId="26709" xr:uid="{911EF59A-0C4C-41D8-AD8D-2CA55BB1D610}"/>
    <cellStyle name="Total 2 3 2 2 5" xfId="27314" xr:uid="{1190093F-60E7-4034-B60F-15F58275277B}"/>
    <cellStyle name="Total 2 3 2 3" xfId="24974" xr:uid="{0EE871E3-EF14-43CE-A241-3DF7D037DAFD}"/>
    <cellStyle name="Total 2 3 2 3 2" xfId="28297" xr:uid="{98490325-1B1A-4882-9C60-F4C5F38DDC6A}"/>
    <cellStyle name="Total 2 3 2 3 3" xfId="28997" xr:uid="{16EF112D-DB85-403E-AA58-8555372BEB72}"/>
    <cellStyle name="Total 2 3 2 4" xfId="25325" xr:uid="{F29D5D2A-96C7-461C-8ACE-C525D7D9BF35}"/>
    <cellStyle name="Total 2 3 2 4 2" xfId="28608" xr:uid="{F6A00C92-DB33-488D-8C6F-5808CCBD6728}"/>
    <cellStyle name="Total 2 3 2 4 3" xfId="29296" xr:uid="{584E0ADC-ABA2-494F-9E1D-DD7B43DD3432}"/>
    <cellStyle name="Total 2 3 2 5" xfId="26538" xr:uid="{E1639DB4-7B94-47DD-89F7-1A33C13A0602}"/>
    <cellStyle name="Total 2 3 2 6" xfId="26897" xr:uid="{67B1FCAD-E232-4876-B02B-811BF1465E44}"/>
    <cellStyle name="Total 2 3 3" xfId="1930" xr:uid="{ACE12590-FA5B-46B1-BA04-20A084DF9A99}"/>
    <cellStyle name="Total 2 3 3 2" xfId="18161" xr:uid="{983851D8-E99B-4CD1-A1D6-C9832FFBA4F5}"/>
    <cellStyle name="Total 2 3 3 2 2" xfId="27484" xr:uid="{23D8959E-0A74-40FC-858B-D97D5A411182}"/>
    <cellStyle name="Total 2 3 3 2 3" xfId="27848" xr:uid="{14EBFF79-061F-4F00-9957-673D954ABA53}"/>
    <cellStyle name="Total 2 3 3 3" xfId="18534" xr:uid="{57B3551F-261F-4883-89FB-07D5CBE15120}"/>
    <cellStyle name="Total 2 3 3 3 2" xfId="27597" xr:uid="{4D79809E-A9BA-4207-8BEF-303768429A11}"/>
    <cellStyle name="Total 2 3 3 3 3" xfId="27281" xr:uid="{A7004979-778E-44D9-9385-6BCED0D50E1C}"/>
    <cellStyle name="Total 2 3 3 4" xfId="25861" xr:uid="{BEB40838-375C-4C49-B07A-A72DAF0900B5}"/>
    <cellStyle name="Total 2 3 3 5" xfId="26070" xr:uid="{E008AB93-B982-4B45-A022-3CACFABF7A15}"/>
    <cellStyle name="Total 2 3 4" xfId="17716" xr:uid="{9EB76894-84B8-44AC-9F1D-8231EECEE531}"/>
    <cellStyle name="Total 2 3 4 2" xfId="27229" xr:uid="{16DDA3DA-E2EA-4CE4-AF6A-B52EB6528A3E}"/>
    <cellStyle name="Total 2 3 4 3" xfId="26404" xr:uid="{CC1C4ED0-BE46-41FB-9A9F-18F8E4CD29FE}"/>
    <cellStyle name="Total 2 3 5" xfId="18514" xr:uid="{E664D5EF-C94C-4331-8D57-29648A859B72}"/>
    <cellStyle name="Total 2 3 5 2" xfId="27589" xr:uid="{5756CED8-8D3E-4CFE-8C65-2F7C0E34C902}"/>
    <cellStyle name="Total 2 3 5 3" xfId="26785" xr:uid="{BEB3EF5D-182D-4053-B60D-342D18C0024A}"/>
    <cellStyle name="Total 2 3 6" xfId="25623" xr:uid="{2DE8235F-FF2D-43A1-9C06-A7887AAFE342}"/>
    <cellStyle name="Total 2 3 7" xfId="26158" xr:uid="{AC0A3D61-B2E2-40FA-9B89-24051E159B36}"/>
    <cellStyle name="Total 2 4" xfId="870" xr:uid="{CD5AE3E9-ADFE-4CE5-90F2-AA8E2BEB4ACA}"/>
    <cellStyle name="Total 2 4 2" xfId="11798" xr:uid="{4ECA4676-EF17-4A4F-858F-3FB6788178A2}"/>
    <cellStyle name="Total 2 4 3" xfId="1931" xr:uid="{3C1B5430-17A3-4EEE-BC4F-47BA233970C9}"/>
    <cellStyle name="Total 2 4 3 2" xfId="18162" xr:uid="{019FED59-1216-424B-BAEF-32858DC58535}"/>
    <cellStyle name="Total 2 4 3 2 2" xfId="27485" xr:uid="{182BFD9C-80F5-4B78-9F0C-7DAAC437D42E}"/>
    <cellStyle name="Total 2 4 3 2 3" xfId="28065" xr:uid="{41EEC14C-0CC5-4389-8288-D22A73D134C0}"/>
    <cellStyle name="Total 2 4 3 3" xfId="24596" xr:uid="{3AA4E68B-3AE5-473F-85EC-BF37D00AB2CD}"/>
    <cellStyle name="Total 2 4 3 3 2" xfId="28106" xr:uid="{86476909-9EF3-4B5D-9C1C-3A3BF1432F83}"/>
    <cellStyle name="Total 2 4 3 3 3" xfId="28820" xr:uid="{56130063-EF8A-4F86-87A9-F1BDE994FD34}"/>
    <cellStyle name="Total 2 4 3 4" xfId="25862" xr:uid="{4ECFBFDD-FCB3-4BAF-AABC-A9F8B9AE44CC}"/>
    <cellStyle name="Total 2 4 3 5" xfId="27703" xr:uid="{84EC5153-F21F-4E47-A6C5-1685F047740D}"/>
    <cellStyle name="Total 2 4 4" xfId="17786" xr:uid="{E93B76C2-F7A9-4AA3-BA54-27D381E3D5C8}"/>
    <cellStyle name="Total 2 4 4 2" xfId="27296" xr:uid="{A8C32946-9DC4-435B-9246-78EB0DEBB7F3}"/>
    <cellStyle name="Total 2 4 4 3" xfId="26253" xr:uid="{CB206132-37FB-40C4-A741-BE88952A570B}"/>
    <cellStyle name="Total 2 4 5" xfId="17501" xr:uid="{8F376CAE-4FB5-4F67-8783-AA289C3F36AB}"/>
    <cellStyle name="Total 2 4 5 2" xfId="27165" xr:uid="{B682FD46-B680-4B27-801D-C7DB4D8DB069}"/>
    <cellStyle name="Total 2 4 5 3" xfId="27923" xr:uid="{1E8F18C7-DD99-4456-AD38-6FEE4EFC25FE}"/>
    <cellStyle name="Total 2 4 6" xfId="25689" xr:uid="{4EBC443D-29E7-4C3F-B22C-0B49500DDF30}"/>
    <cellStyle name="Total 2 4 7" xfId="27953" xr:uid="{B7898115-EEF0-4B5B-8BAE-095557875CB8}"/>
    <cellStyle name="Total 2 5" xfId="820" xr:uid="{B765A359-7CD7-4401-B5A9-3B846280030F}"/>
    <cellStyle name="Total 2 5 2" xfId="1932" xr:uid="{A02F7EC7-14A9-47E9-9F6B-BDBD4FB13388}"/>
    <cellStyle name="Total 2 5 2 2" xfId="18163" xr:uid="{E99231D0-A6B9-41F9-B2B5-AA272B9D1D63}"/>
    <cellStyle name="Total 2 5 2 2 2" xfId="27486" xr:uid="{2907C22C-C023-418C-8278-F6F7862B7188}"/>
    <cellStyle name="Total 2 5 2 2 3" xfId="26370" xr:uid="{E14D0873-AC86-4522-B906-FB1EBE369286}"/>
    <cellStyle name="Total 2 5 2 3" xfId="24597" xr:uid="{79A99DB1-A641-4902-B421-69CB6FDCD84F}"/>
    <cellStyle name="Total 2 5 2 3 2" xfId="28107" xr:uid="{A6FEABE0-097B-46D0-BDC1-E24CEF2E9ED4}"/>
    <cellStyle name="Total 2 5 2 3 3" xfId="28821" xr:uid="{8E3509AF-7481-4684-A91C-5F9C33354A78}"/>
    <cellStyle name="Total 2 5 2 4" xfId="25863" xr:uid="{43CA61F8-A99E-4527-BE7B-3A89EC5A5F79}"/>
    <cellStyle name="Total 2 5 2 5" xfId="26877" xr:uid="{798B45D2-5DD3-43AD-939B-EA2019432DB8}"/>
    <cellStyle name="Total 2 5 3" xfId="17736" xr:uid="{C40C4093-030C-4040-A67B-F80F84D98FDD}"/>
    <cellStyle name="Total 2 5 3 2" xfId="27249" xr:uid="{18FFF817-0B83-4E80-BE97-98FFA6901F72}"/>
    <cellStyle name="Total 2 5 3 3" xfId="26801" xr:uid="{043E793C-B2AD-4C18-936D-BCC564F06491}"/>
    <cellStyle name="Total 2 5 4" xfId="18940" xr:uid="{17F5E6F1-6970-49E6-B413-FA738C6818C6}"/>
    <cellStyle name="Total 2 5 4 2" xfId="27670" xr:uid="{E87E0037-CB77-4A77-B9F7-A21EA6BEDE3B}"/>
    <cellStyle name="Total 2 5 4 3" xfId="26956" xr:uid="{BFBA951D-BEC0-449A-A506-E86297273B97}"/>
    <cellStyle name="Total 2 5 5" xfId="25643" xr:uid="{A3B14148-7596-4BBC-A1CB-3BC350D6A4F9}"/>
    <cellStyle name="Total 2 5 6" xfId="25586" xr:uid="{908B5B39-6336-41AE-9F56-3ECFBCF692D9}"/>
    <cellStyle name="Total 2 6" xfId="1933" xr:uid="{0375FA1D-8180-4186-BF8D-305548C970B5}"/>
    <cellStyle name="Total 2 6 2" xfId="18164" xr:uid="{8FE513C1-DBFF-480C-B8A8-8E19A926E4DF}"/>
    <cellStyle name="Total 2 6 2 2" xfId="27487" xr:uid="{3B1AEA5C-B6F1-4BDB-BEC2-D35D4AF7A62B}"/>
    <cellStyle name="Total 2 6 2 3" xfId="26159" xr:uid="{AB08FD5F-41BC-45F9-A097-B0153D475054}"/>
    <cellStyle name="Total 2 6 3" xfId="17595" xr:uid="{CE0EA28E-A39D-4EA7-8A04-DEEE8799E9FF}"/>
    <cellStyle name="Total 2 6 3 2" xfId="27199" xr:uid="{F14B2057-6195-4D06-86A0-5CB55425DF3B}"/>
    <cellStyle name="Total 2 6 3 3" xfId="27766" xr:uid="{8E6D0029-75BC-494B-BF26-525188888997}"/>
    <cellStyle name="Total 2 6 4" xfId="25864" xr:uid="{A5FB833B-5C47-4F45-BBEF-D23708FAAFA0}"/>
    <cellStyle name="Total 2 6 5" xfId="27920" xr:uid="{785E2EA4-8875-43FD-9C4B-EDA1A8691199}"/>
    <cellStyle name="Total 2 7" xfId="1934" xr:uid="{5CA32E31-3054-42BD-93EC-F256D984451E}"/>
    <cellStyle name="Total 2 7 2" xfId="18165" xr:uid="{3A17B129-7D85-4713-A696-1AAD409D997A}"/>
    <cellStyle name="Total 2 7 2 2" xfId="27488" xr:uid="{DDC0BE0C-EEDB-4345-B0F9-A411E2DFEDD5}"/>
    <cellStyle name="Total 2 7 2 3" xfId="25986" xr:uid="{10532A97-8BA7-46CD-9164-1C5713E8B2BB}"/>
    <cellStyle name="Total 2 7 3" xfId="18084" xr:uid="{E0611F43-8872-4832-A359-AADCC39038CC}"/>
    <cellStyle name="Total 2 7 3 2" xfId="27410" xr:uid="{D3BD481A-F9D6-4A0B-8391-6FE3A3657F03}"/>
    <cellStyle name="Total 2 7 3 3" xfId="27909" xr:uid="{958DC66F-A6EC-4DA7-BE12-11A800472E8F}"/>
    <cellStyle name="Total 2 7 4" xfId="25865" xr:uid="{0F774E0B-3757-4DD2-86F0-618E8A1FEFFE}"/>
    <cellStyle name="Total 2 7 5" xfId="27045" xr:uid="{2CC94257-E8A6-4005-8E10-1FD1BA47723F}"/>
    <cellStyle name="Total 2 8" xfId="2092" xr:uid="{F41E7367-BC20-4178-AD2D-3332250786FD}"/>
    <cellStyle name="Total 2 8 2" xfId="18233" xr:uid="{5E0ACA8A-C248-4AD4-9508-EE9CB896C13B}"/>
    <cellStyle name="Total 2 8 2 2" xfId="27530" xr:uid="{4F4599EB-4792-4645-9A18-35FA36FE5482}"/>
    <cellStyle name="Total 2 8 2 3" xfId="27689" xr:uid="{081D6C5F-062B-489A-8B75-27F86A33E6C4}"/>
    <cellStyle name="Total 2 8 3" xfId="24581" xr:uid="{54D2655B-29CE-4277-8053-018CF928BA2B}"/>
    <cellStyle name="Total 2 8 3 2" xfId="28100" xr:uid="{4E0FC201-34FE-4009-97DE-FA4A21EF8A52}"/>
    <cellStyle name="Total 2 8 3 3" xfId="28815" xr:uid="{BC27957F-49EE-490E-B497-64AF1CA02A8C}"/>
    <cellStyle name="Total 2 8 4" xfId="25902" xr:uid="{57FDC9A2-4741-42A7-A1F0-508A6543D0E2}"/>
    <cellStyle name="Total 2 8 5" xfId="27955" xr:uid="{4C82E8F4-CFF5-4204-A0D4-A88036A7D9D6}"/>
    <cellStyle name="Total 2 9" xfId="11794" xr:uid="{9EDB5C67-7003-4616-A776-11656B6369DB}"/>
    <cellStyle name="Total 2 9 2" xfId="12067" xr:uid="{DFC22393-1CBC-47FD-BD73-78E2EF0DB9E3}"/>
    <cellStyle name="Total 2 9 2 2" xfId="25156" xr:uid="{25E91E97-6BC0-4FE1-93B4-F567BD550823}"/>
    <cellStyle name="Total 2 9 2 2 2" xfId="28472" xr:uid="{A7DF6B55-AEF2-49B3-ACEA-8C74BC9E4014}"/>
    <cellStyle name="Total 2 9 2 2 3" xfId="29171" xr:uid="{6A0ED92E-A814-46C8-B831-A28EAB50C382}"/>
    <cellStyle name="Total 2 9 2 3" xfId="25510" xr:uid="{BA17B676-ABDA-4482-84CA-5BCB045325E6}"/>
    <cellStyle name="Total 2 9 2 3 2" xfId="28781" xr:uid="{4103B3DE-4287-415A-BF69-94FADC8787ED}"/>
    <cellStyle name="Total 2 9 2 3 3" xfId="29467" xr:uid="{11D5F85A-C052-4265-9C08-96A639A3EA0E}"/>
    <cellStyle name="Total 2 9 2 4" xfId="26706" xr:uid="{AB0CA825-9C07-4610-BAD9-0E7C920A197A}"/>
    <cellStyle name="Total 2 9 2 5" xfId="25973" xr:uid="{47E5C3DF-A291-414C-A5D5-38574F39A278}"/>
    <cellStyle name="Total 2 9 3" xfId="24971" xr:uid="{21BCFA92-1324-44B2-B999-7B2172DC59A0}"/>
    <cellStyle name="Total 2 9 3 2" xfId="28294" xr:uid="{F3FA9570-56EC-4326-BB7E-4F57A46AD7B9}"/>
    <cellStyle name="Total 2 9 3 3" xfId="28994" xr:uid="{29175EFE-F329-4EFA-A39D-23F677264DD4}"/>
    <cellStyle name="Total 2 9 4" xfId="25322" xr:uid="{E7C44926-AEBB-454F-A747-5F92F415D756}"/>
    <cellStyle name="Total 2 9 4 2" xfId="28605" xr:uid="{07D76716-17C1-4FB3-9985-6C83211336F1}"/>
    <cellStyle name="Total 2 9 4 3" xfId="29293" xr:uid="{3496D54C-D7FE-48E3-A3AB-A48154FBCB19}"/>
    <cellStyle name="Total 2 9 5" xfId="26535" xr:uid="{D4613BAB-D4B6-4996-9D0E-82B6EDB1B97D}"/>
    <cellStyle name="Total 2 9 6" xfId="26899" xr:uid="{CB9A60C0-BB0E-4128-A063-BD7CAF71A630}"/>
    <cellStyle name="Total 20" xfId="11799" xr:uid="{C89BF37F-4423-4709-8151-0F067BDE07A0}"/>
    <cellStyle name="Total 21" xfId="11800" xr:uid="{D8C97A7F-117E-4969-9088-9A58608A6876}"/>
    <cellStyle name="Total 22" xfId="11801" xr:uid="{8167A5F0-3ED5-457A-9A18-6BC5A3CAB41E}"/>
    <cellStyle name="Total 23" xfId="11802" xr:uid="{6E3B3FE9-9776-4E26-80A5-111FBF65DCB2}"/>
    <cellStyle name="Total 24" xfId="11803" xr:uid="{DCC18F61-51CB-498E-BDCF-A5B7EBBCE661}"/>
    <cellStyle name="Total 25" xfId="11804" xr:uid="{0A60AEE8-5EDA-4151-B846-847F7341000F}"/>
    <cellStyle name="Total 26" xfId="11805" xr:uid="{AF1C6270-A0B9-4769-BF51-F36A7AF82EA7}"/>
    <cellStyle name="Total 27" xfId="11806" xr:uid="{426CD406-E0DD-46E6-85CF-400906105770}"/>
    <cellStyle name="Total 28" xfId="28" xr:uid="{EAF2335C-7F7D-44CD-889E-3C3AED237855}"/>
    <cellStyle name="Total 3" xfId="545" xr:uid="{703EF073-339C-412E-A6C7-14329D185A10}"/>
    <cellStyle name="Total 3 10" xfId="25590" xr:uid="{B8E37B09-3BCE-4EE9-A9A5-3BE204783BD4}"/>
    <cellStyle name="Total 3 11" xfId="26170" xr:uid="{4C17E7E6-6D25-429D-8952-AD89B6888326}"/>
    <cellStyle name="Total 3 2" xfId="958" xr:uid="{6BCE1CBA-3910-4A81-8D5E-43A70D59B24A}"/>
    <cellStyle name="Total 3 2 10" xfId="26100" xr:uid="{E1C90A8F-83D8-47B1-A9C9-7BA7984D9699}"/>
    <cellStyle name="Total 3 2 2" xfId="11808" xr:uid="{46CB98D3-ADE6-4549-BDC7-C8BB07BF5C31}"/>
    <cellStyle name="Total 3 2 2 2" xfId="12072" xr:uid="{D620EAFB-235B-438A-897A-EE17D0647300}"/>
    <cellStyle name="Total 3 2 2 2 2" xfId="25161" xr:uid="{7DAFA044-518D-4630-B47A-FA00917142B6}"/>
    <cellStyle name="Total 3 2 2 2 2 2" xfId="28477" xr:uid="{8C96B37B-AEF6-4EFE-8383-D55CD26910EB}"/>
    <cellStyle name="Total 3 2 2 2 2 3" xfId="29176" xr:uid="{9330629A-D4C9-411F-8431-E3118622D8AC}"/>
    <cellStyle name="Total 3 2 2 2 3" xfId="25515" xr:uid="{8E5CF2E8-1E6E-4E00-ADE8-4A8A2DBE48A2}"/>
    <cellStyle name="Total 3 2 2 2 3 2" xfId="28786" xr:uid="{1684287F-E86D-436E-B072-96C7A65F56C4}"/>
    <cellStyle name="Total 3 2 2 2 3 3" xfId="29472" xr:uid="{BEA2E610-A988-4A9F-A6CB-869E8C24D249}"/>
    <cellStyle name="Total 3 2 2 2 4" xfId="26711" xr:uid="{35F87506-C523-49BD-BB8C-5281CD5596B3}"/>
    <cellStyle name="Total 3 2 2 2 5" xfId="27549" xr:uid="{C26A2C26-E0FB-4DAB-9553-D1D7DD4AA43A}"/>
    <cellStyle name="Total 3 2 2 3" xfId="24976" xr:uid="{907027B5-BF88-4062-8292-FBE20C3E663B}"/>
    <cellStyle name="Total 3 2 2 3 2" xfId="28299" xr:uid="{244CD13B-ADAA-4211-A10B-EA0F5CD89111}"/>
    <cellStyle name="Total 3 2 2 3 3" xfId="28999" xr:uid="{98C41ADE-054B-42F1-B6B9-43E96788EF2F}"/>
    <cellStyle name="Total 3 2 2 4" xfId="25327" xr:uid="{D372671B-A31B-465D-8F4E-71D6CCA9A0F5}"/>
    <cellStyle name="Total 3 2 2 4 2" xfId="28610" xr:uid="{97EC4BDA-00EF-40F7-AC34-AA04EA109741}"/>
    <cellStyle name="Total 3 2 2 4 3" xfId="29298" xr:uid="{80C3EBFE-6F1D-4DE5-8F87-892A54428EA0}"/>
    <cellStyle name="Total 3 2 2 5" xfId="26540" xr:uid="{2EDB92D4-FF42-426C-A39A-37C4B1A0612B}"/>
    <cellStyle name="Total 3 2 2 6" xfId="27903" xr:uid="{8F4B6C8F-A2D5-4CA8-B6BC-F432660549C0}"/>
    <cellStyle name="Total 3 2 3" xfId="1935" xr:uid="{A46254C7-A6A1-4974-9C72-8203F88E5B93}"/>
    <cellStyle name="Total 3 2 3 2" xfId="18166" xr:uid="{008A8140-7B0E-4850-877C-4BC8FBDB06E7}"/>
    <cellStyle name="Total 3 2 3 2 2" xfId="27489" xr:uid="{16FABF3C-E69D-44A6-8C4B-A9CCA362000D}"/>
    <cellStyle name="Total 3 2 3 2 3" xfId="27617" xr:uid="{D65C39AD-064F-45BD-A373-7CA9B4B7F527}"/>
    <cellStyle name="Total 3 2 3 3" xfId="18083" xr:uid="{DF2E27F1-F9A7-4C66-9AC5-08E0FB27C688}"/>
    <cellStyle name="Total 3 2 3 3 2" xfId="27409" xr:uid="{916442B1-16E1-4C3F-A555-1529ABF7596C}"/>
    <cellStyle name="Total 3 2 3 3 3" xfId="27690" xr:uid="{478AEC06-A748-4F1E-A45A-34C63D571DE4}"/>
    <cellStyle name="Total 3 2 3 4" xfId="25866" xr:uid="{9F699692-AEDE-4A8F-AE83-B5DC5C9B6D36}"/>
    <cellStyle name="Total 3 2 3 5" xfId="26233" xr:uid="{482C8225-4C5E-450B-BFF4-9A0D5AA357BD}"/>
    <cellStyle name="Total 3 2 4" xfId="14875" xr:uid="{51761605-D951-46D8-97DB-D13C5F85185F}"/>
    <cellStyle name="Total 3 2 4 2" xfId="26941" xr:uid="{44FAB6A7-3549-4A38-9AA2-218F11AC0669}"/>
    <cellStyle name="Total 3 2 4 3" xfId="26167" xr:uid="{C2DA95F3-BD37-4F7E-BAF6-ECD5E5E61A54}"/>
    <cellStyle name="Total 3 2 5" xfId="17428" xr:uid="{B56E9ABF-AF14-4CC9-A1CB-D95D217601F4}"/>
    <cellStyle name="Total 3 2 5 2" xfId="27103" xr:uid="{8F16CC8C-46A0-41D5-A648-3350FF918403}"/>
    <cellStyle name="Total 3 2 5 3" xfId="27005" xr:uid="{6CC3E320-A25A-4064-9914-33B0B9F0370B}"/>
    <cellStyle name="Total 3 2 6" xfId="17414" xr:uid="{D9A29C53-4D45-4997-B230-D64EAF427E2C}"/>
    <cellStyle name="Total 3 2 6 2" xfId="27089" xr:uid="{08D1DEAD-D87C-45D5-8039-A99C001C62A1}"/>
    <cellStyle name="Total 3 2 6 3" xfId="27752" xr:uid="{1AD22281-D68F-4B43-BF69-03D280DD57A2}"/>
    <cellStyle name="Total 3 2 7" xfId="17874" xr:uid="{95237E1B-0579-43A4-92D8-804810A7FA76}"/>
    <cellStyle name="Total 3 2 7 2" xfId="27339" xr:uid="{9ECACF21-26B7-4D00-A55B-6BECB96A1F01}"/>
    <cellStyle name="Total 3 2 7 3" xfId="25970" xr:uid="{9C099AF7-D31A-44E0-8CB7-76478ADAC198}"/>
    <cellStyle name="Total 3 2 8" xfId="17613" xr:uid="{A02D36FD-9126-4F5A-90BB-148DB703A58A}"/>
    <cellStyle name="Total 3 2 8 2" xfId="27202" xr:uid="{F002CE49-E57C-4C35-9B33-4F136C3D555C}"/>
    <cellStyle name="Total 3 2 8 3" xfId="25956" xr:uid="{469EDE62-0BD8-4CFD-A897-894604D2480B}"/>
    <cellStyle name="Total 3 2 9" xfId="25730" xr:uid="{5BC5869D-61DB-44D5-B4D6-98998737FC90}"/>
    <cellStyle name="Total 3 3" xfId="799" xr:uid="{5B3513C1-5E1C-48D0-974E-BB9D48262194}"/>
    <cellStyle name="Total 3 3 2" xfId="1936" xr:uid="{31A1B69B-1AE0-4426-AC6E-C5B462B3B112}"/>
    <cellStyle name="Total 3 3 2 2" xfId="18167" xr:uid="{E5329093-42E1-4AB0-BA59-E76540769B2F}"/>
    <cellStyle name="Total 3 3 2 2 2" xfId="27490" xr:uid="{DE73BD30-65C3-4D89-A2C8-B7AC81EB95F2}"/>
    <cellStyle name="Total 3 3 2 2 3" xfId="27873" xr:uid="{C9994D56-59E5-4CE8-9358-15258DBD009A}"/>
    <cellStyle name="Total 3 3 2 3" xfId="24593" xr:uid="{3A969F50-2AF8-4EF5-AFBD-D5EA27F464A7}"/>
    <cellStyle name="Total 3 3 2 3 2" xfId="28103" xr:uid="{D5731A14-4845-4ADE-878D-E1112528B317}"/>
    <cellStyle name="Total 3 3 2 3 3" xfId="28818" xr:uid="{283285C5-38F6-48F8-8075-CDAE8D7B6833}"/>
    <cellStyle name="Total 3 3 2 4" xfId="25867" xr:uid="{165A557D-D52C-4AE4-964D-25EE2B1E2CFB}"/>
    <cellStyle name="Total 3 3 2 5" xfId="27808" xr:uid="{288A97D0-7FF0-4375-9E2E-761C079253ED}"/>
    <cellStyle name="Total 3 3 3" xfId="17715" xr:uid="{4ED6CD63-A86F-407D-B8D1-06910C706951}"/>
    <cellStyle name="Total 3 3 3 2" xfId="27228" xr:uid="{F537780E-DFED-4295-8562-5FD8F069BC1B}"/>
    <cellStyle name="Total 3 3 3 3" xfId="26950" xr:uid="{C09586CA-6A03-4FCA-9042-B4742A455308}"/>
    <cellStyle name="Total 3 3 4" xfId="24746" xr:uid="{A3892744-7AAF-4DB3-B8D2-DAB3A72AF013}"/>
    <cellStyle name="Total 3 3 4 2" xfId="28192" xr:uid="{10877BA8-A900-484B-8080-4B808FE135A5}"/>
    <cellStyle name="Total 3 3 4 3" xfId="28900" xr:uid="{2593D1FF-FD93-46B8-AB18-441859FC668D}"/>
    <cellStyle name="Total 3 3 5" xfId="25622" xr:uid="{229F2A4D-F76D-4BF9-A551-4FEB38B5748B}"/>
    <cellStyle name="Total 3 3 6" xfId="26598" xr:uid="{5B9EF680-04A4-4BED-9CC2-1A6399D2EA7F}"/>
    <cellStyle name="Total 3 4" xfId="871" xr:uid="{3863ECD0-A845-42AA-A692-BEB1F87A5996}"/>
    <cellStyle name="Total 3 4 2" xfId="1937" xr:uid="{48CABC1F-1FF0-4A4A-838B-7D2023C05BA8}"/>
    <cellStyle name="Total 3 4 2 2" xfId="18168" xr:uid="{E882F273-1E38-45D8-82AE-410A4AAF65BC}"/>
    <cellStyle name="Total 3 4 2 2 2" xfId="27491" xr:uid="{314893CE-6CE4-4526-90B8-69648DEE0641}"/>
    <cellStyle name="Total 3 4 2 2 3" xfId="26185" xr:uid="{20E80310-365A-4A47-828F-3540F722A110}"/>
    <cellStyle name="Total 3 4 2 3" xfId="18236" xr:uid="{A991DA96-E352-4A6B-94BC-6C890B64ED0E}"/>
    <cellStyle name="Total 3 4 2 3 2" xfId="27531" xr:uid="{2AF53811-B8C3-4A84-98CB-4C1562B87B09}"/>
    <cellStyle name="Total 3 4 2 3 3" xfId="26971" xr:uid="{18CAF4E3-C3BD-4EB5-B4AC-D5C0CF545019}"/>
    <cellStyle name="Total 3 4 2 4" xfId="25868" xr:uid="{5545EF7F-9326-4CEA-8E70-12F6677A20CF}"/>
    <cellStyle name="Total 3 4 2 5" xfId="26878" xr:uid="{5F5B518A-C796-4A3A-9273-4509E518FBC6}"/>
    <cellStyle name="Total 3 4 3" xfId="17787" xr:uid="{771EEB09-CCC0-4B96-B785-47C5A6874752}"/>
    <cellStyle name="Total 3 4 3 2" xfId="27297" xr:uid="{9C366676-1463-4400-9731-79AE501DADD5}"/>
    <cellStyle name="Total 3 4 3 3" xfId="27829" xr:uid="{A239144F-8684-42A6-A52A-F1AD87A8B074}"/>
    <cellStyle name="Total 3 4 4" xfId="17500" xr:uid="{73EF1231-C6F3-4F59-A01C-46E8483C0112}"/>
    <cellStyle name="Total 3 4 4 2" xfId="27164" xr:uid="{2A6776FC-11F8-4304-AD2C-14D498D15E03}"/>
    <cellStyle name="Total 3 4 4 3" xfId="26815" xr:uid="{52287F62-D8B4-46BF-AAD2-543A9EB0E932}"/>
    <cellStyle name="Total 3 4 5" xfId="25690" xr:uid="{23BFBE1F-D06D-4B2B-9BA3-4E21CCEF0A2F}"/>
    <cellStyle name="Total 3 4 6" xfId="26263" xr:uid="{D0CCB335-687F-470C-B4D9-AC91D6F5C475}"/>
    <cellStyle name="Total 3 5" xfId="819" xr:uid="{8B1FB50F-DA2F-48D3-B569-204C6A192657}"/>
    <cellStyle name="Total 3 5 2" xfId="1938" xr:uid="{CCEA5E5A-5489-4972-8276-B4AD1B53230F}"/>
    <cellStyle name="Total 3 5 2 2" xfId="18169" xr:uid="{7D128CB4-6B75-4824-BCA7-876D0FFE2AC5}"/>
    <cellStyle name="Total 3 5 2 2 2" xfId="27492" xr:uid="{7618C79E-6901-416F-9E72-1FB30D3E11C8}"/>
    <cellStyle name="Total 3 5 2 2 3" xfId="27761" xr:uid="{EDC996F0-C4B4-4555-A27F-D55CA3E1BF94}"/>
    <cellStyle name="Total 3 5 2 3" xfId="18517" xr:uid="{23F719EE-AB86-42A0-92FD-041EE2F405C5}"/>
    <cellStyle name="Total 3 5 2 3 2" xfId="27591" xr:uid="{7FA18BC9-4E4C-4010-941C-010E446F6073}"/>
    <cellStyle name="Total 3 5 2 3 3" xfId="27779" xr:uid="{7BDD8C5B-B815-4CA8-8531-5D366EBCB928}"/>
    <cellStyle name="Total 3 5 2 4" xfId="25869" xr:uid="{847FBA6F-296B-47C4-9C2D-3DFA82EDA1AC}"/>
    <cellStyle name="Total 3 5 2 5" xfId="28029" xr:uid="{05FA7395-E55F-4C67-B411-61ACCD7CD0FA}"/>
    <cellStyle name="Total 3 5 3" xfId="17735" xr:uid="{098879ED-72C7-4A1C-BF9D-10B99F7C28EB}"/>
    <cellStyle name="Total 3 5 3 2" xfId="27248" xr:uid="{C7D836BD-8470-4EB8-9D09-A0147F994F1A}"/>
    <cellStyle name="Total 3 5 3 3" xfId="27535" xr:uid="{3C93A93E-7EF8-4CF9-92E0-C2BD9417239E}"/>
    <cellStyle name="Total 3 5 4" xfId="17525" xr:uid="{3BC747D5-36F6-4EDA-958F-C28D64C75B3F}"/>
    <cellStyle name="Total 3 5 4 2" xfId="27189" xr:uid="{8363913F-64AC-4D1B-B18C-1A6E8B0C2333}"/>
    <cellStyle name="Total 3 5 4 3" xfId="27694" xr:uid="{C34B5B0A-DC39-4726-8D44-60A8DCC2EF67}"/>
    <cellStyle name="Total 3 5 5" xfId="25642" xr:uid="{3EEBCA48-6575-485D-A389-71E48E952D2A}"/>
    <cellStyle name="Total 3 5 6" xfId="25587" xr:uid="{9F05BBF8-0A70-4124-8E4B-AA170C706AC5}"/>
    <cellStyle name="Total 3 6" xfId="1939" xr:uid="{E21E145C-A88B-4A90-B05D-982223EB5298}"/>
    <cellStyle name="Total 3 6 2" xfId="18170" xr:uid="{93047994-EACC-41CD-AB05-DA40A54B9422}"/>
    <cellStyle name="Total 3 6 2 2" xfId="27493" xr:uid="{F29094C3-5FC6-4464-B14C-66B01665E85F}"/>
    <cellStyle name="Total 3 6 2 3" xfId="27978" xr:uid="{8E12498D-BA6D-475C-8AD5-12A833237AFC}"/>
    <cellStyle name="Total 3 6 3" xfId="24594" xr:uid="{805D89D3-3724-4932-AF7D-5F721A553133}"/>
    <cellStyle name="Total 3 6 3 2" xfId="28104" xr:uid="{8AE1C95D-14C8-4195-BBE9-517316B29D80}"/>
    <cellStyle name="Total 3 6 3 3" xfId="28819" xr:uid="{F12FC077-2FC3-4865-9327-82D06E3F764A}"/>
    <cellStyle name="Total 3 6 4" xfId="25870" xr:uid="{74911A2F-D63F-4A0C-984F-D56CB1050EC8}"/>
    <cellStyle name="Total 3 6 5" xfId="27046" xr:uid="{EA2392B7-B941-431F-9D52-81689347F0A9}"/>
    <cellStyle name="Total 3 7" xfId="1940" xr:uid="{38129BE6-287F-42F0-B4C3-6F4AC3995A3E}"/>
    <cellStyle name="Total 3 7 2" xfId="18171" xr:uid="{81F04013-6798-482F-ACB3-A062E6C89F98}"/>
    <cellStyle name="Total 3 7 2 2" xfId="27494" xr:uid="{0B1FDA8B-861A-46A4-B9DA-5BEE0FA22347}"/>
    <cellStyle name="Total 3 7 2 3" xfId="26284" xr:uid="{D972FA94-023C-4438-869E-5A9D8320FE04}"/>
    <cellStyle name="Total 3 7 3" xfId="18082" xr:uid="{F69099DD-EC8A-47DE-90DE-164809509BA6}"/>
    <cellStyle name="Total 3 7 3 2" xfId="27408" xr:uid="{5BCEA694-CD9A-4A76-B430-8DB40EE29254}"/>
    <cellStyle name="Total 3 7 3 3" xfId="26056" xr:uid="{6C35777E-E6F7-4D45-A010-72B7ED409718}"/>
    <cellStyle name="Total 3 7 4" xfId="25871" xr:uid="{E26F968B-FB23-479E-9496-FFC020DAA0FB}"/>
    <cellStyle name="Total 3 7 5" xfId="26334" xr:uid="{4B23BBAF-E60B-438F-8959-AF7EA438EFA5}"/>
    <cellStyle name="Total 3 8" xfId="11807" xr:uid="{0FF658F2-EFB2-43C0-B0B8-5E70096E9C1C}"/>
    <cellStyle name="Total 3 8 2" xfId="12071" xr:uid="{42E72D64-A0CF-4B65-8CFC-077245960BAE}"/>
    <cellStyle name="Total 3 8 2 2" xfId="25160" xr:uid="{E0A86500-5ACB-40B7-B63A-2C7C815957A1}"/>
    <cellStyle name="Total 3 8 2 2 2" xfId="28476" xr:uid="{0AFD0F6E-92AF-4635-B939-69A0B1B70784}"/>
    <cellStyle name="Total 3 8 2 2 3" xfId="29175" xr:uid="{71542E46-E380-4BE9-AB47-F05984CB53A9}"/>
    <cellStyle name="Total 3 8 2 3" xfId="25514" xr:uid="{F57F1FB7-20FC-4264-9ABC-E75F333C6199}"/>
    <cellStyle name="Total 3 8 2 3 2" xfId="28785" xr:uid="{7365DA55-AD37-472F-B750-87066D7ED124}"/>
    <cellStyle name="Total 3 8 2 3 3" xfId="29471" xr:uid="{D158102B-4282-47A6-8A56-5CE7917CD640}"/>
    <cellStyle name="Total 3 8 2 4" xfId="26710" xr:uid="{E60CEF21-CA0C-4C17-9CA0-3520790E252A}"/>
    <cellStyle name="Total 3 8 2 5" xfId="26840" xr:uid="{00B8B426-3033-4FF5-9299-03F9357E87EB}"/>
    <cellStyle name="Total 3 8 3" xfId="24975" xr:uid="{F9BE41C0-DE29-4781-A44B-8A85F134F3DE}"/>
    <cellStyle name="Total 3 8 3 2" xfId="28298" xr:uid="{C5769059-7810-4528-A892-D3CD8713EE10}"/>
    <cellStyle name="Total 3 8 3 3" xfId="28998" xr:uid="{B6EF9D3F-0843-44F0-BB81-79F68AEC2CD3}"/>
    <cellStyle name="Total 3 8 4" xfId="25326" xr:uid="{3A41353C-1E19-410D-A49D-9137B01BFC27}"/>
    <cellStyle name="Total 3 8 4 2" xfId="28609" xr:uid="{90EDDE24-4943-4827-B243-C59FD647C9A5}"/>
    <cellStyle name="Total 3 8 4 3" xfId="29297" xr:uid="{06D65CDB-004C-46B3-8773-FC513CA64C56}"/>
    <cellStyle name="Total 3 8 5" xfId="26539" xr:uid="{F8C4192E-82BD-47D9-B515-9EBD800CAD46}"/>
    <cellStyle name="Total 3 8 6" xfId="26860" xr:uid="{0E499E66-2E56-4554-B4CB-0B019DF9327C}"/>
    <cellStyle name="Total 3 9" xfId="12229" xr:uid="{0056AAF0-FD3C-4D53-A662-AE88A895E421}"/>
    <cellStyle name="Total 3 9 2" xfId="26761" xr:uid="{49A03627-8AA4-4BDB-93C9-33BD02767117}"/>
    <cellStyle name="Total 3 9 3" xfId="26286" xr:uid="{397028D6-DB0D-44F0-8228-0DED2EDCAFDE}"/>
    <cellStyle name="Total 4" xfId="546" xr:uid="{64FB5170-1669-4324-A4BD-57C227659BFB}"/>
    <cellStyle name="Total 4 10" xfId="25591" xr:uid="{4614E13A-2FEC-470D-81CB-38AADFFA3574}"/>
    <cellStyle name="Total 4 11" xfId="27743" xr:uid="{010AF3B3-945F-4CF3-AE2E-5D2D90C89761}"/>
    <cellStyle name="Total 4 2" xfId="959" xr:uid="{A156761C-9D7A-4078-A43A-02E791881076}"/>
    <cellStyle name="Total 4 2 2" xfId="1941" xr:uid="{92937177-F4FE-4445-9342-145F259A1E0A}"/>
    <cellStyle name="Total 4 2 2 2" xfId="18172" xr:uid="{EF131EEE-8413-43AB-A3C5-7B4102B85D54}"/>
    <cellStyle name="Total 4 2 2 2 2" xfId="27495" xr:uid="{87C83840-3271-4754-8685-E0E53838BAFA}"/>
    <cellStyle name="Total 4 2 2 2 3" xfId="26071" xr:uid="{9BC8E281-E863-4357-B9E1-9C0E7EB56708}"/>
    <cellStyle name="Total 4 2 2 3" xfId="18214" xr:uid="{49A1F732-F112-42BE-8697-8FB7B29D31F3}"/>
    <cellStyle name="Total 4 2 2 3 2" xfId="27526" xr:uid="{DDEF3FDF-1C44-4D85-9608-2CD5826D712F}"/>
    <cellStyle name="Total 4 2 2 3 3" xfId="25960" xr:uid="{6FD10161-2682-4BFD-826F-4291DFDF612A}"/>
    <cellStyle name="Total 4 2 2 4" xfId="25872" xr:uid="{21AB80F0-0035-4857-A4A2-988F4428288C}"/>
    <cellStyle name="Total 4 2 2 5" xfId="26118" xr:uid="{79D2F6B2-FD23-4291-A61D-1DD20E9648D9}"/>
    <cellStyle name="Total 4 2 3" xfId="14876" xr:uid="{AAD91525-3AB5-4CA4-BF51-D11DFB3007A4}"/>
    <cellStyle name="Total 4 2 3 2" xfId="26942" xr:uid="{022BB5F8-74FE-4A4C-A2A5-E90AF337A692}"/>
    <cellStyle name="Total 4 2 3 3" xfId="27739" xr:uid="{A921CED6-C184-40C3-AFEC-D469BD7898E2}"/>
    <cellStyle name="Total 4 2 4" xfId="17461" xr:uid="{8177F9D0-F6E1-4DDE-9738-DCCC62333920}"/>
    <cellStyle name="Total 4 2 4 2" xfId="27136" xr:uid="{5F06A5D7-3B51-466D-B17B-1E51CC0D051F}"/>
    <cellStyle name="Total 4 2 4 3" xfId="25557" xr:uid="{F85F814E-1730-41EA-B86C-DF16BFEFE97C}"/>
    <cellStyle name="Total 4 2 5" xfId="12156" xr:uid="{B2D8D0A0-DAF0-4631-9367-476B36D3E1F5}"/>
    <cellStyle name="Total 4 2 5 2" xfId="26735" xr:uid="{DD3CE40A-F044-4AF6-BED1-FA700B47994D}"/>
    <cellStyle name="Total 4 2 5 3" xfId="28154" xr:uid="{4BDA2BAC-F072-41F2-BF15-6E262D44BC9F}"/>
    <cellStyle name="Total 4 2 6" xfId="17875" xr:uid="{6E1DC58B-BB1C-4630-BE99-2CCD1DF9DB4F}"/>
    <cellStyle name="Total 4 2 6 2" xfId="27340" xr:uid="{1F860D40-1009-4496-83F3-953F715EB42E}"/>
    <cellStyle name="Total 4 2 6 3" xfId="25928" xr:uid="{E8B38BAA-9B5C-45EC-B522-2804191CD192}"/>
    <cellStyle name="Total 4 2 7" xfId="24707" xr:uid="{8F96D00B-735C-4B1F-881F-E16C49476AD1}"/>
    <cellStyle name="Total 4 2 7 2" xfId="28163" xr:uid="{BC2C9D6E-22BC-4436-AC57-36AA957A890A}"/>
    <cellStyle name="Total 4 2 7 3" xfId="28871" xr:uid="{ED49456D-3D56-448B-9803-57987440A49C}"/>
    <cellStyle name="Total 4 2 8" xfId="25731" xr:uid="{B4062A73-6D18-45B6-8CB4-C011136B7FCB}"/>
    <cellStyle name="Total 4 2 9" xfId="27732" xr:uid="{111D506C-A648-4B49-809C-33F97CB6C9B3}"/>
    <cellStyle name="Total 4 3" xfId="798" xr:uid="{F305F53F-9EE0-4B67-9C2B-8984F163A446}"/>
    <cellStyle name="Total 4 3 2" xfId="1942" xr:uid="{E1E03CCB-CC63-4C95-AA9C-56417D7720F0}"/>
    <cellStyle name="Total 4 3 2 2" xfId="18173" xr:uid="{38B533BF-FD7C-4D0E-AEC0-1D6AF23E6824}"/>
    <cellStyle name="Total 4 3 2 2 2" xfId="27496" xr:uid="{C54EBBFF-C661-4546-9869-7BD2D5A01562}"/>
    <cellStyle name="Total 4 3 2 2 3" xfId="27704" xr:uid="{73CF7ED8-3DB0-4AA0-91AB-BC239DAE944F}"/>
    <cellStyle name="Total 4 3 2 3" xfId="18495" xr:uid="{F988F8C7-CF82-4CF7-BF1F-3003981F20B3}"/>
    <cellStyle name="Total 4 3 2 3 2" xfId="27570" xr:uid="{D81555B9-1A98-4C6D-9F3B-B918A90D8F82}"/>
    <cellStyle name="Total 4 3 2 3 3" xfId="26784" xr:uid="{76241E20-7CDF-46CA-A739-67CF01273A08}"/>
    <cellStyle name="Total 4 3 2 4" xfId="25873" xr:uid="{B341440E-8055-4F9C-BDB8-35DEA8AE2A44}"/>
    <cellStyle name="Total 4 3 2 5" xfId="26014" xr:uid="{A2DEF9F7-1A08-4E6F-98ED-68933397FCEF}"/>
    <cellStyle name="Total 4 3 3" xfId="17714" xr:uid="{B8675740-6485-498A-9269-4776137C8484}"/>
    <cellStyle name="Total 4 3 3 2" xfId="27227" xr:uid="{4F5D023A-073A-487C-8DD0-9CF5DC8A6B13}"/>
    <cellStyle name="Total 4 3 3 3" xfId="28105" xr:uid="{99029AC9-F8B7-4E01-B2A9-83A1DAA7EB5B}"/>
    <cellStyle name="Total 4 3 4" xfId="18122" xr:uid="{4E43F90F-3337-4AA9-ABFC-504AC179EBFA}"/>
    <cellStyle name="Total 4 3 4 2" xfId="27446" xr:uid="{757422AC-7F9A-4F52-B782-AC871B60A0B8}"/>
    <cellStyle name="Total 4 3 4 3" xfId="27639" xr:uid="{66A5971D-587C-47E3-BC7F-B95E72EBCA19}"/>
    <cellStyle name="Total 4 3 5" xfId="25621" xr:uid="{70CF3FAD-D8F6-4712-A10E-C24E7CE27F9C}"/>
    <cellStyle name="Total 4 3 6" xfId="25588" xr:uid="{2D67578B-2872-4783-AEF5-901FB29543D6}"/>
    <cellStyle name="Total 4 4" xfId="872" xr:uid="{64142597-8C68-493B-A16E-AFEAD031F046}"/>
    <cellStyle name="Total 4 4 2" xfId="1943" xr:uid="{2C69A325-238C-440A-89EB-DB2EF09145E0}"/>
    <cellStyle name="Total 4 4 2 2" xfId="18174" xr:uid="{47C7629F-0A2E-446D-9943-3390D2969798}"/>
    <cellStyle name="Total 4 4 2 2 2" xfId="27497" xr:uid="{1D2D0A7E-2432-4F6F-836E-2975E61687FC}"/>
    <cellStyle name="Total 4 4 2 2 3" xfId="27921" xr:uid="{E5B83D79-3D0F-4486-97DF-3EDBFC391641}"/>
    <cellStyle name="Total 4 4 2 3" xfId="17475" xr:uid="{84584975-2072-42FB-8366-8BD7C61B8136}"/>
    <cellStyle name="Total 4 4 2 3 2" xfId="27143" xr:uid="{A0352C58-F7DE-481E-8279-DA55BD957975}"/>
    <cellStyle name="Total 4 4 2 3 3" xfId="26054" xr:uid="{5DC24CCE-162E-4657-BDE3-C10433D2662C}"/>
    <cellStyle name="Total 4 4 2 4" xfId="25874" xr:uid="{D701AAA8-2C70-42B0-82D0-C8F433F44850}"/>
    <cellStyle name="Total 4 4 2 5" xfId="27653" xr:uid="{7B00061D-EAB0-4A27-88A1-910E48C19A7A}"/>
    <cellStyle name="Total 4 4 3" xfId="17788" xr:uid="{83D9CAA4-682D-4F3F-8290-CF78A018C1CE}"/>
    <cellStyle name="Total 4 4 3 2" xfId="27298" xr:uid="{E82950C2-430C-4930-B657-BD3527144549}"/>
    <cellStyle name="Total 4 4 3 3" xfId="26981" xr:uid="{E1681036-F601-4F9A-80D5-CF3F7E53CB7C}"/>
    <cellStyle name="Total 4 4 4" xfId="17499" xr:uid="{F04F76B7-E410-45DF-BDB2-36480060B861}"/>
    <cellStyle name="Total 4 4 4 2" xfId="27163" xr:uid="{D8993C13-BF5A-4E0E-813D-95D7BECF379F}"/>
    <cellStyle name="Total 4 4 4 3" xfId="27705" xr:uid="{7D206315-5A5B-4F33-A7A3-6682B4DE6A86}"/>
    <cellStyle name="Total 4 4 5" xfId="25691" xr:uid="{B10A12E2-B8BF-4752-B1BE-3AE1B0C420BB}"/>
    <cellStyle name="Total 4 4 6" xfId="27839" xr:uid="{8DF77D31-ED6D-4D39-A1EF-41CC607AADE5}"/>
    <cellStyle name="Total 4 5" xfId="1098" xr:uid="{37FDDD83-D1DA-4015-9973-3A9C0A5F5AD9}"/>
    <cellStyle name="Total 4 5 2" xfId="1944" xr:uid="{A5C9A9A8-3985-44AD-951C-AF04E2A78EAC}"/>
    <cellStyle name="Total 4 5 2 2" xfId="18175" xr:uid="{FAEBD5EC-E4D5-4925-8DAD-54A758A914E4}"/>
    <cellStyle name="Total 4 5 2 2 2" xfId="27498" xr:uid="{819E2A27-325F-47EC-A7DF-9F43D4B4DA0D}"/>
    <cellStyle name="Total 4 5 2 2 3" xfId="26234" xr:uid="{210F070C-58B1-4271-8C91-DA6D6C97070A}"/>
    <cellStyle name="Total 4 5 2 3" xfId="19014" xr:uid="{B77AF7C2-AA16-4C90-9E9F-909370D2894C}"/>
    <cellStyle name="Total 4 5 2 3 2" xfId="27683" xr:uid="{6FC3CCFF-9F8A-4FC9-AA2F-B57C22FBEE52}"/>
    <cellStyle name="Total 4 5 2 3 3" xfId="27692" xr:uid="{6A2BBE42-67DD-4AC9-976F-1F7BCF6AF5E9}"/>
    <cellStyle name="Total 4 5 2 4" xfId="25875" xr:uid="{3A0FFF22-437D-4F37-BF31-10683AB7CD71}"/>
    <cellStyle name="Total 4 5 2 5" xfId="26876" xr:uid="{E19B974F-BFED-4F35-998A-5BF55CE4F4E0}"/>
    <cellStyle name="Total 4 5 3" xfId="18011" xr:uid="{BD8DC2FD-81F4-4DFE-9051-032234B128BE}"/>
    <cellStyle name="Total 4 5 3 2" xfId="27375" xr:uid="{2E888408-39F5-4E0A-90F0-A5A2BE4A3623}"/>
    <cellStyle name="Total 4 5 3 3" xfId="27859" xr:uid="{7F818695-FD5A-4335-93FD-30B2B45F2536}"/>
    <cellStyle name="Total 4 5 4" xfId="17484" xr:uid="{B62680EF-55B7-481A-8192-14F2C3F483A8}"/>
    <cellStyle name="Total 4 5 4 2" xfId="27151" xr:uid="{58893542-4A31-4C32-8BA0-6731FF46DE26}"/>
    <cellStyle name="Total 4 5 4 3" xfId="26998" xr:uid="{1C82A78D-1861-4499-89AE-F3CD3B0651FD}"/>
    <cellStyle name="Total 4 5 5" xfId="25765" xr:uid="{789B9C44-C190-4E53-9DDE-9467E920A5F7}"/>
    <cellStyle name="Total 4 5 6" xfId="25778" xr:uid="{DDC6FBA1-5E70-446C-91C9-DEAFFBDCC272}"/>
    <cellStyle name="Total 4 6" xfId="1945" xr:uid="{04251186-E2FD-487A-A041-9F2ABD971C36}"/>
    <cellStyle name="Total 4 6 2" xfId="18176" xr:uid="{9F7F8F61-1E39-4779-8998-A7A2151E45FC}"/>
    <cellStyle name="Total 4 6 2 2" xfId="27499" xr:uid="{81397FD1-CBC8-44D3-A1CA-436957DBAA53}"/>
    <cellStyle name="Total 4 6 2 3" xfId="27809" xr:uid="{C1DE27C2-9E93-4DE8-9A75-0DAFB230B15C}"/>
    <cellStyle name="Total 4 6 3" xfId="18936" xr:uid="{99A15288-94B7-42AA-BD40-34B13B4C21A8}"/>
    <cellStyle name="Total 4 6 3 2" xfId="27667" xr:uid="{BF896BFE-BBD5-40B6-B4AD-377F169B94AA}"/>
    <cellStyle name="Total 4 6 3 3" xfId="26955" xr:uid="{51882E15-32B4-41F2-AC33-3D8A7B7807F4}"/>
    <cellStyle name="Total 4 6 4" xfId="25876" xr:uid="{4A9FFC56-0B3F-4627-9887-5F5E0FBA055B}"/>
    <cellStyle name="Total 4 6 5" xfId="27895" xr:uid="{63FE42B5-33E8-4CBB-8B98-BA491683E21B}"/>
    <cellStyle name="Total 4 7" xfId="1946" xr:uid="{151B242F-479F-4404-BAFD-76C5E0B50B0A}"/>
    <cellStyle name="Total 4 7 2" xfId="18177" xr:uid="{1919B5A0-B11B-464D-AD12-EE3957DA0F9D}"/>
    <cellStyle name="Total 4 7 2 2" xfId="27500" xr:uid="{6F918CE2-9DA0-48D1-9BB8-6C01003B7C16}"/>
    <cellStyle name="Total 4 7 2 3" xfId="28030" xr:uid="{D2E4A2F1-9ABC-4407-AB2E-2309FDD735C9}"/>
    <cellStyle name="Total 4 7 3" xfId="18213" xr:uid="{B0CB183C-A557-49A8-A938-CE3CB3BB4A0E}"/>
    <cellStyle name="Total 4 7 3 2" xfId="27525" xr:uid="{89C7F439-9184-4569-8C84-4201956935FA}"/>
    <cellStyle name="Total 4 7 3 3" xfId="26026" xr:uid="{C9506D2B-030C-4C3C-A823-B098CB193E43}"/>
    <cellStyle name="Total 4 7 4" xfId="25877" xr:uid="{7CC756D7-89EF-4EC7-88A9-8E36013D0FB4}"/>
    <cellStyle name="Total 4 7 5" xfId="27044" xr:uid="{F0538B1E-0214-47F6-A886-D5EE3B8A99D8}"/>
    <cellStyle name="Total 4 8" xfId="11809" xr:uid="{F680A472-64DB-44CE-9597-5B65E174F5EB}"/>
    <cellStyle name="Total 4 9" xfId="12230" xr:uid="{46384A67-44F0-4ADD-92F4-36A4E4B05E26}"/>
    <cellStyle name="Total 4 9 2" xfId="26762" xr:uid="{76DF261D-4C4D-400E-9A2A-EFA4B26067E8}"/>
    <cellStyle name="Total 4 9 3" xfId="26073" xr:uid="{15821A5D-87EA-46B2-AD8F-42F1EC4C2680}"/>
    <cellStyle name="Total 5" xfId="547" xr:uid="{86CCCD68-311F-4D7A-A631-CF58C67AC8B2}"/>
    <cellStyle name="Total 5 2" xfId="960" xr:uid="{004F2AA4-A9A0-4415-AF1B-192D87519BF1}"/>
    <cellStyle name="Total 5 2 2" xfId="11810" xr:uid="{6DDDCDC2-65C6-419F-984D-91980B4D8A85}"/>
    <cellStyle name="Total 5 2 3" xfId="14877" xr:uid="{596ED080-3E1E-4930-9E8C-90DFAB91EDA3}"/>
    <cellStyle name="Total 5 2 3 2" xfId="26943" xr:uid="{C8436F2D-928F-4C3A-B847-E0ECF3712211}"/>
    <cellStyle name="Total 5 2 3 3" xfId="27960" xr:uid="{36A9B30B-8FD4-468B-BD5B-5E56187DFAEC}"/>
    <cellStyle name="Total 5 2 4" xfId="17454" xr:uid="{CC7F34F5-05AA-4FD4-B89F-5C1E59C39B16}"/>
    <cellStyle name="Total 5 2 4 2" xfId="27129" xr:uid="{FC6F1208-FA4A-4E5D-B10D-6ACB7FF9FC84}"/>
    <cellStyle name="Total 5 2 4 3" xfId="26030" xr:uid="{0D9F5055-051F-4D27-AF1E-2270278041BB}"/>
    <cellStyle name="Total 5 2 5" xfId="17438" xr:uid="{B075A93F-AD9C-47CC-9FD2-3093504BF6C3}"/>
    <cellStyle name="Total 5 2 5 2" xfId="27113" xr:uid="{9DD60179-8606-45E0-9C1D-EA5DF5079698}"/>
    <cellStyle name="Total 5 2 5 3" xfId="26825" xr:uid="{EE09F4A4-69FE-441C-8486-EACD1A15C9B6}"/>
    <cellStyle name="Total 5 2 6" xfId="17876" xr:uid="{C8AA8DC8-1F14-49C6-ADAB-7C9A67E3032B}"/>
    <cellStyle name="Total 5 2 6 2" xfId="27341" xr:uid="{505291E0-402E-4905-AD6E-868D535DD67A}"/>
    <cellStyle name="Total 5 2 6 3" xfId="25747" xr:uid="{8E88207B-2454-4B31-B664-40DA5E457849}"/>
    <cellStyle name="Total 5 2 7" xfId="24708" xr:uid="{9883DCC7-1C38-4C89-96C6-FC32B8123904}"/>
    <cellStyle name="Total 5 2 7 2" xfId="28164" xr:uid="{C1CFE6DF-F452-4D28-8342-A5CB7F3DC358}"/>
    <cellStyle name="Total 5 2 7 3" xfId="28872" xr:uid="{50F2845A-E53F-4FB3-A058-DBBE11862F51}"/>
    <cellStyle name="Total 5 2 8" xfId="25732" xr:uid="{9CA7F9A4-8C92-449A-B9BB-578478605FD6}"/>
    <cellStyle name="Total 5 2 9" xfId="27952" xr:uid="{C79DEE12-5D1F-4C01-B22A-1F6E0D515482}"/>
    <cellStyle name="Total 5 3" xfId="797" xr:uid="{7900AF96-A341-458D-ADB1-C19A4C5A1114}"/>
    <cellStyle name="Total 5 3 2" xfId="17713" xr:uid="{DD5249CB-4FDA-42C7-8C98-8FE25244E6E0}"/>
    <cellStyle name="Total 5 3 2 2" xfId="27226" xr:uid="{112C416C-D59F-4FBF-B79E-2D5A6DD2BCC0}"/>
    <cellStyle name="Total 5 3 2 3" xfId="25801" xr:uid="{D94B2CF4-4694-493D-85A9-5069085AAE89}"/>
    <cellStyle name="Total 5 3 3" xfId="18524" xr:uid="{FA32A309-4784-4E34-9962-3FCE4571301B}"/>
    <cellStyle name="Total 5 3 3 2" xfId="27595" xr:uid="{C88166B6-1B68-4EF9-9A9D-B86265FFA1A6}"/>
    <cellStyle name="Total 5 3 3 3" xfId="27939" xr:uid="{A0170085-4E3E-4892-86DA-43C4BD1F0936}"/>
    <cellStyle name="Total 5 3 4" xfId="25620" xr:uid="{0DA6F973-9B4D-46B6-8FFF-BEB1A9A3C9EA}"/>
    <cellStyle name="Total 5 3 5" xfId="25934" xr:uid="{A23B5E6E-EC61-4D97-B272-FEA28E46E5DC}"/>
    <cellStyle name="Total 5 4" xfId="873" xr:uid="{BA23F5FE-1E39-4A70-8A80-7AF63D1ED044}"/>
    <cellStyle name="Total 5 4 2" xfId="17789" xr:uid="{D4E11FAE-0134-49F4-94A3-7D292CE1B7D7}"/>
    <cellStyle name="Total 5 4 2 2" xfId="27299" xr:uid="{8BFEE836-BCEC-4294-8C5D-0043EB5AF17C}"/>
    <cellStyle name="Total 5 4 2 3" xfId="28048" xr:uid="{9958DF10-5834-4273-BB6C-5F0252249F4B}"/>
    <cellStyle name="Total 5 4 3" xfId="17498" xr:uid="{7B2A8636-9CBF-49A0-9B80-F84D13F321E6}"/>
    <cellStyle name="Total 5 4 3 2" xfId="27162" xr:uid="{0843E784-E1B2-43D2-9CD1-B52316084958}"/>
    <cellStyle name="Total 5 4 3 3" xfId="26072" xr:uid="{EACAB540-2A2C-4E5A-B2FB-6D3D7CF8607E}"/>
    <cellStyle name="Total 5 4 4" xfId="25692" xr:uid="{0B97F5B5-8C43-4DD8-B76F-5A3595DB2263}"/>
    <cellStyle name="Total 5 4 5" xfId="28057" xr:uid="{2F2EE31C-8A86-40D4-BEF3-160DD5F3B896}"/>
    <cellStyle name="Total 5 5" xfId="1099" xr:uid="{F20F98E6-241E-4885-AB87-F7B8CF5DCB05}"/>
    <cellStyle name="Total 5 5 2" xfId="18012" xr:uid="{F8DCA3CE-6124-4B45-962D-1286C0A69982}"/>
    <cellStyle name="Total 5 5 2 2" xfId="27376" xr:uid="{BE1981C9-8154-4007-BA87-FDB6C810A6C3}"/>
    <cellStyle name="Total 5 5 2 3" xfId="26172" xr:uid="{63A5245B-195A-44EF-B424-46292DB07021}"/>
    <cellStyle name="Total 5 5 3" xfId="24653" xr:uid="{A5D395E3-30D5-4FE0-89F0-AF5D1164C8C5}"/>
    <cellStyle name="Total 5 5 3 2" xfId="28149" xr:uid="{50632B2B-312C-485D-8A8D-1DD187BF0658}"/>
    <cellStyle name="Total 5 5 3 3" xfId="28861" xr:uid="{A9B7561D-3268-4C89-AFD8-F69AC283D62E}"/>
    <cellStyle name="Total 5 5 4" xfId="25766" xr:uid="{3155C602-4C2A-4339-958C-EABCECCBD807}"/>
    <cellStyle name="Total 5 5 5" xfId="26891" xr:uid="{56937F2F-3666-415D-94DE-7349199C8227}"/>
    <cellStyle name="Total 5 6" xfId="12231" xr:uid="{25E73E2C-5B9C-48FE-ABAE-EACA7E06DB92}"/>
    <cellStyle name="Total 5 6 2" xfId="26763" xr:uid="{F476ECEA-759F-43A7-9BF2-F7DEB826FBE7}"/>
    <cellStyle name="Total 5 6 3" xfId="27706" xr:uid="{B31D0298-9204-425B-8917-ABF55CCEDC9C}"/>
    <cellStyle name="Total 5 7" xfId="25592" xr:uid="{E877D1C6-4C0F-415E-8757-9EEE61042F61}"/>
    <cellStyle name="Total 5 8" xfId="26892" xr:uid="{335E3819-6EC6-41AF-A47C-4075C6E93AD9}"/>
    <cellStyle name="Total 6" xfId="548" xr:uid="{E94D5707-ACB7-4B43-99FD-603B60A55250}"/>
    <cellStyle name="Total 6 2" xfId="961" xr:uid="{03A3DDBE-4780-48C4-A60D-7DC20679C94D}"/>
    <cellStyle name="Total 6 2 2" xfId="11811" xr:uid="{0E6DFEAC-8160-4F1C-B68C-7AB4D360141E}"/>
    <cellStyle name="Total 6 2 3" xfId="14878" xr:uid="{7EA4C694-423B-43B9-AE06-9BEC39C5DAA2}"/>
    <cellStyle name="Total 6 2 3 2" xfId="26944" xr:uid="{E445C1E2-1850-415B-8D25-715345E3C399}"/>
    <cellStyle name="Total 6 2 3 3" xfId="26268" xr:uid="{D5091371-0635-41FB-B1AF-D89318D5AE20}"/>
    <cellStyle name="Total 6 2 4" xfId="17429" xr:uid="{2305C3AC-0E0C-416B-909A-B043F20C25A9}"/>
    <cellStyle name="Total 6 2 4 2" xfId="27104" xr:uid="{ACCB219C-3EF6-43A4-8848-B86AE4922C79}"/>
    <cellStyle name="Total 6 2 4 3" xfId="26326" xr:uid="{29D0B8C1-51FB-4943-AF6E-3E1EB1B3F1A7}"/>
    <cellStyle name="Total 6 2 5" xfId="17433" xr:uid="{F31F1BD3-7728-438D-8591-093D4909A03E}"/>
    <cellStyle name="Total 6 2 5 2" xfId="27108" xr:uid="{4B1DF9C2-0256-448D-B03A-7654169AC665}"/>
    <cellStyle name="Total 6 2 5 3" xfId="26822" xr:uid="{BF807DB8-AC0D-44C9-97B8-B6FC2C335837}"/>
    <cellStyle name="Total 6 2 6" xfId="17877" xr:uid="{4EFEFC1E-22E0-48B0-A41A-6292CEC691C0}"/>
    <cellStyle name="Total 6 2 6 2" xfId="27342" xr:uid="{83A1D998-564D-4748-A997-D2C922C77A97}"/>
    <cellStyle name="Total 6 2 6 3" xfId="25599" xr:uid="{F6A5E80D-CA5E-499B-A7E5-CA945CFEEC64}"/>
    <cellStyle name="Total 6 2 7" xfId="19010" xr:uid="{72AE44ED-D257-4D84-AFBA-41352648F095}"/>
    <cellStyle name="Total 6 2 7 2" xfId="27680" xr:uid="{2090E04A-95F7-43DA-841D-2C35BE96DDCC}"/>
    <cellStyle name="Total 6 2 7 3" xfId="27968" xr:uid="{38CD66C2-64CC-4978-A086-8248C3D91D72}"/>
    <cellStyle name="Total 6 2 8" xfId="25733" xr:uid="{D53AEB9F-5987-4D4A-98ED-EB87E2C6B024}"/>
    <cellStyle name="Total 6 2 9" xfId="26262" xr:uid="{29E60762-A486-4692-9D65-55EA0829B3A6}"/>
    <cellStyle name="Total 6 3" xfId="796" xr:uid="{F6CEEAB6-4CF9-48BC-9E0A-B092DAC83D58}"/>
    <cellStyle name="Total 6 3 2" xfId="17712" xr:uid="{E2AB4F00-29E3-4ED2-9922-359B0AD28A6B}"/>
    <cellStyle name="Total 6 3 2 2" xfId="27225" xr:uid="{74FE6ED5-3DCA-4AE8-B323-10BAE3AAC320}"/>
    <cellStyle name="Total 6 3 2 3" xfId="26769" xr:uid="{877AA67D-BAA9-4741-9868-506D44F2BAFD}"/>
    <cellStyle name="Total 6 3 3" xfId="18559" xr:uid="{9910EC7F-D183-41DB-9B6E-C69D1DF2EE27}"/>
    <cellStyle name="Total 6 3 3 2" xfId="27610" xr:uid="{04B6801F-FE4D-47A7-99C6-6E8043E51808}"/>
    <cellStyle name="Total 6 3 3 3" xfId="26002" xr:uid="{78128746-BDF3-4AD2-8CE5-AABD70651650}"/>
    <cellStyle name="Total 6 3 4" xfId="25619" xr:uid="{9ADB1C97-D6A4-418D-89BC-C53464AAF52D}"/>
    <cellStyle name="Total 6 3 5" xfId="26472" xr:uid="{0A42759D-EA37-4B4C-AB41-7140A663825F}"/>
    <cellStyle name="Total 6 4" xfId="874" xr:uid="{CE673863-D98E-4A63-A304-22D6F31C9B1B}"/>
    <cellStyle name="Total 6 4 2" xfId="17790" xr:uid="{E4CC90B1-D6CD-42E0-BC0B-9F3BFB8F0DE1}"/>
    <cellStyle name="Total 6 4 2 2" xfId="27300" xr:uid="{790406FF-DFFF-4733-AC5E-E8E130CCE807}"/>
    <cellStyle name="Total 6 4 2 3" xfId="26352" xr:uid="{D1FD8FFA-B78B-4407-8E57-E30D375765B9}"/>
    <cellStyle name="Total 6 4 3" xfId="17497" xr:uid="{0F3559CC-EA2A-4E24-B56D-EC0A9A64A5B8}"/>
    <cellStyle name="Total 6 4 3 2" xfId="27161" xr:uid="{F7AB281E-635C-4A27-8A2C-D7F24AE05627}"/>
    <cellStyle name="Total 6 4 3 3" xfId="26285" xr:uid="{6D792E27-EE1C-4F48-83EF-BD87F4293848}"/>
    <cellStyle name="Total 6 4 4" xfId="25693" xr:uid="{F6C5EC40-9759-4B1E-B260-7CC86B3A9F04}"/>
    <cellStyle name="Total 6 4 5" xfId="26362" xr:uid="{DEFE0865-BF80-4E19-9D8D-7872D5E42A95}"/>
    <cellStyle name="Total 6 5" xfId="1100" xr:uid="{66D2ABAC-A10E-41F3-9061-1627B8AABE90}"/>
    <cellStyle name="Total 6 5 2" xfId="18013" xr:uid="{7DDFF37E-C1C1-4222-BF7D-7E27FCBD3F44}"/>
    <cellStyle name="Total 6 5 2 2" xfId="27377" xr:uid="{6EAE60D4-D657-4C34-A742-5EFDBA440C3B}"/>
    <cellStyle name="Total 6 5 2 3" xfId="27745" xr:uid="{B91E55F4-EF97-4D63-9E13-09F8911D9D39}"/>
    <cellStyle name="Total 6 5 3" xfId="24652" xr:uid="{4B07F0FA-2EEA-4B04-B79B-58EF5FA60047}"/>
    <cellStyle name="Total 6 5 3 2" xfId="28148" xr:uid="{C29638E4-6836-45CD-8F1E-20BAFBD27530}"/>
    <cellStyle name="Total 6 5 3 3" xfId="28860" xr:uid="{73B1BAC2-29B0-430A-BCFF-E4D9203E9B82}"/>
    <cellStyle name="Total 6 5 4" xfId="25767" xr:uid="{E64A923B-3C19-4216-BAA8-54BA10F894CC}"/>
    <cellStyle name="Total 6 5 5" xfId="27652" xr:uid="{989F82B0-80DF-4CE9-8D57-98A64E06B7CF}"/>
    <cellStyle name="Total 6 6" xfId="12232" xr:uid="{4011F24D-8D5C-4BDB-805D-DFFDC0B6D312}"/>
    <cellStyle name="Total 6 6 2" xfId="26764" xr:uid="{30945D0A-1970-47DB-9F04-B62E1C372F43}"/>
    <cellStyle name="Total 6 6 3" xfId="26836" xr:uid="{00220646-7BDB-448F-A61D-AD8F562257F6}"/>
    <cellStyle name="Total 6 7" xfId="25593" xr:uid="{02820D51-BA95-47E6-8BE6-C504EA4A0212}"/>
    <cellStyle name="Total 6 8" xfId="27964" xr:uid="{66F3D916-1A3E-4AFD-AF49-976F0D3B03C5}"/>
    <cellStyle name="Total 7" xfId="549" xr:uid="{1AB930A5-8F90-4458-947A-F2DC4F538411}"/>
    <cellStyle name="Total 7 2" xfId="962" xr:uid="{8B0B0BBE-6888-48ED-A556-94DF7382291D}"/>
    <cellStyle name="Total 7 2 2" xfId="11812" xr:uid="{ED3E8A8C-6639-495E-8CEC-36DA07352932}"/>
    <cellStyle name="Total 7 2 3" xfId="14879" xr:uid="{A7038685-0BE0-47D7-86C6-3D3E385264D6}"/>
    <cellStyle name="Total 7 2 3 2" xfId="26945" xr:uid="{3CFB9098-CE37-491A-9F93-1C6E08F5D6BA}"/>
    <cellStyle name="Total 7 2 3 3" xfId="26052" xr:uid="{77F89C2D-949D-4BE5-BBA1-33DC73D063D3}"/>
    <cellStyle name="Total 7 2 4" xfId="17430" xr:uid="{9519D91A-4277-4FEC-B9F4-3E1162361004}"/>
    <cellStyle name="Total 7 2 4 2" xfId="27105" xr:uid="{5EE5E871-5802-4F3E-9339-774E79E5B784}"/>
    <cellStyle name="Total 7 2 4 3" xfId="26110" xr:uid="{C6BF16F6-ED12-4E5C-BAED-9D1F9C50C380}"/>
    <cellStyle name="Total 7 2 5" xfId="17448" xr:uid="{837A71C0-8CAA-449A-A9D7-118A77151976}"/>
    <cellStyle name="Total 7 2 5 2" xfId="27123" xr:uid="{1829299D-C1E2-47C3-A623-9F96F2E02406}"/>
    <cellStyle name="Total 7 2 5 3" xfId="27825" xr:uid="{09CFB41D-5B22-48AA-87F6-C2B7D2B914C5}"/>
    <cellStyle name="Total 7 2 6" xfId="17878" xr:uid="{DB083C2E-2C35-4C50-9D7C-DC2BCE881C98}"/>
    <cellStyle name="Total 7 2 6 2" xfId="27343" xr:uid="{29D439E6-0064-46C1-9628-E747A986E3BD}"/>
    <cellStyle name="Total 7 2 6 3" xfId="28611" xr:uid="{58837487-CA20-4243-A7A5-BBF43FE9CC35}"/>
    <cellStyle name="Total 7 2 7" xfId="18520" xr:uid="{D4636AD1-275C-44C2-A20F-557EDCED689B}"/>
    <cellStyle name="Total 7 2 7 2" xfId="27593" xr:uid="{8E76EB69-83D3-4E0E-ACAA-114DD1898443}"/>
    <cellStyle name="Total 7 2 7 3" xfId="26303" xr:uid="{5F19D213-A547-41FE-B60F-49F68F7C5242}"/>
    <cellStyle name="Total 7 2 8" xfId="25734" xr:uid="{40E9DFEE-7301-47C2-AF10-25A8BE97793F}"/>
    <cellStyle name="Total 7 2 9" xfId="27838" xr:uid="{3C60C496-B92C-485C-ADAD-E09C79F69774}"/>
    <cellStyle name="Total 7 3" xfId="795" xr:uid="{F0194EA2-76ED-496C-9189-76BCE686E043}"/>
    <cellStyle name="Total 7 3 2" xfId="17711" xr:uid="{AB099840-DE0F-4398-84C7-57E6E3294FF2}"/>
    <cellStyle name="Total 7 3 2 2" xfId="27224" xr:uid="{19974106-42A3-43B6-886D-EB0F5272CBEA}"/>
    <cellStyle name="Total 7 3 2 3" xfId="27198" xr:uid="{56236767-8F78-4B9C-AA1C-117B67D19819}"/>
    <cellStyle name="Total 7 3 3" xfId="18982" xr:uid="{360346BA-3E7F-420E-ABF3-111ADF4DF68B}"/>
    <cellStyle name="Total 7 3 3 2" xfId="27671" xr:uid="{B81EB44F-430B-4F53-B0DF-64213E8A47B8}"/>
    <cellStyle name="Total 7 3 3 3" xfId="26351" xr:uid="{38A3D441-3E90-44E3-B5F0-F57A74483F72}"/>
    <cellStyle name="Total 7 3 4" xfId="25618" xr:uid="{3FFA6DBF-7221-4DD9-BF4C-A12794CB313B}"/>
    <cellStyle name="Total 7 3 5" xfId="28238" xr:uid="{9541FA29-93F3-4140-B3AB-D70E7D288B1F}"/>
    <cellStyle name="Total 7 4" xfId="875" xr:uid="{1882A2C7-7EB0-4662-93A6-96F828CC8AA2}"/>
    <cellStyle name="Total 7 4 2" xfId="17791" xr:uid="{F34B7346-12B2-483D-8FE2-570C66E1DA81}"/>
    <cellStyle name="Total 7 4 2 2" xfId="27301" xr:uid="{3C09B294-9C8D-4BF9-8DC3-448F5ACD3FE8}"/>
    <cellStyle name="Total 7 4 2 3" xfId="26137" xr:uid="{9CE6A3BF-9907-46BA-BE70-9D33BF74DA8B}"/>
    <cellStyle name="Total 7 4 3" xfId="17496" xr:uid="{4646D8C3-4ED6-4B9A-90BA-D8B10C99E198}"/>
    <cellStyle name="Total 7 4 3 2" xfId="27160" xr:uid="{EBC7EF71-04FC-4668-87F5-AD0F5507A23F}"/>
    <cellStyle name="Total 7 4 3 3" xfId="26996" xr:uid="{90379E29-B94A-4487-8AC2-787EDDFF5752}"/>
    <cellStyle name="Total 7 4 4" xfId="25694" xr:uid="{498C2308-5FD0-4C0E-950C-C85D3856B34D}"/>
    <cellStyle name="Total 7 4 5" xfId="26149" xr:uid="{73286EE6-F7DD-488D-9754-150C69C0A8BA}"/>
    <cellStyle name="Total 7 5" xfId="1101" xr:uid="{A1813B85-28DA-4ABD-8E0F-D928D0F66358}"/>
    <cellStyle name="Total 7 5 2" xfId="18014" xr:uid="{1FBDA54B-F2B6-45D5-899A-8082BFF79D36}"/>
    <cellStyle name="Total 7 5 2 2" xfId="27378" xr:uid="{3F279738-1775-42C6-9B06-84555FFAA126}"/>
    <cellStyle name="Total 7 5 2 3" xfId="27965" xr:uid="{A4F9E70A-FC97-49FD-B937-7C2F76746AD5}"/>
    <cellStyle name="Total 7 5 3" xfId="24651" xr:uid="{847A9D12-7033-4E36-AAB0-7384EF177016}"/>
    <cellStyle name="Total 7 5 3 2" xfId="28147" xr:uid="{ADD0A017-7B82-4894-A838-6F0A3F2B04ED}"/>
    <cellStyle name="Total 7 5 3 3" xfId="28859" xr:uid="{11D6C2DE-2FE7-4345-ACBB-C2867D1AC6BC}"/>
    <cellStyle name="Total 7 5 4" xfId="25768" xr:uid="{C48CCDEC-CF98-416B-8803-45632218AA60}"/>
    <cellStyle name="Total 7 5 5" xfId="25975" xr:uid="{A60A34A1-4030-441A-A0D3-C088273AEAEC}"/>
    <cellStyle name="Total 7 6" xfId="12233" xr:uid="{26971CA3-6B48-4B3C-8131-DF019849673F}"/>
    <cellStyle name="Total 7 6 2" xfId="26765" xr:uid="{47BF9DBF-977C-4A30-9EA6-371362D6A9A0}"/>
    <cellStyle name="Total 7 6 3" xfId="27924" xr:uid="{D8BDDA95-AEE1-4A49-A54D-5DEB22B2AE83}"/>
    <cellStyle name="Total 7 7" xfId="25594" xr:uid="{70E6214C-81F6-4237-9B23-6EF12AD79DD9}"/>
    <cellStyle name="Total 7 8" xfId="27061" xr:uid="{CE9A4BF2-8025-4318-B441-FC399EDEB806}"/>
    <cellStyle name="Total 8" xfId="550" xr:uid="{0C49322F-4DBC-442B-8EFB-082FFF3A938E}"/>
    <cellStyle name="Total 8 2" xfId="963" xr:uid="{31F6D83A-63EB-4957-B475-A31F35E5D724}"/>
    <cellStyle name="Total 8 2 2" xfId="11813" xr:uid="{8DC4D9D8-192E-4895-860D-90D87ABA5D81}"/>
    <cellStyle name="Total 8 2 3" xfId="14880" xr:uid="{8BBE25EB-6F59-4CD6-B1DB-4B35F446C429}"/>
    <cellStyle name="Total 8 2 3 2" xfId="26946" xr:uid="{C3119C93-F364-47F2-85B7-1B06F48AC24E}"/>
    <cellStyle name="Total 8 2 3 3" xfId="27687" xr:uid="{36B902A3-212C-42DE-9723-1035206EB5CF}"/>
    <cellStyle name="Total 8 2 4" xfId="17431" xr:uid="{16144FB4-2C9F-44C1-A648-7F84AAC5BC61}"/>
    <cellStyle name="Total 8 2 4 2" xfId="27106" xr:uid="{0505278D-89B3-47BE-AC73-D9D2AE4BD9D2}"/>
    <cellStyle name="Total 8 2 4 3" xfId="26005" xr:uid="{79DED563-AA23-4D83-8351-A919B614FDDF}"/>
    <cellStyle name="Total 8 2 5" xfId="17447" xr:uid="{FA72F411-6BB0-4C09-94AF-DD8C9B7C090B}"/>
    <cellStyle name="Total 8 2 5 2" xfId="27122" xr:uid="{8C146AC7-52F9-44FF-B6B5-CACEC8925F27}"/>
    <cellStyle name="Total 8 2 5 3" xfId="26249" xr:uid="{11AD99C2-26CF-403C-AE56-889158563E67}"/>
    <cellStyle name="Total 8 2 6" xfId="17879" xr:uid="{0CED221C-C5B3-4B83-9029-58F4A123B7FC}"/>
    <cellStyle name="Total 8 2 6 2" xfId="27344" xr:uid="{281A87EA-4605-4264-8F2F-40643EE1ED48}"/>
    <cellStyle name="Total 8 2 6 3" xfId="27144" xr:uid="{44AA940B-5321-4EA8-B96F-EC5FA43E8B31}"/>
    <cellStyle name="Total 8 2 7" xfId="17612" xr:uid="{B23AC90E-5CE8-4E43-8983-8A6B6C09064D}"/>
    <cellStyle name="Total 8 2 7 2" xfId="27201" xr:uid="{2E4DD6F6-300D-47AC-96EC-F3A7F9B79522}"/>
    <cellStyle name="Total 8 2 7 3" xfId="26024" xr:uid="{3CD87F26-53DF-45BA-B669-40B13DA70C56}"/>
    <cellStyle name="Total 8 2 8" xfId="25735" xr:uid="{FFAAC085-6446-4575-B304-8B503B7FA5EE}"/>
    <cellStyle name="Total 8 2 9" xfId="28056" xr:uid="{3ED5E442-CF46-496F-89A3-7312AF52B481}"/>
    <cellStyle name="Total 8 3" xfId="794" xr:uid="{08ED61CC-41C4-4D2E-83F9-1D1209934EB8}"/>
    <cellStyle name="Total 8 3 2" xfId="17710" xr:uid="{DF08C2AA-3B46-40C7-8410-A529B0064A89}"/>
    <cellStyle name="Total 8 3 2 2" xfId="27223" xr:uid="{0DB225B9-4A18-4D54-97AB-6824418CF125}"/>
    <cellStyle name="Total 8 3 2 3" xfId="25600" xr:uid="{16258DD6-A6D8-41B6-8E42-4D1DA7B5D882}"/>
    <cellStyle name="Total 8 3 3" xfId="24747" xr:uid="{0908DCBF-CFCC-4117-A935-848AF2F5188E}"/>
    <cellStyle name="Total 8 3 3 2" xfId="28193" xr:uid="{32C6FD70-7A78-4387-BA5F-A11FCB8A7E12}"/>
    <cellStyle name="Total 8 3 3 3" xfId="28901" xr:uid="{3D4644C6-BF78-4216-912A-173A10F31432}"/>
    <cellStyle name="Total 8 3 4" xfId="25617" xr:uid="{E9036867-A0E7-42F5-9C65-252447CF422E}"/>
    <cellStyle name="Total 8 3 5" xfId="25993" xr:uid="{23FAB7EE-E6EE-4873-9E80-2B2A33B17A7D}"/>
    <cellStyle name="Total 8 4" xfId="876" xr:uid="{6E6379FB-28D3-4750-8299-33FB410D997E}"/>
    <cellStyle name="Total 8 4 2" xfId="17792" xr:uid="{2E910BCB-5105-4A9C-9F5A-4CC497876496}"/>
    <cellStyle name="Total 8 4 2 2" xfId="27302" xr:uid="{2320D723-9EB3-4C34-B4C3-F72643185940}"/>
    <cellStyle name="Total 8 4 2 3" xfId="26034" xr:uid="{C74D5D15-8D41-4CBC-8360-626E8AE83485}"/>
    <cellStyle name="Total 8 4 3" xfId="18567" xr:uid="{458BFC9C-FC59-4B2F-BE96-93F198ACA6D4}"/>
    <cellStyle name="Total 8 4 3 2" xfId="27614" xr:uid="{2EB59EA2-1D95-4471-A734-F75A3E3EAE14}"/>
    <cellStyle name="Total 8 4 3 3" xfId="27987" xr:uid="{EAF7F75F-ECFA-462B-A583-E0E0083B87E2}"/>
    <cellStyle name="Total 8 4 4" xfId="25695" xr:uid="{1E59E0F6-FAA9-4887-A454-465C4254A43C}"/>
    <cellStyle name="Total 8 4 5" xfId="26046" xr:uid="{55DEF8D9-A8D1-4A69-9638-51B1CC072C08}"/>
    <cellStyle name="Total 8 5" xfId="818" xr:uid="{D0768616-125C-46AD-A6A0-762EA4DB1686}"/>
    <cellStyle name="Total 8 5 2" xfId="17734" xr:uid="{22CFBC70-303A-47E9-B807-58E0D91351AE}"/>
    <cellStyle name="Total 8 5 2 2" xfId="27247" xr:uid="{B0AD96BB-E3C7-4318-B07B-36E692D89DE3}"/>
    <cellStyle name="Total 8 5 2 3" xfId="25955" xr:uid="{B88D1AB7-B1E7-4252-B3DC-71E76117C90A}"/>
    <cellStyle name="Total 8 5 3" xfId="24738" xr:uid="{4AF21D0C-5B3F-4EFE-8BB2-1DA0C13ECFFE}"/>
    <cellStyle name="Total 8 5 3 2" xfId="28184" xr:uid="{F2B47698-487C-4ECB-B166-3A61445BEFE0}"/>
    <cellStyle name="Total 8 5 3 3" xfId="28892" xr:uid="{5C01595A-D3E2-434D-86E5-FD8A1F9146DC}"/>
    <cellStyle name="Total 8 5 4" xfId="25641" xr:uid="{2BA7A56A-9516-4161-9A6F-0CCC76B21817}"/>
    <cellStyle name="Total 8 5 5" xfId="26470" xr:uid="{39324DE2-14AC-475F-B5B9-5C33D66E1AD8}"/>
    <cellStyle name="Total 8 6" xfId="12234" xr:uid="{9573597D-805A-4924-B2C2-FBD00A510574}"/>
    <cellStyle name="Total 8 6 2" xfId="26766" xr:uid="{EBB9EAFB-38B3-4131-B893-DA6978F270E0}"/>
    <cellStyle name="Total 8 6 3" xfId="26237" xr:uid="{7DC104FB-A3D3-413F-A709-D23E0BFB977B}"/>
    <cellStyle name="Total 8 7" xfId="25595" xr:uid="{DA50097E-FA94-4EA2-8A58-9CE445A5CF90}"/>
    <cellStyle name="Total 8 8" xfId="26271" xr:uid="{0D67AD3C-5CFE-430D-8DB5-EE4D5DF7835C}"/>
    <cellStyle name="Total 9" xfId="551" xr:uid="{74FF3885-9587-458F-8AA5-E5D3CADB90E2}"/>
    <cellStyle name="Total 9 2" xfId="964" xr:uid="{7C08B96C-3296-40FA-B959-AEAEBB4C3E16}"/>
    <cellStyle name="Total 9 2 2" xfId="11814" xr:uid="{BD52BC9C-5248-412E-952C-90583F300593}"/>
    <cellStyle name="Total 9 2 3" xfId="14881" xr:uid="{68A5E623-1D35-4E9D-BE0E-6B59602BF5F8}"/>
    <cellStyle name="Total 9 2 3 2" xfId="26947" xr:uid="{2F606F4A-F01D-4B15-AD62-DA65702A9F48}"/>
    <cellStyle name="Total 9 2 3 3" xfId="27009" xr:uid="{CB2BA90C-EA01-4D56-A17F-0E0817B0E6FC}"/>
    <cellStyle name="Total 9 2 4" xfId="12142" xr:uid="{6D0ADB16-2583-4197-806B-50F6247E866D}"/>
    <cellStyle name="Total 9 2 4 2" xfId="26724" xr:uid="{64485960-28C9-4B6E-8991-D28910C2249E}"/>
    <cellStyle name="Total 9 2 4 3" xfId="26255" xr:uid="{B39BA1E4-E254-4E8E-9EC5-B522F9CAD7A8}"/>
    <cellStyle name="Total 9 2 5" xfId="17402" xr:uid="{FFDB883F-EA56-4179-8A11-D76168489835}"/>
    <cellStyle name="Total 9 2 5 2" xfId="27077" xr:uid="{2933A763-5EE1-485A-BC8B-208102A3CBEA}"/>
    <cellStyle name="Total 9 2 5 3" xfId="27008" xr:uid="{22C17F21-BAF7-4FBE-B632-C14FAD9C0CAC}"/>
    <cellStyle name="Total 9 2 6" xfId="17880" xr:uid="{A6F294F0-1EC0-49E7-B27A-C7CADDF79E47}"/>
    <cellStyle name="Total 9 2 6 2" xfId="27345" xr:uid="{9AEC95F5-524D-4F38-81C7-479DC3436C12}"/>
    <cellStyle name="Total 9 2 6 3" xfId="26733" xr:uid="{7B602EE9-45B4-42E1-A633-14A5787E3C0E}"/>
    <cellStyle name="Total 9 2 7" xfId="24704" xr:uid="{47620E14-A4C2-44F0-9142-EF9E2FEFBD16}"/>
    <cellStyle name="Total 9 2 7 2" xfId="28162" xr:uid="{1335E233-2A22-420A-817C-45DB66CCCDF0}"/>
    <cellStyle name="Total 9 2 7 3" xfId="28870" xr:uid="{C0E6B9F6-789D-4644-970A-800DBC78B3F2}"/>
    <cellStyle name="Total 9 2 8" xfId="25736" xr:uid="{64718CFE-8790-4103-BC98-96DEE1C5B9A6}"/>
    <cellStyle name="Total 9 2 9" xfId="26361" xr:uid="{86C9EC04-AE50-4548-B068-19D94D70DA7D}"/>
    <cellStyle name="Total 9 3" xfId="793" xr:uid="{29A40CAA-78B0-48F6-8316-F830457F4DEC}"/>
    <cellStyle name="Total 9 3 2" xfId="17709" xr:uid="{931061C1-E06B-44E0-84B4-9B6BEE289AC9}"/>
    <cellStyle name="Total 9 3 2 2" xfId="27222" xr:uid="{7EC86F1E-1CF6-4E1A-9F0D-823156C1B210}"/>
    <cellStyle name="Total 9 3 2 3" xfId="26406" xr:uid="{4FAD9D50-C205-4136-B980-19FCA91E2696}"/>
    <cellStyle name="Total 9 3 3" xfId="24748" xr:uid="{6BD578DE-C270-4198-901D-0A7E2011FC26}"/>
    <cellStyle name="Total 9 3 3 2" xfId="28194" xr:uid="{3B5CF0D6-9492-4B11-8AFA-BCC99C88916E}"/>
    <cellStyle name="Total 9 3 3 3" xfId="28902" xr:uid="{AB9DEBA0-0595-41F7-B8D3-5B7541F8054E}"/>
    <cellStyle name="Total 9 3 4" xfId="25616" xr:uid="{39ACC436-003F-415A-93D0-884FB53A9AB9}"/>
    <cellStyle name="Total 9 3 5" xfId="25987" xr:uid="{3F256F4C-0AD9-450F-93B7-1803FE6B5940}"/>
    <cellStyle name="Total 9 4" xfId="877" xr:uid="{7714CE1C-CF6C-4AD9-8772-5E5754940423}"/>
    <cellStyle name="Total 9 4 2" xfId="17793" xr:uid="{31F64718-B4D7-47C6-935A-BBE27F693DB9}"/>
    <cellStyle name="Total 9 4 2 2" xfId="27303" xr:uid="{3FBE3602-CD25-4948-A4C8-51FFC40EC7F0}"/>
    <cellStyle name="Total 9 4 2 3" xfId="25968" xr:uid="{4598BD27-09FE-4C56-9C83-638B52AF4B23}"/>
    <cellStyle name="Total 9 4 3" xfId="18500" xr:uid="{E2F4DF11-367F-45AA-B237-12392796EC52}"/>
    <cellStyle name="Total 9 4 3 2" xfId="27575" xr:uid="{D683420A-C0EF-4B3B-8DDA-21FF7BF2A3BF}"/>
    <cellStyle name="Total 9 4 3 3" xfId="27976" xr:uid="{12AEAB1A-0051-4471-AD13-C1D868B0D757}"/>
    <cellStyle name="Total 9 4 4" xfId="25696" xr:uid="{351ED36F-8D2E-4FC0-818B-C577227A31BE}"/>
    <cellStyle name="Total 9 4 5" xfId="25982" xr:uid="{5CC25D19-0BBF-4920-AD8F-A3174ED0B015}"/>
    <cellStyle name="Total 9 5" xfId="817" xr:uid="{812B740A-1AE3-4A04-A384-69327B518070}"/>
    <cellStyle name="Total 9 5 2" xfId="17733" xr:uid="{71FEFDB3-2D1C-4DC7-A5CD-3C2C23156412}"/>
    <cellStyle name="Total 9 5 2 2" xfId="27246" xr:uid="{6ED3D513-579F-4CDB-8F21-68615D552AF7}"/>
    <cellStyle name="Total 9 5 2 3" xfId="26023" xr:uid="{FC1811AB-BE3C-4B39-838C-2CDBB1AA9EA0}"/>
    <cellStyle name="Total 9 5 3" xfId="17526" xr:uid="{EA530594-5206-44E4-B351-5E108DB2F9F2}"/>
    <cellStyle name="Total 9 5 3 2" xfId="27190" xr:uid="{7B30D638-3204-4212-8FFF-2D618856CF4A}"/>
    <cellStyle name="Total 9 5 3 3" xfId="26811" xr:uid="{9C11AE2E-61BA-4D3D-8522-A8DEC93ABEDF}"/>
    <cellStyle name="Total 9 5 4" xfId="25640" xr:uid="{F947E4D8-C0B9-4A53-BEC4-C8A65A1C35DB}"/>
    <cellStyle name="Total 9 5 5" xfId="25776" xr:uid="{B265E4D7-A106-419B-9A54-2EC8E64F2FB8}"/>
    <cellStyle name="Total 9 6" xfId="12235" xr:uid="{3B05F1E1-ECFA-4B40-9404-1CE9931F1443}"/>
    <cellStyle name="Total 9 6 2" xfId="26767" xr:uid="{DBEEAD51-B9D2-412A-ACC2-8E0CA0D68B44}"/>
    <cellStyle name="Total 9 6 3" xfId="27812" xr:uid="{23B41F64-D987-4DF3-A452-0C771F9B2A1E}"/>
    <cellStyle name="Total 9 7" xfId="25596" xr:uid="{9348C0BD-CFCD-4B92-9EA3-BBC169AF67AC}"/>
    <cellStyle name="Total 9 8" xfId="26055" xr:uid="{BBBA89C0-3D73-421B-8208-17678C5AA68E}"/>
    <cellStyle name="Total intermediaire" xfId="11815" xr:uid="{A019202A-1925-44D4-9D87-2DA001E1F33B}"/>
    <cellStyle name="Total intermediaire 0" xfId="11816" xr:uid="{2030EEFC-0AD9-4313-B37B-011BC2343BC0}"/>
    <cellStyle name="Total intermediaire 1" xfId="11817" xr:uid="{1E02C8D8-D80A-4965-ACF6-D44FA0CAEFF7}"/>
    <cellStyle name="Total intermediaire 2" xfId="11818" xr:uid="{DA5BC25A-E7C0-4800-8BC2-CE7799867785}"/>
    <cellStyle name="Total intermediaire 3" xfId="11819" xr:uid="{286E6D33-E9E4-45D5-A64B-F8B92934E6C7}"/>
    <cellStyle name="Total intermediaire 4" xfId="11820" xr:uid="{73B567ED-36FB-4A0B-9DC9-E74D2C68D60D}"/>
    <cellStyle name="Total tableau" xfId="11821" xr:uid="{C7A7FBF6-9E1D-4AFD-985F-1A00010D23A1}"/>
    <cellStyle name="Totals" xfId="11822" xr:uid="{6948FB0E-6839-4D48-9B21-283092CF29B0}"/>
    <cellStyle name="Totals [0]" xfId="11823" xr:uid="{5BE80AAC-9AF4-4933-97A7-BD71BB4320B0}"/>
    <cellStyle name="Totals [2]" xfId="11824" xr:uid="{0BFCF14E-F689-4A70-986D-9FA86DAE2CF3}"/>
    <cellStyle name="Totals 2" xfId="11825" xr:uid="{4CC42226-CE5F-4F3E-A255-D99E0AA8380D}"/>
    <cellStyle name="Totals_2002_11_18 Apache_Data" xfId="11826" xr:uid="{A29E45CB-C04B-4323-B4D3-8CB5AC0A1405}"/>
    <cellStyle name="Tusental_A-listan (fixad)" xfId="1973" xr:uid="{62A43E76-A425-4A9C-A1B4-0A6539D41230}"/>
    <cellStyle name="Überschrift" xfId="11827" xr:uid="{EA3D7D70-928C-4592-B6BF-B60E1EFEDEEC}"/>
    <cellStyle name="Überschrift 1" xfId="11828" xr:uid="{F91CF297-673B-48D5-BCCA-A191DD26FBED}"/>
    <cellStyle name="Überschrift 1 2" xfId="11829" xr:uid="{E35ED840-F0FE-4B63-8A47-9BA11E9B1251}"/>
    <cellStyle name="Überschrift 2" xfId="11830" xr:uid="{A9432DCB-BBC4-40CE-AB27-A1DCCE65DC64}"/>
    <cellStyle name="Überschrift 2 2" xfId="11831" xr:uid="{CEF29AC3-6B2C-47DA-B0CB-B4541D08634E}"/>
    <cellStyle name="Überschrift 3" xfId="11832" xr:uid="{5E9FDDDE-379F-44F2-8E1B-664DC1270041}"/>
    <cellStyle name="Überschrift 3 2" xfId="11833" xr:uid="{CBF020A9-74E6-4DF0-81A4-55B717D05571}"/>
    <cellStyle name="Überschrift 4" xfId="11834" xr:uid="{D32AEA5E-0DD7-4515-9F78-D5A992E4C0AD}"/>
    <cellStyle name="Überschrift 4 2" xfId="11835" xr:uid="{0AC36AA4-3D98-4E3F-87F1-923D0F6AE2B0}"/>
    <cellStyle name="Überschrift 5" xfId="11836" xr:uid="{0448D7C4-13B5-4290-9CCB-66D8D36C9456}"/>
    <cellStyle name="UnProtectedCalc" xfId="11837" xr:uid="{97D9787F-734D-42A8-941C-2D8F5015C387}"/>
    <cellStyle name="UnProtectedCalc 2" xfId="11838" xr:uid="{99EC334C-547B-40EB-8B27-24BC6BFEE290}"/>
    <cellStyle name="UnProtectedCalc 2 2" xfId="24978" xr:uid="{410BD70B-91D3-4A39-ACA3-FCD2C0650EC2}"/>
    <cellStyle name="UnProtectedCalc 2 2 2" xfId="29001" xr:uid="{4BC7E66F-2454-4EA2-BF92-C904CE3BB0B7}"/>
    <cellStyle name="UnProtectedCalc 2 3" xfId="26152" xr:uid="{0537B8E8-BBE3-4347-B255-BC6191C69432}"/>
    <cellStyle name="UnProtectedCalc 3" xfId="24977" xr:uid="{F00A49CB-9D28-4BBA-915F-E22BC65DCC7F}"/>
    <cellStyle name="UnProtectedCalc 3 2" xfId="29000" xr:uid="{C952D7E8-7ACA-449A-98B6-F6C4A1440BEE}"/>
    <cellStyle name="UnProtectedCalc 4" xfId="26365" xr:uid="{24A3744D-CA50-42D9-82F4-9C7FB0937DC2}"/>
    <cellStyle name="Valuta_NPV" xfId="1974" xr:uid="{170F3740-3216-4EF9-A981-B82C60E53084}"/>
    <cellStyle name="Verknüpfte Zelle" xfId="11839" xr:uid="{3A74854D-85CC-4422-B00D-1618030764C7}"/>
    <cellStyle name="Verknüpfte Zelle 2" xfId="11840" xr:uid="{0825FF54-6DA3-4FF1-B0FF-F64264FE740C}"/>
    <cellStyle name="Warnender Text" xfId="11841" xr:uid="{E0462DAF-2E33-414F-8060-C83E2DF270F5}"/>
    <cellStyle name="Warnender Text 2" xfId="11842" xr:uid="{2010288F-E087-44D5-8DFA-91A9C375AF34}"/>
    <cellStyle name="Warning Text 10" xfId="11843" xr:uid="{F70A6977-2FCC-495B-AB0C-AA60D893A3A4}"/>
    <cellStyle name="Warning Text 11" xfId="11844" xr:uid="{51471347-7726-469C-A351-9456B19D2246}"/>
    <cellStyle name="Warning Text 12" xfId="11845" xr:uid="{8F505986-849C-48D5-8DBE-918C3AA12770}"/>
    <cellStyle name="Warning Text 13" xfId="11846" xr:uid="{3C0F2AE5-6173-4950-8750-857D4719EAA4}"/>
    <cellStyle name="Warning Text 14" xfId="11847" xr:uid="{B647B1D7-5266-4C8E-ABDD-2692D5ADEBA1}"/>
    <cellStyle name="Warning Text 15" xfId="11848" xr:uid="{05F4BED3-C4DE-495D-A3EE-7FAD495CB413}"/>
    <cellStyle name="Warning Text 16" xfId="11849" xr:uid="{C598E16F-CDB3-470D-A75C-CCE237A51D3E}"/>
    <cellStyle name="Warning Text 17" xfId="11850" xr:uid="{56EAF66A-DF2F-4D8D-9BD2-C0D885520590}"/>
    <cellStyle name="Warning Text 18" xfId="11851" xr:uid="{16BD0ADF-BFAA-4069-9587-6C9D72161C80}"/>
    <cellStyle name="Warning Text 19" xfId="11852" xr:uid="{EA1F71E2-D8C3-4FC3-AE65-AFB9BA944F10}"/>
    <cellStyle name="Warning Text 2" xfId="552" xr:uid="{C89001E7-1B3C-4780-97D8-2435567569DD}"/>
    <cellStyle name="Warning Text 2 2" xfId="1947" xr:uid="{E6B8D551-C2DB-4118-9959-45532ADEBAD2}"/>
    <cellStyle name="Warning Text 2 2 2" xfId="3248" xr:uid="{859E55EE-08AB-4CC7-805D-0ED7B498482F}"/>
    <cellStyle name="Warning Text 2 2 2 2" xfId="11855" xr:uid="{6A87252E-EAFE-430D-977D-3A0FAD709BE2}"/>
    <cellStyle name="Warning Text 2 2 3" xfId="11854" xr:uid="{16596E0E-945A-4DBF-B8D0-45C254311DD3}"/>
    <cellStyle name="Warning Text 2 3" xfId="1948" xr:uid="{AA32CD1D-F2A7-4273-8C6C-F94A3383BB7B}"/>
    <cellStyle name="Warning Text 2 3 2" xfId="11856" xr:uid="{EE40EBBC-738B-4DA0-AFD1-FE6AAE3789FE}"/>
    <cellStyle name="Warning Text 2 4" xfId="1949" xr:uid="{85CE7F7A-06D2-4F30-BFCE-4D1BFC77F28F}"/>
    <cellStyle name="Warning Text 2 5" xfId="1950" xr:uid="{6DAE80AF-DD68-4897-A715-2F9A9FF0E40A}"/>
    <cellStyle name="Warning Text 2 6" xfId="1951" xr:uid="{F1E65872-42D1-4333-A398-84FF20145D7F}"/>
    <cellStyle name="Warning Text 2 7" xfId="1952" xr:uid="{9920DD11-35C5-4C3D-86DD-FB33B3D77646}"/>
    <cellStyle name="Warning Text 2 8" xfId="11853" xr:uid="{4111894F-AEDC-4BAD-8F7D-DE843E3818F2}"/>
    <cellStyle name="Warning Text 20" xfId="11857" xr:uid="{F0C5F930-5E9B-4328-BC9E-160F9CB8D232}"/>
    <cellStyle name="Warning Text 21" xfId="11858" xr:uid="{96F6FC57-4EB9-453E-B58F-C2C725C62413}"/>
    <cellStyle name="Warning Text 22" xfId="11859" xr:uid="{EDA8CCBC-68E6-4043-A928-9B187EEE88DD}"/>
    <cellStyle name="Warning Text 23" xfId="11860" xr:uid="{245F07E9-E55C-4F60-828E-CD89B7C92A61}"/>
    <cellStyle name="Warning Text 24" xfId="11861" xr:uid="{675239AB-ABA9-480F-A2AC-CF6B8D721065}"/>
    <cellStyle name="Warning Text 25" xfId="11862" xr:uid="{2B667075-A5F2-46D0-B8B8-B47B5274F85B}"/>
    <cellStyle name="Warning Text 26" xfId="11863" xr:uid="{053F9999-CA83-4D82-A372-A280C8A1C2D1}"/>
    <cellStyle name="Warning Text 27" xfId="11864" xr:uid="{7B3105AE-34E6-4FAB-B87F-B05D446389D8}"/>
    <cellStyle name="Warning Text 3" xfId="553" xr:uid="{4AB1F6A2-A8A9-4CC3-A86D-1EEA76A31359}"/>
    <cellStyle name="Warning Text 3 2" xfId="1953" xr:uid="{BDE28A0E-2B19-4A81-9243-DCC484DF885F}"/>
    <cellStyle name="Warning Text 3 2 2" xfId="11866" xr:uid="{A485A740-0B4A-47D6-89BD-89B80ADC2AE4}"/>
    <cellStyle name="Warning Text 3 3" xfId="1954" xr:uid="{EE5E1D4E-B668-44B2-B24C-BE5FFF4B2996}"/>
    <cellStyle name="Warning Text 3 4" xfId="1955" xr:uid="{284749A1-F097-46F1-AAD2-F7B15AE4DBE0}"/>
    <cellStyle name="Warning Text 3 5" xfId="1956" xr:uid="{78784D22-BC03-4A33-92CA-472A8ADFD35A}"/>
    <cellStyle name="Warning Text 3 6" xfId="1957" xr:uid="{1EF58AC0-5ED9-448D-881D-FCF0D156F11D}"/>
    <cellStyle name="Warning Text 3 7" xfId="1958" xr:uid="{56FB1DCF-DDA3-40EC-A5E9-765ED4E2470A}"/>
    <cellStyle name="Warning Text 3 8" xfId="11865" xr:uid="{AF003376-A09F-479F-B057-7B857F9C4EBC}"/>
    <cellStyle name="Warning Text 4" xfId="554" xr:uid="{6EC58397-B2FC-46DB-9A87-D68E76BC58BF}"/>
    <cellStyle name="Warning Text 4 2" xfId="1959" xr:uid="{C7BF476A-CB33-4ED9-940B-1E6CF8438935}"/>
    <cellStyle name="Warning Text 4 3" xfId="1960" xr:uid="{13F90693-B671-4E33-A7A9-09A45052377F}"/>
    <cellStyle name="Warning Text 4 4" xfId="1961" xr:uid="{26AE0500-0239-4062-8D9B-25FA05029CBF}"/>
    <cellStyle name="Warning Text 4 5" xfId="1962" xr:uid="{05CB3A28-28E3-47EE-B890-3F5E16DC0470}"/>
    <cellStyle name="Warning Text 4 6" xfId="1963" xr:uid="{4C1EBA11-17FA-4EB2-90BD-167C64F7250F}"/>
    <cellStyle name="Warning Text 4 7" xfId="1964" xr:uid="{24083399-0997-4F5C-966D-9379EA14DB8E}"/>
    <cellStyle name="Warning Text 4 8" xfId="11867" xr:uid="{FD9CE370-69FD-4371-939D-845240804866}"/>
    <cellStyle name="Warning Text 5" xfId="555" xr:uid="{DAD25EA9-0779-4D65-A074-3B41D4E115B7}"/>
    <cellStyle name="Warning Text 5 2" xfId="11868" xr:uid="{53CE34FC-9186-4829-A770-1270EF4ADA96}"/>
    <cellStyle name="Warning Text 6" xfId="556" xr:uid="{2A123F20-A98D-4BB7-869D-39924DFDC102}"/>
    <cellStyle name="Warning Text 6 2" xfId="11869" xr:uid="{F46060CC-9BA5-4B23-BFBE-2E8263F4F29E}"/>
    <cellStyle name="Warning Text 7" xfId="557" xr:uid="{83B075AD-A63B-46ED-A731-09A8633EBB14}"/>
    <cellStyle name="Warning Text 7 2" xfId="11870" xr:uid="{765517F0-B419-43B4-B47D-A7850B4E9BE8}"/>
    <cellStyle name="Warning Text 8" xfId="558" xr:uid="{3087696D-C3BC-47DA-9B6D-A784949FBF5E}"/>
    <cellStyle name="Warning Text 8 2" xfId="11871" xr:uid="{90E5BC24-8DFD-45A2-8E7E-CF512EE08063}"/>
    <cellStyle name="Warning Text 9" xfId="559" xr:uid="{155537FF-ED85-4C17-924E-A93113DBB6B3}"/>
    <cellStyle name="Warning Text 9 2" xfId="11872" xr:uid="{672A3A96-E5B4-474B-93F7-725D1D514EDD}"/>
    <cellStyle name="WHead - Style2" xfId="1975" xr:uid="{AF6F30C7-EC0F-4DC4-B20F-60F406E90E08}"/>
    <cellStyle name="WHead - Style2 2" xfId="18179" xr:uid="{ED4E82FE-6DC3-4220-9F98-A61AF1975A1F}"/>
    <cellStyle name="WHead - Style2 2 2" xfId="27502" xr:uid="{457E0465-936F-493A-A095-AB2D4515FF5E}"/>
    <cellStyle name="wmColumnHeading" xfId="11873" xr:uid="{B1A7BAE8-CAB9-4A45-B458-18E908808CD9}"/>
    <cellStyle name="wmNormal" xfId="11874" xr:uid="{FB738546-ED6B-44A1-8042-918FA3C0D61A}"/>
    <cellStyle name="wmNormal 2" xfId="11875" xr:uid="{C34251BD-41F6-45C4-AC3D-0B5385837717}"/>
    <cellStyle name="wmNormal 3" xfId="11876" xr:uid="{B53723FE-B0C3-4986-B95D-07670FB43D10}"/>
    <cellStyle name="wmNormal_Base Slate" xfId="11877" xr:uid="{D3CD92EA-EB0C-479A-ABD3-3B442A3FC103}"/>
    <cellStyle name="wmNormalWorkings" xfId="11878" xr:uid="{DB8675F7-D8A1-4E44-AE28-4B92A5317ECA}"/>
    <cellStyle name="wmPercent" xfId="11879" xr:uid="{5601C7A4-EFA3-48A3-8048-8DF4F1E6BC7F}"/>
    <cellStyle name="wmPercent 2" xfId="11880" xr:uid="{2B7609D6-0D2D-4FB9-AE19-8FFE4D1543D6}"/>
    <cellStyle name="wmPercent 3" xfId="11881" xr:uid="{481C9EC7-0292-4956-8521-91A500F48FFD}"/>
    <cellStyle name="wmPercent_Base Slate" xfId="11882" xr:uid="{A5A06A99-7156-4955-9EE4-3FB537708492}"/>
    <cellStyle name="wmReportTitle" xfId="11883" xr:uid="{0DE17DB7-6F06-4AA0-AD09-6140FF11C675}"/>
    <cellStyle name="wmSubHeading" xfId="11884" xr:uid="{3AA98B2C-E8EE-43FC-AC9E-79D81B53144A}"/>
    <cellStyle name="wmWorkingVariables" xfId="11885" xr:uid="{464A07B6-3D68-4EB9-BFEB-FDB479326EA8}"/>
    <cellStyle name="wmYears" xfId="11886" xr:uid="{9F77350F-4D14-4011-9667-786B41158A79}"/>
    <cellStyle name="Year" xfId="11887" xr:uid="{24813363-D774-4B7D-9008-A32154A4552E}"/>
    <cellStyle name="Year 2" xfId="11888" xr:uid="{4DE032E9-D5D0-46AC-9479-5BF609723F94}"/>
    <cellStyle name="Year2" xfId="11889" xr:uid="{7CAD5F37-7366-442A-905A-4EE93959F614}"/>
    <cellStyle name="Year2 2" xfId="12073" xr:uid="{765E6160-3E02-4C01-955C-D243BCD34ACE}"/>
    <cellStyle name="Year2 2 2" xfId="25162" xr:uid="{EB3D0A6A-AC93-465C-9073-038EE6723FAE}"/>
    <cellStyle name="Year2 2 2 2" xfId="28478" xr:uid="{43022AB9-C754-4979-B534-2087C3EF5A70}"/>
    <cellStyle name="Year2 2 2 3" xfId="29177" xr:uid="{C6947BD2-4152-4086-AAB1-73BC646AED8B}"/>
    <cellStyle name="Year2 2 3" xfId="25516" xr:uid="{9A37556A-EE57-4DD9-B0C1-1046074FB023}"/>
    <cellStyle name="Year2 2 3 2" xfId="28787" xr:uid="{E365E98C-565A-4386-9F22-D7A225472CFF}"/>
    <cellStyle name="Year2 2 3 3" xfId="29473" xr:uid="{90E28ACC-9D32-479C-8DE8-E7980D4E6335}"/>
    <cellStyle name="Year2 2 4" xfId="25911" xr:uid="{A0794E2A-03F5-4EA1-9871-71B921ED09E2}"/>
    <cellStyle name="Year2 3" xfId="24981" xr:uid="{7B876962-000D-4F2C-9B97-C53B15B84D7C}"/>
    <cellStyle name="Year2 3 2" xfId="28302" xr:uid="{C2FEA0CC-3E8B-4312-BD8F-DC0AF4AF7EAC}"/>
    <cellStyle name="Year2 3 3" xfId="29002" xr:uid="{F0B29035-D17F-4C59-8194-528D5816301E}"/>
    <cellStyle name="Year2 4" xfId="25340" xr:uid="{A1F91880-6F7D-4569-BDDE-680C6E1884CA}"/>
    <cellStyle name="Year2 4 2" xfId="28613" xr:uid="{47B8D999-4B92-4D4F-AF0F-7DBE7CD4272A}"/>
    <cellStyle name="Year2 4 3" xfId="29299" xr:uid="{3C00DA16-7F21-4850-81AC-5E121ACB426F}"/>
    <cellStyle name="Year2 5" xfId="26541" xr:uid="{CD207092-EC2A-43EF-A1CF-CFB2388B129C}"/>
    <cellStyle name="Year2 6" xfId="26420" xr:uid="{0B65C13A-CBFC-41C2-8F5D-B71DC78F7132}"/>
    <cellStyle name="Years" xfId="11890" xr:uid="{FE0FF28A-C578-4092-A573-4725BFE994A5}"/>
    <cellStyle name="Years 2" xfId="11900" xr:uid="{A305F7C6-E886-4872-B3EF-8F3975324754}"/>
    <cellStyle name="Years 2 2" xfId="24990" xr:uid="{D9145F42-6086-48C2-9396-6BF5CC23C755}"/>
    <cellStyle name="Years 2 2 2" xfId="28310" xr:uid="{B6875F3C-068E-465A-AD97-CD690C3FD1A0}"/>
    <cellStyle name="Years 2 2 3" xfId="29010" xr:uid="{C014172B-BFA6-47CF-B117-EA933AE807DC}"/>
    <cellStyle name="Years 2 3" xfId="25349" xr:uid="{EC5F0BC7-7815-43B4-9468-A50D8995514B}"/>
    <cellStyle name="Years 2 3 2" xfId="28620" xr:uid="{93740A22-8BAE-4A90-8628-E07C60813F6B}"/>
    <cellStyle name="Years 2 3 3" xfId="29306" xr:uid="{DCB3C005-78DE-41FE-BCE7-C7CC9B387CEB}"/>
    <cellStyle name="Years 2 4" xfId="26548" xr:uid="{2BC60A84-C322-4D77-BBBC-C579AE98144A}"/>
    <cellStyle name="Years 2 5" xfId="26857" xr:uid="{1E2E6041-8357-441F-819B-B7F15C9E1A60}"/>
    <cellStyle name="Years 3" xfId="24982" xr:uid="{A5F1E401-97F8-44A6-940C-91AAAE1A8B2E}"/>
    <cellStyle name="Years 3 2" xfId="28303" xr:uid="{E674C45F-9955-435C-877D-2A0724257587}"/>
    <cellStyle name="Years 3 3" xfId="29003" xr:uid="{969765EF-135A-4312-935B-4EACEAB02EF5}"/>
    <cellStyle name="Years 4" xfId="25341" xr:uid="{A0FA68BD-A592-4E02-ABC6-2538D6EE832F}"/>
    <cellStyle name="Years 4 2" xfId="28614" xr:uid="{F17E144C-7763-47C7-8B78-3CAC13044378}"/>
    <cellStyle name="Years 4 3" xfId="29300" xr:uid="{1C14629F-B13C-43A8-96D3-3A4DB5875D20}"/>
    <cellStyle name="Years 5" xfId="26542" xr:uid="{F3F2CDE8-B0BE-4B9C-B5B7-EEC028A6868A}"/>
    <cellStyle name="Years 6" xfId="26859" xr:uid="{5CE5F019-B4D4-4DCF-B16E-0C2200F15CBB}"/>
    <cellStyle name="Years2" xfId="11891" xr:uid="{1D5E6103-7F87-47CC-9DEE-B3E8C9094BA0}"/>
    <cellStyle name="Years2 2" xfId="11901" xr:uid="{61629E58-258C-470D-B97F-08CB8A56943F}"/>
    <cellStyle name="Years2 2 2" xfId="24991" xr:uid="{332E8D2A-6652-44A2-9116-E0955A603E5D}"/>
    <cellStyle name="Years2 2 2 2" xfId="28311" xr:uid="{0ABF8E9A-B4A5-48AC-9CCB-4F10960ED8B0}"/>
    <cellStyle name="Years2 2 2 3" xfId="29011" xr:uid="{38B0ABF0-6E58-4870-8449-D686B92B316E}"/>
    <cellStyle name="Years2 2 3" xfId="25350" xr:uid="{3B9B14F2-17C0-4DAB-B9CF-640F52AD10D5}"/>
    <cellStyle name="Years2 2 3 2" xfId="28621" xr:uid="{D86B6AB3-7ADD-4410-AD38-741762E05374}"/>
    <cellStyle name="Years2 2 3 3" xfId="29307" xr:uid="{B6E7D7BD-BADA-492C-9EE1-38D07E440154}"/>
    <cellStyle name="Years2 2 4" xfId="26549" xr:uid="{8EBF2AC9-E06D-4535-9E57-08834F508B3B}"/>
    <cellStyle name="Years2 2 5" xfId="27033" xr:uid="{8B66E45C-43CA-4A24-A409-9508B1D134ED}"/>
    <cellStyle name="Years2 3" xfId="24983" xr:uid="{6F6915E4-8EC6-433B-874D-E8CADB85531E}"/>
    <cellStyle name="Years2 3 2" xfId="28304" xr:uid="{6FB8E4D8-55EB-40B8-91D7-DB56145AFFCC}"/>
    <cellStyle name="Years2 3 3" xfId="29004" xr:uid="{A60085C0-E231-4B80-9CBB-153ABE6D8AB9}"/>
    <cellStyle name="Years2 4" xfId="25342" xr:uid="{DB3BF4DA-8279-46BD-8870-B463F0AB35DA}"/>
    <cellStyle name="Years2 4 2" xfId="28615" xr:uid="{065B87EA-8686-415C-8D36-FCC20390E8C9}"/>
    <cellStyle name="Years2 4 3" xfId="29301" xr:uid="{83053FD5-053E-47C9-B9FE-68EF487BF1B5}"/>
    <cellStyle name="Years2 5" xfId="26543" xr:uid="{2217FD22-22DD-4D18-BF46-17EEA577C883}"/>
    <cellStyle name="Years2 6" xfId="27035" xr:uid="{DFD69AE3-6E4E-4D8F-80A0-4EA251FE7176}"/>
    <cellStyle name="Zelle überprüfen" xfId="11892" xr:uid="{2C80BC5C-2C83-4F0E-84C2-E59F69E497E2}"/>
    <cellStyle name="Zelle überprüfen 2" xfId="11893" xr:uid="{86655611-0353-4D92-90F9-F5163A864665}"/>
    <cellStyle name="เครื่องหมายจุลภาค [0]_PERSONAL" xfId="29" xr:uid="{03AC8241-696F-44A6-9174-F371ADF5FC13}"/>
    <cellStyle name="เครื่องหมายจุลภาค_AAL Lead'00" xfId="30" xr:uid="{34D85A34-50A8-4629-8FD0-C2CE4273CD03}"/>
    <cellStyle name="เครื่องหมายสกุลเงิน [0]_PERSONAL" xfId="31" xr:uid="{D7B407E9-5057-4686-BD92-A5620A7C8FFC}"/>
    <cellStyle name="เครื่องหมายสกุลเงิน_PERSONAL" xfId="32" xr:uid="{F54A7F71-3AC6-4471-BD66-F20D90C0B134}"/>
    <cellStyle name="เชื่อมโยงหลายมิติ" xfId="33" xr:uid="{BEE01354-CFED-4594-8C64-1F1DD51641B1}"/>
    <cellStyle name="เชื่อมโยงหลายมิติ 2" xfId="725" xr:uid="{CF30E3FE-60A6-40E5-9BA3-1F3D64ED967B}"/>
    <cellStyle name="เชื่อมโยงหลายมิติ 3" xfId="2674" xr:uid="{1AD10F11-A143-4740-92E5-59B0161EA447}"/>
    <cellStyle name="เปอร์เซ็นต์_Lead 280203" xfId="726" xr:uid="{ADC4D436-A068-4C7B-96BF-841AA6FEB766}"/>
    <cellStyle name="ค@ฏ๋_laroux" xfId="2029" xr:uid="{721301C6-49FC-4360-A607-82B07B8BC165}"/>
    <cellStyle name="คdคภฆ์[0]_laroux" xfId="2030" xr:uid="{FDA90DDB-8EAA-4450-BB9B-B062C3106DDA}"/>
    <cellStyle name="คdคภฆ์_laroux" xfId="2031" xr:uid="{FD1EE1EF-DA0C-4707-AAF3-F72FE885EE8A}"/>
    <cellStyle name="ณfน๔ [0]_laroux" xfId="2032" xr:uid="{BFBB1817-29E7-41E4-8E2E-4B36B0D136FB}"/>
    <cellStyle name="ณfน๔[0]_laroux" xfId="2033" xr:uid="{74067BF8-9E5B-4A8B-89A0-C112E8C36443}"/>
    <cellStyle name="ณfน๔_laroux" xfId="2034" xr:uid="{9819430E-221D-422A-BE54-633680C11B40}"/>
    <cellStyle name="ตามการเชื่อมโยงหลายมิติ" xfId="34" xr:uid="{EFB7C5E8-5DEA-4DDF-9EE7-FD316882CFA0}"/>
    <cellStyle name="ตามการเชื่อมโยงหลายมิติ 2" xfId="727" xr:uid="{4FCE1E7A-FE57-4FB5-B830-3D23A81CEF66}"/>
    <cellStyle name="ตามการเชื่อมโยงหลายมิติ 3" xfId="2675" xr:uid="{83CC1400-FE5A-43B2-831F-79F6A3B605B1}"/>
    <cellStyle name="น้บะภฒ_95" xfId="1976" xr:uid="{6C40F055-4D10-4606-B9A8-FA23FC73A24A}"/>
    <cellStyle name="ปกติ_AAL Lead'00" xfId="35" xr:uid="{A3365C59-153E-4598-98FC-2D31DEE297A4}"/>
    <cellStyle name="ฤธถ [0]_95" xfId="1977" xr:uid="{BDCF4415-F244-44BE-B56E-F870FC13822A}"/>
    <cellStyle name="ฤธถ_95" xfId="1978" xr:uid="{2B8C812D-A44C-432C-9588-78EA33AF7582}"/>
    <cellStyle name="ล๋ศญ [0]_95" xfId="1979" xr:uid="{A3C7DD4C-DDFB-477C-B856-5E4DC694C9B9}"/>
    <cellStyle name="ล๋ศญ_95" xfId="1980" xr:uid="{8573795C-EB1E-455C-92E7-ECFF325790BA}"/>
    <cellStyle name="วฅมุ_4ฟ๙ฝวภ๛" xfId="1981" xr:uid="{A923F1A3-D98E-49D1-9326-94635A5D0973}"/>
    <cellStyle name="一般_mgt_dept_exp" xfId="728" xr:uid="{E2BD82B8-5971-4190-BEE6-1A82CADDBDF7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A340AAD0-82C1-42A5-A80B-ADBD5B7FBC36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0BBC07B6-BF8D-4946-8CE5-45BF985FC029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D8B30933-AB81-4ECD-ADFB-1FC84CB98DCA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view="pageBreakPreview" topLeftCell="A46" zoomScale="85" zoomScaleNormal="100" zoomScaleSheetLayoutView="85" workbookViewId="0">
      <selection activeCell="B54" sqref="B54"/>
    </sheetView>
  </sheetViews>
  <sheetFormatPr defaultColWidth="10.7109375" defaultRowHeight="24" customHeight="1"/>
  <cols>
    <col min="1" max="1" width="18.7109375" style="6" customWidth="1"/>
    <col min="2" max="2" width="12.85546875" style="6" customWidth="1"/>
    <col min="3" max="3" width="7.7109375" style="6" customWidth="1"/>
    <col min="4" max="4" width="3.7109375" style="6" customWidth="1"/>
    <col min="5" max="5" width="6.42578125" style="7" customWidth="1"/>
    <col min="6" max="6" width="0.7109375" style="6" customWidth="1"/>
    <col min="7" max="7" width="20" style="10" customWidth="1"/>
    <col min="8" max="8" width="0.7109375" style="10" customWidth="1"/>
    <col min="9" max="9" width="19" style="10" bestFit="1" customWidth="1"/>
    <col min="10" max="10" width="0.7109375" style="6" customWidth="1"/>
    <col min="11" max="11" width="16.42578125" style="10" customWidth="1"/>
    <col min="12" max="12" width="0.7109375" style="10" customWidth="1"/>
    <col min="13" max="13" width="16.42578125" style="10" customWidth="1"/>
    <col min="14" max="14" width="0.7109375" style="6" customWidth="1"/>
    <col min="15" max="15" width="16.42578125" style="6" bestFit="1" customWidth="1"/>
    <col min="16" max="16384" width="10.7109375" style="6"/>
  </cols>
  <sheetData>
    <row r="1" spans="1:16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6" ht="24" customHeight="1">
      <c r="A2" s="4" t="s">
        <v>191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ht="24" customHeight="1">
      <c r="A3" s="4" t="s">
        <v>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6" ht="24" customHeight="1">
      <c r="E4" s="6"/>
      <c r="G4" s="6"/>
      <c r="H4" s="6"/>
      <c r="I4" s="6"/>
      <c r="K4" s="6"/>
      <c r="L4" s="6"/>
      <c r="M4" s="60" t="s">
        <v>1</v>
      </c>
    </row>
    <row r="5" spans="1:16" ht="24" customHeight="1">
      <c r="A5" s="7"/>
      <c r="B5" s="7"/>
      <c r="C5" s="7"/>
      <c r="D5" s="7"/>
      <c r="E5" s="11"/>
      <c r="F5" s="10"/>
      <c r="G5" s="68" t="s">
        <v>2</v>
      </c>
      <c r="H5" s="68"/>
      <c r="I5" s="68"/>
      <c r="J5" s="12"/>
      <c r="K5" s="68" t="s">
        <v>3</v>
      </c>
      <c r="L5" s="68"/>
      <c r="M5" s="68"/>
      <c r="N5" s="13"/>
    </row>
    <row r="6" spans="1:16" ht="24" customHeight="1">
      <c r="E6" s="14" t="s">
        <v>4</v>
      </c>
      <c r="F6" s="10"/>
      <c r="G6" s="15" t="s">
        <v>187</v>
      </c>
      <c r="H6" s="13"/>
      <c r="I6" s="15" t="s">
        <v>188</v>
      </c>
      <c r="J6" s="13"/>
      <c r="K6" s="15" t="s">
        <v>187</v>
      </c>
      <c r="L6" s="13"/>
      <c r="M6" s="15" t="s">
        <v>188</v>
      </c>
    </row>
    <row r="7" spans="1:16" ht="24" customHeight="1">
      <c r="E7" s="14"/>
      <c r="F7" s="10"/>
      <c r="G7" s="7" t="s">
        <v>88</v>
      </c>
      <c r="H7" s="7"/>
      <c r="I7" s="24" t="s">
        <v>89</v>
      </c>
      <c r="J7" s="13"/>
      <c r="K7" s="7" t="s">
        <v>88</v>
      </c>
      <c r="L7" s="7"/>
      <c r="M7" s="24" t="s">
        <v>89</v>
      </c>
    </row>
    <row r="8" spans="1:16" ht="24" customHeight="1">
      <c r="E8" s="14"/>
      <c r="F8" s="10"/>
      <c r="G8" s="7" t="s">
        <v>90</v>
      </c>
      <c r="H8" s="7"/>
      <c r="I8" s="25"/>
      <c r="J8" s="13"/>
      <c r="K8" s="7" t="s">
        <v>90</v>
      </c>
      <c r="L8" s="7"/>
      <c r="M8" s="25"/>
    </row>
    <row r="9" spans="1:16" ht="24" customHeight="1">
      <c r="A9" s="4" t="s">
        <v>5</v>
      </c>
      <c r="G9" s="8"/>
      <c r="H9" s="8"/>
      <c r="I9" s="8"/>
      <c r="K9" s="8"/>
      <c r="L9" s="8"/>
      <c r="M9" s="8"/>
    </row>
    <row r="10" spans="1:16" ht="24" customHeight="1">
      <c r="A10" s="4" t="s">
        <v>6</v>
      </c>
      <c r="G10" s="8"/>
      <c r="H10" s="8"/>
      <c r="I10" s="8"/>
      <c r="K10" s="8"/>
      <c r="L10" s="8"/>
      <c r="M10" s="8"/>
      <c r="P10" s="1"/>
    </row>
    <row r="11" spans="1:16" ht="24" customHeight="1">
      <c r="A11" s="11" t="s">
        <v>7</v>
      </c>
      <c r="E11" s="33"/>
      <c r="G11" s="1">
        <v>1565101</v>
      </c>
      <c r="H11" s="1"/>
      <c r="I11" s="1">
        <v>1623314</v>
      </c>
      <c r="J11" s="1"/>
      <c r="K11" s="1">
        <v>41333</v>
      </c>
      <c r="L11" s="1"/>
      <c r="M11" s="1">
        <v>52993</v>
      </c>
      <c r="N11" s="1"/>
    </row>
    <row r="12" spans="1:16" ht="24" customHeight="1">
      <c r="A12" s="11" t="s">
        <v>96</v>
      </c>
      <c r="E12" s="33">
        <v>3</v>
      </c>
      <c r="G12" s="1">
        <v>3741189</v>
      </c>
      <c r="H12" s="1"/>
      <c r="I12" s="1">
        <v>3661146</v>
      </c>
      <c r="J12" s="1"/>
      <c r="K12" s="1">
        <v>1427015</v>
      </c>
      <c r="L12" s="1"/>
      <c r="M12" s="1">
        <v>1472480</v>
      </c>
      <c r="N12" s="1"/>
    </row>
    <row r="13" spans="1:16" ht="24" customHeight="1">
      <c r="A13" s="11" t="s">
        <v>77</v>
      </c>
      <c r="E13" s="33">
        <v>4</v>
      </c>
      <c r="G13" s="1">
        <v>5437332</v>
      </c>
      <c r="H13" s="1"/>
      <c r="I13" s="1">
        <v>5101773</v>
      </c>
      <c r="J13" s="1"/>
      <c r="K13" s="1">
        <v>1428475</v>
      </c>
      <c r="L13" s="1"/>
      <c r="M13" s="1">
        <v>1232763</v>
      </c>
      <c r="N13" s="1"/>
    </row>
    <row r="14" spans="1:16" ht="24" customHeight="1">
      <c r="A14" s="11" t="s">
        <v>104</v>
      </c>
      <c r="E14" s="33"/>
      <c r="G14" s="1">
        <v>353018</v>
      </c>
      <c r="H14" s="1"/>
      <c r="I14" s="1">
        <v>330054</v>
      </c>
      <c r="J14" s="1"/>
      <c r="K14" s="1">
        <v>53657</v>
      </c>
      <c r="L14" s="1"/>
      <c r="M14" s="1">
        <v>13164</v>
      </c>
      <c r="N14" s="1"/>
    </row>
    <row r="15" spans="1:16" ht="24" customHeight="1">
      <c r="A15" s="11" t="s">
        <v>83</v>
      </c>
      <c r="E15" s="33"/>
      <c r="G15" s="1">
        <v>182255</v>
      </c>
      <c r="H15" s="1"/>
      <c r="I15" s="1">
        <v>124489</v>
      </c>
      <c r="J15" s="1"/>
      <c r="K15" s="1">
        <v>126868</v>
      </c>
      <c r="L15" s="1"/>
      <c r="M15" s="1">
        <v>82519</v>
      </c>
      <c r="N15" s="1"/>
    </row>
    <row r="16" spans="1:16" ht="24" customHeight="1">
      <c r="A16" s="11" t="s">
        <v>125</v>
      </c>
      <c r="E16" s="33">
        <v>5</v>
      </c>
      <c r="G16" s="1">
        <v>326605</v>
      </c>
      <c r="H16" s="1"/>
      <c r="I16" s="1">
        <v>362859</v>
      </c>
      <c r="J16" s="1"/>
      <c r="K16" s="1">
        <v>424</v>
      </c>
      <c r="L16" s="1"/>
      <c r="M16" s="1">
        <v>327</v>
      </c>
      <c r="N16" s="1"/>
    </row>
    <row r="17" spans="1:14" ht="24" customHeight="1">
      <c r="A17" s="11" t="s">
        <v>8</v>
      </c>
      <c r="E17" s="33"/>
      <c r="G17" s="1">
        <v>341961</v>
      </c>
      <c r="H17" s="1"/>
      <c r="I17" s="1">
        <v>331266</v>
      </c>
      <c r="J17" s="1"/>
      <c r="K17" s="1">
        <v>49241</v>
      </c>
      <c r="L17" s="1"/>
      <c r="M17" s="1">
        <v>23422</v>
      </c>
      <c r="N17" s="1"/>
    </row>
    <row r="18" spans="1:14" ht="24" customHeight="1">
      <c r="A18" s="4" t="s">
        <v>9</v>
      </c>
      <c r="E18" s="33"/>
      <c r="G18" s="3">
        <f>SUM(G11:G17)</f>
        <v>11947461</v>
      </c>
      <c r="H18" s="1"/>
      <c r="I18" s="3">
        <f>SUM(I11:I17)</f>
        <v>11534901</v>
      </c>
      <c r="J18" s="1"/>
      <c r="K18" s="3">
        <f>SUM(K11:K17)</f>
        <v>3127013</v>
      </c>
      <c r="L18" s="1"/>
      <c r="M18" s="3">
        <f>SUM(M11:M17)</f>
        <v>2877668</v>
      </c>
      <c r="N18" s="1"/>
    </row>
    <row r="19" spans="1:14" ht="24" customHeight="1">
      <c r="A19" s="4" t="s">
        <v>10</v>
      </c>
      <c r="E19" s="33"/>
      <c r="G19" s="1"/>
      <c r="H19" s="1"/>
      <c r="I19" s="1"/>
      <c r="J19" s="1"/>
      <c r="K19" s="1"/>
      <c r="L19" s="1"/>
      <c r="M19" s="1"/>
      <c r="N19" s="1"/>
    </row>
    <row r="20" spans="1:14" ht="24" customHeight="1">
      <c r="A20" s="11" t="s">
        <v>84</v>
      </c>
      <c r="E20" s="33">
        <v>6</v>
      </c>
      <c r="G20" s="1">
        <v>368</v>
      </c>
      <c r="H20" s="1"/>
      <c r="I20" s="1">
        <v>395</v>
      </c>
      <c r="J20" s="1"/>
      <c r="K20" s="1">
        <v>0</v>
      </c>
      <c r="L20" s="1"/>
      <c r="M20" s="1">
        <v>0</v>
      </c>
      <c r="N20" s="1"/>
    </row>
    <row r="21" spans="1:14" ht="24" customHeight="1">
      <c r="A21" s="11" t="s">
        <v>11</v>
      </c>
      <c r="E21" s="33"/>
      <c r="G21" s="1">
        <v>0</v>
      </c>
      <c r="H21" s="1"/>
      <c r="I21" s="1">
        <v>0</v>
      </c>
      <c r="J21" s="1"/>
      <c r="K21" s="1">
        <v>3279283</v>
      </c>
      <c r="L21" s="1"/>
      <c r="M21" s="1">
        <v>3279283</v>
      </c>
      <c r="N21" s="1"/>
    </row>
    <row r="22" spans="1:14" ht="24" customHeight="1">
      <c r="A22" s="11" t="s">
        <v>78</v>
      </c>
      <c r="E22" s="33">
        <v>7</v>
      </c>
      <c r="G22" s="1">
        <v>14518295</v>
      </c>
      <c r="H22" s="1"/>
      <c r="I22" s="1">
        <v>14550217</v>
      </c>
      <c r="J22" s="1"/>
      <c r="K22" s="1">
        <v>2871277</v>
      </c>
      <c r="L22" s="1"/>
      <c r="M22" s="1">
        <v>2944491</v>
      </c>
      <c r="N22" s="1"/>
    </row>
    <row r="23" spans="1:14" ht="24" customHeight="1">
      <c r="A23" s="11" t="s">
        <v>95</v>
      </c>
      <c r="E23" s="33"/>
      <c r="G23" s="1">
        <v>172078</v>
      </c>
      <c r="H23" s="1"/>
      <c r="I23" s="1">
        <v>165918</v>
      </c>
      <c r="J23" s="1"/>
      <c r="K23" s="1">
        <v>55652</v>
      </c>
      <c r="L23" s="1"/>
      <c r="M23" s="1">
        <v>75900</v>
      </c>
      <c r="N23" s="1"/>
    </row>
    <row r="24" spans="1:14" ht="24" customHeight="1">
      <c r="A24" s="11" t="s">
        <v>62</v>
      </c>
      <c r="E24" s="33"/>
      <c r="G24" s="1">
        <v>3164</v>
      </c>
      <c r="H24" s="1"/>
      <c r="I24" s="1">
        <v>3164</v>
      </c>
      <c r="J24" s="1"/>
      <c r="K24" s="1">
        <v>0</v>
      </c>
      <c r="L24" s="1"/>
      <c r="M24" s="1">
        <v>0</v>
      </c>
      <c r="N24" s="1"/>
    </row>
    <row r="25" spans="1:14" ht="24" customHeight="1">
      <c r="A25" s="11" t="s">
        <v>79</v>
      </c>
      <c r="E25" s="33"/>
      <c r="G25" s="1">
        <v>89</v>
      </c>
      <c r="H25" s="1"/>
      <c r="I25" s="1">
        <v>124</v>
      </c>
      <c r="J25" s="1"/>
      <c r="K25" s="1">
        <v>0</v>
      </c>
      <c r="L25" s="1"/>
      <c r="M25" s="1">
        <v>0</v>
      </c>
      <c r="N25" s="1"/>
    </row>
    <row r="26" spans="1:14" ht="24" customHeight="1">
      <c r="A26" s="11" t="s">
        <v>189</v>
      </c>
      <c r="E26" s="33"/>
      <c r="G26" s="1"/>
      <c r="H26" s="1"/>
      <c r="I26" s="6"/>
      <c r="K26" s="6"/>
      <c r="L26" s="6"/>
      <c r="M26" s="6"/>
      <c r="N26" s="1"/>
    </row>
    <row r="27" spans="1:14" ht="24" customHeight="1">
      <c r="A27" s="11" t="s">
        <v>190</v>
      </c>
      <c r="E27" s="33"/>
      <c r="G27" s="1">
        <v>458505</v>
      </c>
      <c r="H27" s="1"/>
      <c r="I27" s="1">
        <v>292995</v>
      </c>
      <c r="J27" s="1"/>
      <c r="K27" s="1">
        <v>117</v>
      </c>
      <c r="L27" s="1"/>
      <c r="M27" s="1">
        <v>249</v>
      </c>
      <c r="N27" s="1"/>
    </row>
    <row r="28" spans="1:14" ht="24" customHeight="1">
      <c r="A28" s="11" t="s">
        <v>127</v>
      </c>
      <c r="E28" s="33">
        <v>5</v>
      </c>
      <c r="G28" s="1">
        <v>169825</v>
      </c>
      <c r="H28" s="1"/>
      <c r="I28" s="1">
        <v>227349</v>
      </c>
      <c r="J28" s="1"/>
      <c r="K28" s="1">
        <v>0</v>
      </c>
      <c r="L28" s="1"/>
      <c r="M28" s="1">
        <v>0</v>
      </c>
      <c r="N28" s="1"/>
    </row>
    <row r="29" spans="1:14" ht="24" customHeight="1">
      <c r="A29" s="11" t="s">
        <v>12</v>
      </c>
      <c r="E29" s="33"/>
      <c r="G29" s="2">
        <v>73948</v>
      </c>
      <c r="H29" s="1"/>
      <c r="I29" s="2">
        <v>65705</v>
      </c>
      <c r="J29" s="1"/>
      <c r="K29" s="2">
        <v>10006</v>
      </c>
      <c r="L29" s="1"/>
      <c r="M29" s="2">
        <v>10251</v>
      </c>
      <c r="N29" s="1"/>
    </row>
    <row r="30" spans="1:14" ht="24" customHeight="1">
      <c r="A30" s="4" t="s">
        <v>13</v>
      </c>
      <c r="E30" s="6"/>
      <c r="G30" s="3">
        <f>SUM(G20:G29)</f>
        <v>15396272</v>
      </c>
      <c r="H30" s="1"/>
      <c r="I30" s="3">
        <f>SUM(I20:I29)</f>
        <v>15305867</v>
      </c>
      <c r="J30" s="1"/>
      <c r="K30" s="3">
        <f>SUM(K20:K29)</f>
        <v>6216335</v>
      </c>
      <c r="L30" s="1"/>
      <c r="M30" s="3">
        <f>SUM(M20:M29)</f>
        <v>6310174</v>
      </c>
      <c r="N30" s="1"/>
    </row>
    <row r="31" spans="1:14" ht="24" customHeight="1" thickBot="1">
      <c r="A31" s="4" t="s">
        <v>14</v>
      </c>
      <c r="G31" s="9">
        <f>G18+G30</f>
        <v>27343733</v>
      </c>
      <c r="H31" s="1"/>
      <c r="I31" s="9">
        <f>I18+I30</f>
        <v>26840768</v>
      </c>
      <c r="J31" s="1"/>
      <c r="K31" s="9">
        <f>K18+K30</f>
        <v>9343348</v>
      </c>
      <c r="L31" s="1"/>
      <c r="M31" s="9">
        <f>M18+M30</f>
        <v>9187842</v>
      </c>
      <c r="N31" s="1"/>
    </row>
    <row r="32" spans="1:14" ht="24" customHeight="1" thickTop="1"/>
    <row r="34" spans="1:14" ht="24" customHeight="1">
      <c r="A34" s="6" t="s">
        <v>15</v>
      </c>
    </row>
    <row r="35" spans="1:14" ht="24" customHeight="1">
      <c r="A35" s="4" t="s">
        <v>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24" customHeight="1">
      <c r="A36" s="4" t="s">
        <v>192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4" customHeight="1">
      <c r="A37" s="4" t="s">
        <v>186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24" customHeight="1">
      <c r="E38" s="6"/>
      <c r="G38" s="6"/>
      <c r="H38" s="6"/>
      <c r="I38" s="6"/>
      <c r="K38" s="6"/>
      <c r="L38" s="6"/>
      <c r="M38" s="60" t="s">
        <v>1</v>
      </c>
    </row>
    <row r="39" spans="1:14" ht="24" customHeight="1">
      <c r="A39" s="7"/>
      <c r="B39" s="7"/>
      <c r="C39" s="7"/>
      <c r="D39" s="7"/>
      <c r="E39" s="11"/>
      <c r="F39" s="10"/>
      <c r="G39" s="68" t="s">
        <v>2</v>
      </c>
      <c r="H39" s="68"/>
      <c r="I39" s="68"/>
      <c r="J39" s="12"/>
      <c r="K39" s="68" t="s">
        <v>3</v>
      </c>
      <c r="L39" s="68"/>
      <c r="M39" s="68"/>
      <c r="N39" s="13"/>
    </row>
    <row r="40" spans="1:14" ht="24" customHeight="1">
      <c r="E40" s="14" t="s">
        <v>4</v>
      </c>
      <c r="F40" s="10"/>
      <c r="G40" s="15" t="s">
        <v>187</v>
      </c>
      <c r="H40" s="13"/>
      <c r="I40" s="15" t="s">
        <v>188</v>
      </c>
      <c r="J40" s="13"/>
      <c r="K40" s="15" t="s">
        <v>187</v>
      </c>
      <c r="L40" s="13"/>
      <c r="M40" s="15" t="s">
        <v>188</v>
      </c>
    </row>
    <row r="41" spans="1:14" ht="24" customHeight="1">
      <c r="E41" s="14"/>
      <c r="F41" s="10"/>
      <c r="G41" s="7" t="s">
        <v>88</v>
      </c>
      <c r="H41" s="7"/>
      <c r="I41" s="24" t="s">
        <v>89</v>
      </c>
      <c r="J41" s="13"/>
      <c r="K41" s="7" t="s">
        <v>88</v>
      </c>
      <c r="L41" s="7"/>
      <c r="M41" s="24" t="s">
        <v>89</v>
      </c>
    </row>
    <row r="42" spans="1:14" ht="24" customHeight="1">
      <c r="E42" s="14"/>
      <c r="F42" s="10"/>
      <c r="G42" s="7" t="s">
        <v>90</v>
      </c>
      <c r="H42" s="7"/>
      <c r="I42" s="25"/>
      <c r="J42" s="13"/>
      <c r="K42" s="7" t="s">
        <v>90</v>
      </c>
      <c r="L42" s="7"/>
      <c r="M42" s="25"/>
    </row>
    <row r="43" spans="1:14" ht="24" customHeight="1">
      <c r="A43" s="4" t="s">
        <v>16</v>
      </c>
    </row>
    <row r="44" spans="1:14" ht="24" customHeight="1">
      <c r="A44" s="4" t="s">
        <v>17</v>
      </c>
    </row>
    <row r="45" spans="1:14" ht="24" customHeight="1">
      <c r="A45" s="11" t="s">
        <v>117</v>
      </c>
      <c r="E45" s="33">
        <v>8</v>
      </c>
      <c r="F45" s="33"/>
      <c r="G45" s="1">
        <v>831000</v>
      </c>
      <c r="H45" s="1"/>
      <c r="I45" s="1">
        <v>833000</v>
      </c>
      <c r="J45" s="1"/>
      <c r="K45" s="1">
        <v>623000</v>
      </c>
      <c r="L45" s="1"/>
      <c r="M45" s="1">
        <v>715000</v>
      </c>
      <c r="N45" s="1"/>
    </row>
    <row r="46" spans="1:14" ht="24" customHeight="1">
      <c r="A46" s="11" t="s">
        <v>80</v>
      </c>
      <c r="E46" s="33">
        <v>9</v>
      </c>
      <c r="G46" s="1">
        <v>2854390</v>
      </c>
      <c r="H46" s="1"/>
      <c r="I46" s="1">
        <v>2720889</v>
      </c>
      <c r="J46" s="1"/>
      <c r="K46" s="1">
        <v>1178318</v>
      </c>
      <c r="L46" s="1"/>
      <c r="M46" s="1">
        <v>1039385</v>
      </c>
      <c r="N46" s="1"/>
    </row>
    <row r="47" spans="1:14" ht="24" customHeight="1">
      <c r="A47" s="11" t="s">
        <v>118</v>
      </c>
      <c r="E47" s="33">
        <v>10</v>
      </c>
      <c r="F47" s="33"/>
      <c r="G47" s="1">
        <v>342026</v>
      </c>
      <c r="H47" s="1"/>
      <c r="I47" s="1">
        <v>315696</v>
      </c>
      <c r="J47" s="1"/>
      <c r="K47" s="1">
        <v>0</v>
      </c>
      <c r="L47" s="1"/>
      <c r="M47" s="1">
        <v>0</v>
      </c>
      <c r="N47" s="1"/>
    </row>
    <row r="48" spans="1:14" ht="24" customHeight="1">
      <c r="A48" s="11" t="s">
        <v>123</v>
      </c>
      <c r="E48" s="33"/>
      <c r="F48" s="33"/>
      <c r="G48" s="1">
        <v>29843</v>
      </c>
      <c r="H48" s="1"/>
      <c r="I48" s="1">
        <v>26183</v>
      </c>
      <c r="J48" s="1"/>
      <c r="K48" s="1">
        <v>1389</v>
      </c>
      <c r="L48" s="1"/>
      <c r="M48" s="1">
        <v>1378</v>
      </c>
      <c r="N48" s="1"/>
    </row>
    <row r="49" spans="1:14" ht="24" customHeight="1">
      <c r="A49" s="11" t="s">
        <v>85</v>
      </c>
      <c r="E49" s="33"/>
      <c r="F49" s="33"/>
      <c r="G49" s="1">
        <v>24237</v>
      </c>
      <c r="H49" s="1"/>
      <c r="I49" s="1">
        <v>5049</v>
      </c>
      <c r="J49" s="1"/>
      <c r="K49" s="1">
        <v>0</v>
      </c>
      <c r="L49" s="1"/>
      <c r="M49" s="1">
        <v>0</v>
      </c>
      <c r="N49" s="1"/>
    </row>
    <row r="50" spans="1:14" ht="24" customHeight="1">
      <c r="A50" s="11" t="s">
        <v>126</v>
      </c>
      <c r="E50" s="33"/>
      <c r="F50" s="33"/>
      <c r="G50" s="1">
        <v>18413</v>
      </c>
      <c r="H50" s="1"/>
      <c r="I50" s="1">
        <v>50410</v>
      </c>
      <c r="J50" s="1"/>
      <c r="K50" s="1">
        <v>16504</v>
      </c>
      <c r="L50" s="1"/>
      <c r="M50" s="1">
        <v>49247</v>
      </c>
      <c r="N50" s="1"/>
    </row>
    <row r="51" spans="1:14" ht="24" customHeight="1">
      <c r="A51" s="11" t="s">
        <v>18</v>
      </c>
      <c r="E51" s="6"/>
      <c r="G51" s="1">
        <v>411282</v>
      </c>
      <c r="H51" s="1"/>
      <c r="I51" s="1">
        <v>435335</v>
      </c>
      <c r="J51" s="1"/>
      <c r="K51" s="1">
        <v>142900</v>
      </c>
      <c r="L51" s="1"/>
      <c r="M51" s="1">
        <v>158312</v>
      </c>
      <c r="N51" s="1"/>
    </row>
    <row r="52" spans="1:14" ht="24" customHeight="1">
      <c r="A52" s="4" t="s">
        <v>19</v>
      </c>
      <c r="E52" s="33"/>
      <c r="F52" s="33"/>
      <c r="G52" s="3">
        <f>SUM(G45:G51)</f>
        <v>4511191</v>
      </c>
      <c r="H52" s="1"/>
      <c r="I52" s="3">
        <f>SUM(I45:I51)</f>
        <v>4386562</v>
      </c>
      <c r="J52" s="1"/>
      <c r="K52" s="3">
        <f>SUM(K45:K51)</f>
        <v>1962111</v>
      </c>
      <c r="L52" s="1"/>
      <c r="M52" s="3">
        <f>SUM(M45:M51)</f>
        <v>1963322</v>
      </c>
      <c r="N52" s="1"/>
    </row>
    <row r="53" spans="1:14" ht="24" customHeight="1">
      <c r="A53" s="4" t="s">
        <v>20</v>
      </c>
      <c r="E53" s="33"/>
      <c r="F53" s="33"/>
      <c r="G53" s="1"/>
      <c r="H53" s="1"/>
      <c r="I53" s="1"/>
      <c r="J53" s="1"/>
      <c r="K53" s="1"/>
      <c r="L53" s="1"/>
      <c r="M53" s="1"/>
      <c r="N53" s="1"/>
    </row>
    <row r="54" spans="1:14" ht="24" customHeight="1">
      <c r="A54" s="11" t="s">
        <v>140</v>
      </c>
      <c r="E54" s="33">
        <v>2</v>
      </c>
      <c r="F54" s="33"/>
      <c r="G54" s="1">
        <v>0</v>
      </c>
      <c r="H54" s="1"/>
      <c r="I54" s="1">
        <v>0</v>
      </c>
      <c r="J54" s="1"/>
      <c r="K54" s="1">
        <v>4015093</v>
      </c>
      <c r="L54" s="1"/>
      <c r="M54" s="1">
        <v>4004509</v>
      </c>
      <c r="N54" s="1"/>
    </row>
    <row r="55" spans="1:14" ht="24" customHeight="1">
      <c r="A55" s="11" t="s">
        <v>119</v>
      </c>
      <c r="E55" s="33"/>
      <c r="F55" s="33"/>
      <c r="G55" s="1"/>
      <c r="H55" s="1"/>
      <c r="I55" s="1"/>
      <c r="J55" s="1"/>
      <c r="K55" s="1"/>
      <c r="L55" s="1"/>
      <c r="M55" s="1"/>
      <c r="N55" s="1"/>
    </row>
    <row r="56" spans="1:14" ht="24" customHeight="1">
      <c r="A56" s="11" t="s">
        <v>21</v>
      </c>
      <c r="E56" s="33">
        <v>10</v>
      </c>
      <c r="F56" s="33"/>
      <c r="G56" s="1">
        <v>1561033</v>
      </c>
      <c r="H56" s="1"/>
      <c r="I56" s="1">
        <v>1548428</v>
      </c>
      <c r="J56" s="1"/>
      <c r="K56" s="1">
        <v>0</v>
      </c>
      <c r="L56" s="1"/>
      <c r="M56" s="1">
        <v>0</v>
      </c>
      <c r="N56" s="1"/>
    </row>
    <row r="57" spans="1:14" ht="24" customHeight="1">
      <c r="A57" s="11" t="s">
        <v>124</v>
      </c>
      <c r="E57" s="33"/>
      <c r="F57" s="33"/>
      <c r="G57" s="1">
        <v>58379</v>
      </c>
      <c r="H57" s="1"/>
      <c r="I57" s="1">
        <v>59234</v>
      </c>
      <c r="J57" s="1"/>
      <c r="K57" s="1">
        <v>1433</v>
      </c>
      <c r="L57" s="1"/>
      <c r="M57" s="1">
        <v>1785</v>
      </c>
      <c r="N57" s="1"/>
    </row>
    <row r="58" spans="1:14" ht="24" customHeight="1">
      <c r="A58" s="11" t="s">
        <v>63</v>
      </c>
      <c r="E58" s="33"/>
      <c r="F58" s="33"/>
      <c r="G58" s="1">
        <v>113348</v>
      </c>
      <c r="H58" s="1"/>
      <c r="I58" s="1">
        <v>105234</v>
      </c>
      <c r="J58" s="1"/>
      <c r="K58" s="1">
        <v>52756</v>
      </c>
      <c r="L58" s="1"/>
      <c r="M58" s="1">
        <v>51095</v>
      </c>
      <c r="N58" s="1"/>
    </row>
    <row r="59" spans="1:14" ht="24" customHeight="1">
      <c r="A59" s="11" t="s">
        <v>122</v>
      </c>
      <c r="G59" s="1">
        <v>366837</v>
      </c>
      <c r="H59" s="1"/>
      <c r="I59" s="1">
        <v>376960</v>
      </c>
      <c r="J59" s="1"/>
      <c r="K59" s="1">
        <v>0</v>
      </c>
      <c r="L59" s="1"/>
      <c r="M59" s="1">
        <v>0</v>
      </c>
    </row>
    <row r="60" spans="1:14" ht="24" customHeight="1">
      <c r="A60" s="11" t="s">
        <v>128</v>
      </c>
      <c r="G60" s="2">
        <v>616</v>
      </c>
      <c r="I60" s="2">
        <v>611</v>
      </c>
      <c r="J60" s="1"/>
      <c r="K60" s="2">
        <v>616</v>
      </c>
      <c r="L60" s="1"/>
      <c r="M60" s="2">
        <v>611</v>
      </c>
    </row>
    <row r="61" spans="1:14" ht="24" customHeight="1">
      <c r="A61" s="4" t="s">
        <v>22</v>
      </c>
      <c r="G61" s="2">
        <f>SUM(G54:G60)</f>
        <v>2100213</v>
      </c>
      <c r="I61" s="2">
        <f>SUM(I54:I60)</f>
        <v>2090467</v>
      </c>
      <c r="J61" s="1"/>
      <c r="K61" s="2">
        <f>SUM(K54:K60)</f>
        <v>4069898</v>
      </c>
      <c r="L61" s="1"/>
      <c r="M61" s="2">
        <f>SUM(M54:M60)</f>
        <v>4058000</v>
      </c>
    </row>
    <row r="62" spans="1:14" ht="24" customHeight="1">
      <c r="A62" s="4" t="s">
        <v>23</v>
      </c>
      <c r="G62" s="2">
        <f>G52+G61</f>
        <v>6611404</v>
      </c>
      <c r="I62" s="2">
        <f>I52+I61</f>
        <v>6477029</v>
      </c>
      <c r="J62" s="1"/>
      <c r="K62" s="2">
        <f>K52+K61</f>
        <v>6032009</v>
      </c>
      <c r="L62" s="1"/>
      <c r="M62" s="2">
        <f>M52+M61</f>
        <v>6021322</v>
      </c>
    </row>
    <row r="63" spans="1:14" ht="24" customHeight="1">
      <c r="G63" s="38"/>
    </row>
    <row r="65" spans="1:14" ht="24" customHeight="1">
      <c r="A65" s="6" t="s">
        <v>15</v>
      </c>
    </row>
    <row r="66" spans="1:14" ht="24" customHeight="1">
      <c r="A66" s="4" t="s">
        <v>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24" customHeight="1">
      <c r="A67" s="4" t="s">
        <v>192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24" customHeight="1">
      <c r="A68" s="4" t="s">
        <v>186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4" customHeight="1">
      <c r="E69" s="6"/>
      <c r="G69" s="6"/>
      <c r="H69" s="6"/>
      <c r="I69" s="6"/>
      <c r="K69" s="6"/>
      <c r="L69" s="6"/>
      <c r="M69" s="60" t="s">
        <v>1</v>
      </c>
    </row>
    <row r="70" spans="1:14" ht="24" customHeight="1">
      <c r="A70" s="7"/>
      <c r="B70" s="7"/>
      <c r="C70" s="7"/>
      <c r="D70" s="7"/>
      <c r="E70" s="11"/>
      <c r="F70" s="10"/>
      <c r="G70" s="68" t="s">
        <v>2</v>
      </c>
      <c r="H70" s="68"/>
      <c r="I70" s="68"/>
      <c r="J70" s="12"/>
      <c r="K70" s="68" t="s">
        <v>3</v>
      </c>
      <c r="L70" s="68"/>
      <c r="M70" s="68"/>
      <c r="N70" s="13"/>
    </row>
    <row r="71" spans="1:14" ht="24" customHeight="1">
      <c r="E71" s="33"/>
      <c r="F71" s="10"/>
      <c r="G71" s="15" t="s">
        <v>187</v>
      </c>
      <c r="H71" s="13"/>
      <c r="I71" s="15" t="s">
        <v>188</v>
      </c>
      <c r="J71" s="13"/>
      <c r="K71" s="15" t="s">
        <v>187</v>
      </c>
      <c r="L71" s="13"/>
      <c r="M71" s="15" t="s">
        <v>188</v>
      </c>
    </row>
    <row r="72" spans="1:14" ht="24" customHeight="1">
      <c r="E72" s="14"/>
      <c r="F72" s="10"/>
      <c r="G72" s="7" t="s">
        <v>88</v>
      </c>
      <c r="H72" s="7"/>
      <c r="I72" s="24" t="s">
        <v>89</v>
      </c>
      <c r="J72" s="13"/>
      <c r="K72" s="7" t="s">
        <v>88</v>
      </c>
      <c r="L72" s="7"/>
      <c r="M72" s="24" t="s">
        <v>89</v>
      </c>
    </row>
    <row r="73" spans="1:14" ht="24" customHeight="1">
      <c r="E73" s="14"/>
      <c r="F73" s="10"/>
      <c r="G73" s="7" t="s">
        <v>90</v>
      </c>
      <c r="H73" s="7"/>
      <c r="I73" s="25"/>
      <c r="J73" s="13"/>
      <c r="K73" s="7" t="s">
        <v>90</v>
      </c>
      <c r="L73" s="7"/>
      <c r="M73" s="25"/>
    </row>
    <row r="74" spans="1:14" ht="24" customHeight="1">
      <c r="A74" s="4" t="s">
        <v>24</v>
      </c>
      <c r="G74" s="8"/>
      <c r="H74" s="16"/>
      <c r="I74" s="8"/>
      <c r="K74" s="8"/>
      <c r="L74" s="8"/>
      <c r="M74" s="8"/>
    </row>
    <row r="75" spans="1:14" ht="24" customHeight="1">
      <c r="A75" s="11" t="s">
        <v>25</v>
      </c>
      <c r="E75" s="33"/>
      <c r="F75" s="33"/>
      <c r="G75" s="8"/>
      <c r="H75" s="16"/>
      <c r="I75" s="8"/>
      <c r="K75" s="8"/>
      <c r="L75" s="8"/>
      <c r="M75" s="8"/>
    </row>
    <row r="76" spans="1:14" ht="24" customHeight="1">
      <c r="A76" s="11" t="s">
        <v>26</v>
      </c>
      <c r="E76" s="33"/>
      <c r="F76" s="33"/>
      <c r="G76" s="16"/>
      <c r="H76" s="16"/>
      <c r="I76" s="16"/>
      <c r="K76" s="16"/>
      <c r="L76" s="16"/>
      <c r="M76" s="16"/>
    </row>
    <row r="77" spans="1:14" ht="24" customHeight="1" thickBot="1">
      <c r="A77" s="11" t="s">
        <v>106</v>
      </c>
      <c r="E77" s="33"/>
      <c r="F77" s="33"/>
      <c r="G77" s="9">
        <v>900000</v>
      </c>
      <c r="H77" s="1"/>
      <c r="I77" s="9">
        <v>900000</v>
      </c>
      <c r="J77" s="1"/>
      <c r="K77" s="9">
        <v>900000</v>
      </c>
      <c r="L77" s="1"/>
      <c r="M77" s="9">
        <v>900000</v>
      </c>
      <c r="N77" s="1"/>
    </row>
    <row r="78" spans="1:14" ht="24" customHeight="1" thickTop="1">
      <c r="A78" s="11" t="s">
        <v>82</v>
      </c>
      <c r="E78" s="33"/>
      <c r="F78" s="33"/>
      <c r="G78" s="1"/>
      <c r="H78" s="1"/>
      <c r="I78" s="1"/>
      <c r="J78" s="1"/>
      <c r="K78" s="1"/>
      <c r="L78" s="1"/>
      <c r="M78" s="1"/>
      <c r="N78" s="1"/>
    </row>
    <row r="79" spans="1:14" ht="24" customHeight="1">
      <c r="A79" s="11" t="s">
        <v>106</v>
      </c>
      <c r="E79" s="33"/>
      <c r="F79" s="33"/>
      <c r="G79" s="1">
        <v>900000</v>
      </c>
      <c r="H79" s="1"/>
      <c r="I79" s="1">
        <v>900000</v>
      </c>
      <c r="J79" s="1"/>
      <c r="K79" s="1">
        <v>900000</v>
      </c>
      <c r="L79" s="1"/>
      <c r="M79" s="1">
        <v>900000</v>
      </c>
      <c r="N79" s="1"/>
    </row>
    <row r="80" spans="1:14" ht="24" customHeight="1">
      <c r="A80" s="11" t="s">
        <v>27</v>
      </c>
      <c r="E80" s="33"/>
      <c r="F80" s="33"/>
      <c r="G80" s="1">
        <v>1908450</v>
      </c>
      <c r="H80" s="1"/>
      <c r="I80" s="1">
        <v>1908450</v>
      </c>
      <c r="J80" s="1"/>
      <c r="K80" s="1">
        <v>1908450</v>
      </c>
      <c r="L80" s="1"/>
      <c r="M80" s="1">
        <v>1908450</v>
      </c>
      <c r="N80" s="1"/>
    </row>
    <row r="81" spans="1:14" ht="24" customHeight="1">
      <c r="A81" s="11" t="s">
        <v>28</v>
      </c>
      <c r="E81" s="33"/>
      <c r="F81" s="33"/>
      <c r="G81" s="1"/>
      <c r="H81" s="1"/>
      <c r="I81" s="1"/>
      <c r="J81" s="1"/>
      <c r="K81" s="1"/>
      <c r="L81" s="1"/>
      <c r="M81" s="1"/>
      <c r="N81" s="1"/>
    </row>
    <row r="82" spans="1:14" ht="24" customHeight="1">
      <c r="A82" s="11" t="s">
        <v>29</v>
      </c>
      <c r="E82" s="33"/>
      <c r="F82" s="33"/>
      <c r="G82" s="1">
        <v>96000</v>
      </c>
      <c r="H82" s="1"/>
      <c r="I82" s="1">
        <v>96000</v>
      </c>
      <c r="J82" s="1"/>
      <c r="K82" s="1">
        <v>96000</v>
      </c>
      <c r="L82" s="1"/>
      <c r="M82" s="1">
        <v>96000</v>
      </c>
      <c r="N82" s="1"/>
    </row>
    <row r="83" spans="1:14" ht="24" customHeight="1">
      <c r="A83" s="11" t="s">
        <v>30</v>
      </c>
      <c r="E83" s="6"/>
      <c r="G83" s="1">
        <v>17260210</v>
      </c>
      <c r="H83" s="1"/>
      <c r="I83" s="1">
        <v>16915877</v>
      </c>
      <c r="J83" s="1"/>
      <c r="K83" s="1">
        <v>406889</v>
      </c>
      <c r="L83" s="1"/>
      <c r="M83" s="1">
        <v>262070</v>
      </c>
      <c r="N83" s="1"/>
    </row>
    <row r="84" spans="1:14" ht="24" customHeight="1">
      <c r="A84" s="11" t="s">
        <v>86</v>
      </c>
      <c r="E84" s="33"/>
      <c r="F84" s="33"/>
      <c r="G84" s="2">
        <v>336014</v>
      </c>
      <c r="H84" s="1"/>
      <c r="I84" s="2">
        <v>320674</v>
      </c>
      <c r="J84" s="1"/>
      <c r="K84" s="2">
        <v>0</v>
      </c>
      <c r="L84" s="1"/>
      <c r="M84" s="2">
        <v>0</v>
      </c>
      <c r="N84" s="1"/>
    </row>
    <row r="85" spans="1:14" ht="24" customHeight="1">
      <c r="A85" s="11" t="s">
        <v>64</v>
      </c>
      <c r="E85" s="6"/>
      <c r="G85" s="1">
        <f>SUM(G79:G84)</f>
        <v>20500674</v>
      </c>
      <c r="H85" s="1"/>
      <c r="I85" s="1">
        <f>SUM(I79:I84)</f>
        <v>20141001</v>
      </c>
      <c r="J85" s="1"/>
      <c r="K85" s="1">
        <f>SUM(K79:K84)</f>
        <v>3311339</v>
      </c>
      <c r="L85" s="1"/>
      <c r="M85" s="1">
        <f>SUM(M79:M84)</f>
        <v>3166520</v>
      </c>
      <c r="N85" s="1"/>
    </row>
    <row r="86" spans="1:14" ht="24" customHeight="1">
      <c r="A86" s="11" t="s">
        <v>87</v>
      </c>
      <c r="E86" s="6"/>
      <c r="G86" s="1">
        <v>231655</v>
      </c>
      <c r="H86" s="1"/>
      <c r="I86" s="1">
        <v>222738</v>
      </c>
      <c r="J86" s="1"/>
      <c r="K86" s="1">
        <v>0</v>
      </c>
      <c r="L86" s="1"/>
      <c r="M86" s="1">
        <v>0</v>
      </c>
      <c r="N86" s="1"/>
    </row>
    <row r="87" spans="1:14" ht="24" customHeight="1">
      <c r="A87" s="4" t="s">
        <v>31</v>
      </c>
      <c r="E87" s="6"/>
      <c r="G87" s="3">
        <f>SUM(G85:G86)</f>
        <v>20732329</v>
      </c>
      <c r="H87" s="1"/>
      <c r="I87" s="3">
        <f>SUM(I85:I86)</f>
        <v>20363739</v>
      </c>
      <c r="J87" s="1"/>
      <c r="K87" s="3">
        <f>SUM(K85:K86)</f>
        <v>3311339</v>
      </c>
      <c r="L87" s="1"/>
      <c r="M87" s="3">
        <f>SUM(M85:M86)</f>
        <v>3166520</v>
      </c>
      <c r="N87" s="1"/>
    </row>
    <row r="88" spans="1:14" ht="24" customHeight="1" thickBot="1">
      <c r="A88" s="4" t="s">
        <v>32</v>
      </c>
      <c r="G88" s="9">
        <f>G62+G87</f>
        <v>27343733</v>
      </c>
      <c r="H88" s="1"/>
      <c r="I88" s="9">
        <f>I62+I87</f>
        <v>26840768</v>
      </c>
      <c r="J88" s="1"/>
      <c r="K88" s="9">
        <f>K62+K87</f>
        <v>9343348</v>
      </c>
      <c r="L88" s="1"/>
      <c r="M88" s="9">
        <f>M62+M87</f>
        <v>9187842</v>
      </c>
      <c r="N88" s="1"/>
    </row>
    <row r="89" spans="1:14" ht="24" customHeight="1" thickTop="1">
      <c r="G89" s="39">
        <f>G88-G31</f>
        <v>0</v>
      </c>
      <c r="H89" s="39"/>
      <c r="I89" s="39">
        <f>I88-I31</f>
        <v>0</v>
      </c>
      <c r="J89" s="39"/>
      <c r="K89" s="39">
        <f>K88-K31</f>
        <v>0</v>
      </c>
      <c r="L89" s="39"/>
      <c r="M89" s="39">
        <f>M88-M31</f>
        <v>0</v>
      </c>
    </row>
    <row r="90" spans="1:14" ht="24" customHeight="1">
      <c r="G90" s="40"/>
      <c r="I90" s="40"/>
      <c r="K90" s="40"/>
    </row>
    <row r="91" spans="1:14" ht="24" customHeight="1">
      <c r="A91" s="6" t="s">
        <v>15</v>
      </c>
      <c r="K91" s="40"/>
    </row>
    <row r="93" spans="1:14" ht="24" customHeight="1">
      <c r="A93" s="41"/>
      <c r="B93" s="41"/>
      <c r="C93" s="41"/>
      <c r="D93" s="41"/>
      <c r="I93" s="40"/>
    </row>
    <row r="95" spans="1:14" ht="24" customHeight="1">
      <c r="E95" s="5" t="s">
        <v>33</v>
      </c>
    </row>
    <row r="96" spans="1:14" ht="24" customHeight="1">
      <c r="A96" s="41"/>
      <c r="B96" s="41"/>
      <c r="C96" s="41"/>
      <c r="D96" s="41"/>
    </row>
  </sheetData>
  <mergeCells count="6">
    <mergeCell ref="G5:I5"/>
    <mergeCell ref="K5:M5"/>
    <mergeCell ref="G39:I39"/>
    <mergeCell ref="K39:M39"/>
    <mergeCell ref="G70:I70"/>
    <mergeCell ref="K70:M70"/>
  </mergeCells>
  <pageMargins left="0.78740157480314965" right="0.39370078740157483" top="0.78740157480314965" bottom="0.39370078740157483" header="0.19685039370078741" footer="0.19685039370078741"/>
  <pageSetup paperSize="9" scale="74" fitToHeight="3" orientation="portrait" r:id="rId1"/>
  <rowBreaks count="2" manualBreakCount="2">
    <brk id="34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showGridLines="0" view="pageBreakPreview" topLeftCell="A61" zoomScaleNormal="85" zoomScaleSheetLayoutView="100" workbookViewId="0">
      <selection activeCell="G15" sqref="G15"/>
    </sheetView>
  </sheetViews>
  <sheetFormatPr defaultColWidth="10.85546875" defaultRowHeight="21.95" customHeight="1"/>
  <cols>
    <col min="1" max="1" width="22.5703125" style="6" customWidth="1"/>
    <col min="2" max="2" width="12" style="6" customWidth="1"/>
    <col min="3" max="3" width="10.7109375" style="6" customWidth="1"/>
    <col min="4" max="4" width="8.140625" style="6" customWidth="1"/>
    <col min="5" max="5" width="4.42578125" style="7" customWidth="1"/>
    <col min="6" max="6" width="0.85546875" style="6" customWidth="1"/>
    <col min="7" max="7" width="15.5703125" style="10" customWidth="1"/>
    <col min="8" max="8" width="1.140625" style="10" customWidth="1"/>
    <col min="9" max="9" width="15.5703125" style="10" customWidth="1"/>
    <col min="10" max="10" width="1.140625" style="6" customWidth="1"/>
    <col min="11" max="11" width="15.5703125" style="46" customWidth="1"/>
    <col min="12" max="12" width="1.140625" style="10" customWidth="1"/>
    <col min="13" max="13" width="15.5703125" style="10" customWidth="1"/>
    <col min="14" max="14" width="0.140625" style="6" customWidth="1"/>
    <col min="15" max="16384" width="10.85546875" style="6"/>
  </cols>
  <sheetData>
    <row r="1" spans="1:13" ht="21.95" customHeight="1">
      <c r="M1" s="17" t="s">
        <v>34</v>
      </c>
    </row>
    <row r="2" spans="1:13" ht="21.95" customHeight="1">
      <c r="A2" s="4" t="s">
        <v>0</v>
      </c>
      <c r="B2" s="18"/>
      <c r="C2" s="18"/>
      <c r="D2" s="18"/>
      <c r="E2" s="26"/>
      <c r="F2" s="18"/>
      <c r="G2" s="18"/>
      <c r="H2" s="18"/>
      <c r="I2" s="18"/>
      <c r="J2" s="18"/>
      <c r="K2" s="47"/>
      <c r="L2" s="18"/>
      <c r="M2" s="18"/>
    </row>
    <row r="3" spans="1:13" ht="21.95" customHeight="1">
      <c r="A3" s="4" t="s">
        <v>113</v>
      </c>
      <c r="B3" s="18"/>
      <c r="C3" s="18"/>
      <c r="D3" s="18"/>
      <c r="E3" s="26"/>
      <c r="F3" s="18"/>
      <c r="G3" s="18"/>
      <c r="H3" s="18"/>
      <c r="I3" s="18"/>
      <c r="J3" s="18"/>
      <c r="K3" s="47"/>
      <c r="L3" s="18"/>
      <c r="M3" s="18"/>
    </row>
    <row r="4" spans="1:13" ht="21.95" customHeight="1">
      <c r="A4" s="4" t="s">
        <v>183</v>
      </c>
      <c r="B4" s="18"/>
      <c r="C4" s="18"/>
      <c r="D4" s="18"/>
      <c r="E4" s="26"/>
      <c r="F4" s="18"/>
      <c r="G4" s="18"/>
      <c r="H4" s="18"/>
      <c r="I4" s="18"/>
      <c r="J4" s="18"/>
      <c r="K4" s="47"/>
      <c r="L4" s="18"/>
      <c r="M4" s="18"/>
    </row>
    <row r="5" spans="1:13" ht="21.95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1.95" customHeight="1">
      <c r="A6" s="7"/>
      <c r="B6" s="7"/>
      <c r="C6" s="7"/>
      <c r="D6" s="7"/>
      <c r="F6" s="7"/>
      <c r="G6" s="70" t="s">
        <v>2</v>
      </c>
      <c r="H6" s="70"/>
      <c r="I6" s="70"/>
      <c r="J6" s="19"/>
      <c r="K6" s="70" t="s">
        <v>3</v>
      </c>
      <c r="L6" s="70"/>
      <c r="M6" s="70"/>
    </row>
    <row r="7" spans="1:13" ht="21.95" customHeight="1">
      <c r="E7" s="42" t="s">
        <v>4</v>
      </c>
      <c r="F7" s="42"/>
      <c r="G7" s="20">
        <v>2024</v>
      </c>
      <c r="H7" s="42"/>
      <c r="I7" s="20">
        <v>2023</v>
      </c>
      <c r="J7" s="20"/>
      <c r="K7" s="48">
        <v>2024</v>
      </c>
      <c r="L7" s="42"/>
      <c r="M7" s="20">
        <v>2023</v>
      </c>
    </row>
    <row r="8" spans="1:13" ht="21.95" customHeight="1">
      <c r="A8" s="4" t="s">
        <v>35</v>
      </c>
    </row>
    <row r="9" spans="1:13" ht="21.95" customHeight="1">
      <c r="A9" s="11" t="s">
        <v>36</v>
      </c>
      <c r="E9" s="33"/>
      <c r="F9" s="44"/>
      <c r="G9" s="1">
        <v>5804265</v>
      </c>
      <c r="H9" s="1"/>
      <c r="I9" s="1">
        <v>4997950</v>
      </c>
      <c r="J9" s="1"/>
      <c r="K9" s="49">
        <v>1776701</v>
      </c>
      <c r="L9" s="1"/>
      <c r="M9" s="49">
        <v>1574110</v>
      </c>
    </row>
    <row r="10" spans="1:13" ht="21.95" customHeight="1">
      <c r="A10" s="11" t="s">
        <v>218</v>
      </c>
      <c r="E10" s="33"/>
      <c r="F10" s="44"/>
      <c r="G10" s="1">
        <v>41159</v>
      </c>
      <c r="H10" s="1"/>
      <c r="I10" s="1">
        <v>0</v>
      </c>
      <c r="J10" s="1"/>
      <c r="K10" s="49">
        <v>32840</v>
      </c>
      <c r="L10" s="1"/>
      <c r="M10" s="49">
        <v>0</v>
      </c>
    </row>
    <row r="11" spans="1:13" ht="21.95" customHeight="1">
      <c r="A11" s="11" t="s">
        <v>37</v>
      </c>
      <c r="E11" s="33"/>
      <c r="F11" s="44"/>
      <c r="G11" s="1">
        <v>17344</v>
      </c>
      <c r="H11" s="1"/>
      <c r="I11" s="1">
        <v>4895</v>
      </c>
      <c r="J11" s="1"/>
      <c r="K11" s="49">
        <v>28043</v>
      </c>
      <c r="L11" s="1"/>
      <c r="M11" s="49">
        <v>5621</v>
      </c>
    </row>
    <row r="12" spans="1:13" ht="21.95" customHeight="1">
      <c r="A12" s="4" t="s">
        <v>38</v>
      </c>
      <c r="E12" s="33"/>
      <c r="F12" s="44"/>
      <c r="G12" s="3">
        <f>SUM(G9:G11)</f>
        <v>5862768</v>
      </c>
      <c r="H12" s="1"/>
      <c r="I12" s="3">
        <f>SUM(I9:I11)</f>
        <v>5002845</v>
      </c>
      <c r="J12" s="1"/>
      <c r="K12" s="50">
        <f>SUM(K9:K11)</f>
        <v>1837584</v>
      </c>
      <c r="L12" s="1"/>
      <c r="M12" s="50">
        <f>SUM(M9:M11)</f>
        <v>1579731</v>
      </c>
    </row>
    <row r="13" spans="1:13" ht="21.95" customHeight="1">
      <c r="A13" s="4" t="s">
        <v>39</v>
      </c>
      <c r="E13" s="33"/>
      <c r="F13" s="44"/>
      <c r="G13" s="1"/>
      <c r="H13" s="1"/>
      <c r="I13" s="1"/>
      <c r="J13" s="1"/>
      <c r="K13" s="49"/>
      <c r="L13" s="1"/>
      <c r="M13" s="49"/>
    </row>
    <row r="14" spans="1:13" ht="21.95" customHeight="1">
      <c r="A14" s="11" t="s">
        <v>40</v>
      </c>
      <c r="E14" s="33"/>
      <c r="F14" s="44"/>
      <c r="G14" s="1">
        <v>4903930</v>
      </c>
      <c r="H14" s="1"/>
      <c r="I14" s="1">
        <v>4479877</v>
      </c>
      <c r="J14" s="1"/>
      <c r="K14" s="49">
        <v>1474979</v>
      </c>
      <c r="L14" s="1"/>
      <c r="M14" s="49">
        <v>1477008</v>
      </c>
    </row>
    <row r="15" spans="1:13" ht="21.95" customHeight="1">
      <c r="A15" s="11" t="s">
        <v>121</v>
      </c>
      <c r="E15" s="33"/>
      <c r="F15" s="44"/>
      <c r="G15" s="1">
        <v>251209</v>
      </c>
      <c r="H15" s="1"/>
      <c r="I15" s="1">
        <v>226227</v>
      </c>
      <c r="J15" s="1"/>
      <c r="K15" s="49">
        <v>64272</v>
      </c>
      <c r="L15" s="1"/>
      <c r="M15" s="49">
        <v>84321</v>
      </c>
    </row>
    <row r="16" spans="1:13" ht="21.95" customHeight="1">
      <c r="A16" s="11" t="s">
        <v>41</v>
      </c>
      <c r="E16" s="33"/>
      <c r="F16" s="44"/>
      <c r="G16" s="1">
        <v>163065</v>
      </c>
      <c r="H16" s="1"/>
      <c r="I16" s="1">
        <v>170711</v>
      </c>
      <c r="J16" s="1"/>
      <c r="K16" s="49">
        <v>33647</v>
      </c>
      <c r="L16" s="1"/>
      <c r="M16" s="49">
        <v>34790</v>
      </c>
    </row>
    <row r="17" spans="1:13" ht="21.95" customHeight="1">
      <c r="A17" s="11" t="s">
        <v>130</v>
      </c>
      <c r="E17" s="33"/>
      <c r="F17" s="44"/>
      <c r="G17" s="1">
        <v>107480</v>
      </c>
      <c r="H17" s="1"/>
      <c r="I17" s="1">
        <v>151476</v>
      </c>
      <c r="J17" s="1"/>
      <c r="K17" s="49">
        <v>40407</v>
      </c>
      <c r="L17" s="1"/>
      <c r="M17" s="49">
        <v>114728</v>
      </c>
    </row>
    <row r="18" spans="1:13" ht="21.95" customHeight="1">
      <c r="A18" s="11" t="s">
        <v>131</v>
      </c>
      <c r="E18" s="33"/>
      <c r="F18" s="44"/>
      <c r="G18" s="1">
        <v>0</v>
      </c>
      <c r="H18" s="1"/>
      <c r="I18" s="1">
        <v>27581</v>
      </c>
      <c r="J18" s="1"/>
      <c r="K18" s="49">
        <v>0</v>
      </c>
      <c r="L18" s="1"/>
      <c r="M18" s="49">
        <v>37977</v>
      </c>
    </row>
    <row r="19" spans="1:13" ht="21.95" customHeight="1">
      <c r="A19" s="4" t="s">
        <v>42</v>
      </c>
      <c r="E19" s="33"/>
      <c r="F19" s="44"/>
      <c r="G19" s="3">
        <f>SUM(G14:G18)</f>
        <v>5425684</v>
      </c>
      <c r="H19" s="1"/>
      <c r="I19" s="3">
        <f>SUM(I14:I18)</f>
        <v>5055872</v>
      </c>
      <c r="J19" s="1"/>
      <c r="K19" s="50">
        <f>SUM(K14:K18)</f>
        <v>1613305</v>
      </c>
      <c r="L19" s="1"/>
      <c r="M19" s="50">
        <f>SUM(M14:M18)</f>
        <v>1748824</v>
      </c>
    </row>
    <row r="20" spans="1:13" ht="21.95" customHeight="1">
      <c r="A20" s="4" t="s">
        <v>175</v>
      </c>
      <c r="E20" s="33"/>
      <c r="F20" s="44"/>
      <c r="G20" s="1">
        <f>SUM(G12-G19)</f>
        <v>437084</v>
      </c>
      <c r="H20" s="1"/>
      <c r="I20" s="1">
        <f>SUM(I12-I19)</f>
        <v>-53027</v>
      </c>
      <c r="J20" s="1"/>
      <c r="K20" s="49">
        <f>SUM(K12-K19)</f>
        <v>224279</v>
      </c>
      <c r="L20" s="1"/>
      <c r="M20" s="49">
        <f>SUM(M12-M19)</f>
        <v>-169093</v>
      </c>
    </row>
    <row r="21" spans="1:13" ht="21.95" customHeight="1">
      <c r="A21" s="11" t="s">
        <v>132</v>
      </c>
      <c r="E21" s="33"/>
      <c r="F21" s="44"/>
      <c r="G21" s="1">
        <v>12294</v>
      </c>
      <c r="H21" s="1"/>
      <c r="I21" s="1">
        <v>11691</v>
      </c>
      <c r="J21" s="1"/>
      <c r="K21" s="49">
        <v>129</v>
      </c>
      <c r="L21" s="1"/>
      <c r="M21" s="49">
        <v>88</v>
      </c>
    </row>
    <row r="22" spans="1:13" ht="21.95" customHeight="1">
      <c r="A22" s="11" t="s">
        <v>43</v>
      </c>
      <c r="E22" s="33"/>
      <c r="F22" s="44"/>
      <c r="G22" s="2">
        <v>-48541</v>
      </c>
      <c r="H22" s="1"/>
      <c r="I22" s="2">
        <v>-46949</v>
      </c>
      <c r="J22" s="1"/>
      <c r="K22" s="51">
        <v>-59341</v>
      </c>
      <c r="L22" s="1"/>
      <c r="M22" s="51">
        <v>-49041</v>
      </c>
    </row>
    <row r="23" spans="1:13" ht="21.95" customHeight="1">
      <c r="A23" s="4" t="s">
        <v>193</v>
      </c>
      <c r="E23" s="33"/>
      <c r="F23" s="44"/>
      <c r="G23" s="1">
        <f>SUM(G20:G22)</f>
        <v>400837</v>
      </c>
      <c r="H23" s="1"/>
      <c r="I23" s="1">
        <f>SUM(I20:I22)</f>
        <v>-88285</v>
      </c>
      <c r="J23" s="1"/>
      <c r="K23" s="49">
        <f>SUM(K20:K22)</f>
        <v>165067</v>
      </c>
      <c r="L23" s="1"/>
      <c r="M23" s="49">
        <f>SUM(M20:M22)</f>
        <v>-218046</v>
      </c>
    </row>
    <row r="24" spans="1:13" ht="21.95" customHeight="1">
      <c r="A24" s="11" t="s">
        <v>194</v>
      </c>
      <c r="E24" s="33">
        <v>11</v>
      </c>
      <c r="F24" s="33"/>
      <c r="G24" s="6">
        <v>-30767</v>
      </c>
      <c r="H24" s="1"/>
      <c r="I24" s="6">
        <v>13301</v>
      </c>
      <c r="J24" s="1"/>
      <c r="K24" s="49">
        <v>-20248</v>
      </c>
      <c r="L24" s="1"/>
      <c r="M24" s="49">
        <v>8099</v>
      </c>
    </row>
    <row r="25" spans="1:13" ht="21.95" customHeight="1" thickBot="1">
      <c r="A25" s="4" t="s">
        <v>154</v>
      </c>
      <c r="E25" s="33"/>
      <c r="F25" s="44"/>
      <c r="G25" s="21">
        <f>SUM(G23:G24)</f>
        <v>370070</v>
      </c>
      <c r="H25" s="1"/>
      <c r="I25" s="21">
        <f>SUM(I23:I24)</f>
        <v>-74984</v>
      </c>
      <c r="J25" s="1"/>
      <c r="K25" s="52">
        <f>SUM(K23:K24)</f>
        <v>144819</v>
      </c>
      <c r="L25" s="1"/>
      <c r="M25" s="52">
        <f>SUM(M23:M24)</f>
        <v>-209947</v>
      </c>
    </row>
    <row r="26" spans="1:13" ht="21.95" customHeight="1" thickTop="1">
      <c r="E26" s="33"/>
      <c r="F26" s="44"/>
      <c r="G26" s="34"/>
      <c r="H26" s="1"/>
      <c r="I26" s="34"/>
      <c r="J26" s="1"/>
      <c r="K26" s="53"/>
      <c r="L26" s="43"/>
      <c r="M26" s="53"/>
    </row>
    <row r="27" spans="1:13" ht="21.95" customHeight="1">
      <c r="A27" s="19" t="s">
        <v>155</v>
      </c>
      <c r="E27" s="33"/>
      <c r="F27" s="44"/>
      <c r="G27" s="1"/>
      <c r="H27" s="1"/>
      <c r="I27" s="1"/>
      <c r="J27" s="1"/>
      <c r="K27" s="54"/>
      <c r="L27" s="1"/>
      <c r="M27" s="54"/>
    </row>
    <row r="28" spans="1:13" ht="21.95" customHeight="1" thickBot="1">
      <c r="A28" s="6" t="s">
        <v>68</v>
      </c>
      <c r="E28" s="33"/>
      <c r="F28" s="44"/>
      <c r="G28" s="1">
        <f>G30-G29</f>
        <v>349279</v>
      </c>
      <c r="H28" s="1"/>
      <c r="I28" s="1">
        <f>I30-I29</f>
        <v>-87855</v>
      </c>
      <c r="J28" s="1"/>
      <c r="K28" s="55">
        <f>K25</f>
        <v>144819</v>
      </c>
      <c r="L28" s="1"/>
      <c r="M28" s="55">
        <f>M25</f>
        <v>-209947</v>
      </c>
    </row>
    <row r="29" spans="1:13" ht="21.95" customHeight="1" thickTop="1">
      <c r="A29" s="11" t="s">
        <v>87</v>
      </c>
      <c r="E29" s="33"/>
      <c r="F29" s="44"/>
      <c r="G29" s="1">
        <v>20791</v>
      </c>
      <c r="H29" s="1"/>
      <c r="I29" s="1">
        <v>12871</v>
      </c>
      <c r="J29" s="1"/>
      <c r="K29" s="49"/>
      <c r="L29" s="1"/>
      <c r="M29" s="1"/>
    </row>
    <row r="30" spans="1:13" ht="21.95" customHeight="1" thickBot="1">
      <c r="E30" s="33"/>
      <c r="F30" s="44"/>
      <c r="G30" s="21">
        <f>G25</f>
        <v>370070</v>
      </c>
      <c r="H30" s="1"/>
      <c r="I30" s="21">
        <f>I25</f>
        <v>-74984</v>
      </c>
      <c r="J30" s="1"/>
      <c r="K30" s="49"/>
      <c r="L30" s="1"/>
      <c r="M30" s="1"/>
    </row>
    <row r="31" spans="1:13" ht="21.95" customHeight="1" thickTop="1">
      <c r="E31" s="33"/>
      <c r="F31" s="44"/>
      <c r="G31" s="8"/>
      <c r="H31" s="8"/>
      <c r="I31" s="8"/>
      <c r="L31" s="6"/>
    </row>
    <row r="32" spans="1:13" ht="21.95" customHeight="1">
      <c r="E32" s="33"/>
      <c r="F32" s="44"/>
      <c r="G32" s="8"/>
      <c r="H32" s="8"/>
      <c r="I32" s="8"/>
      <c r="L32" s="6"/>
      <c r="M32" s="16" t="s">
        <v>158</v>
      </c>
    </row>
    <row r="33" spans="1:13" ht="21.95" customHeight="1">
      <c r="A33" s="4" t="s">
        <v>195</v>
      </c>
      <c r="E33" s="33"/>
      <c r="F33" s="44"/>
      <c r="G33" s="8"/>
      <c r="H33" s="8"/>
      <c r="I33" s="8"/>
      <c r="L33" s="6"/>
      <c r="M33" s="16"/>
    </row>
    <row r="34" spans="1:13" ht="21.95" customHeight="1">
      <c r="A34" s="11" t="s">
        <v>196</v>
      </c>
      <c r="E34" s="33"/>
      <c r="F34" s="44"/>
      <c r="G34" s="6"/>
      <c r="H34" s="6"/>
      <c r="I34" s="6"/>
      <c r="K34" s="56"/>
      <c r="L34" s="6"/>
      <c r="M34" s="6"/>
    </row>
    <row r="35" spans="1:13" ht="21.95" customHeight="1" thickBot="1">
      <c r="A35" s="11" t="s">
        <v>176</v>
      </c>
      <c r="E35" s="33"/>
      <c r="F35" s="44"/>
      <c r="G35" s="35">
        <f>G28/G36</f>
        <v>0.38808777777777775</v>
      </c>
      <c r="H35" s="6"/>
      <c r="I35" s="35">
        <f>I28/I36</f>
        <v>-9.7616666666666671E-2</v>
      </c>
      <c r="K35" s="57">
        <f>K28/K36</f>
        <v>0.16091</v>
      </c>
      <c r="L35" s="6"/>
      <c r="M35" s="57">
        <f>M28/M36</f>
        <v>-0.23327444444444445</v>
      </c>
    </row>
    <row r="36" spans="1:13" ht="21.95" customHeight="1" thickTop="1" thickBot="1">
      <c r="A36" s="11" t="s">
        <v>174</v>
      </c>
      <c r="E36" s="33"/>
      <c r="F36" s="44"/>
      <c r="G36" s="21">
        <v>900000</v>
      </c>
      <c r="H36" s="6"/>
      <c r="I36" s="21">
        <v>900000</v>
      </c>
      <c r="K36" s="52">
        <v>900000</v>
      </c>
      <c r="L36" s="6"/>
      <c r="M36" s="52">
        <v>900000</v>
      </c>
    </row>
    <row r="37" spans="1:13" ht="21.95" customHeight="1" thickTop="1"/>
    <row r="38" spans="1:13" ht="21.95" customHeight="1">
      <c r="A38" s="6" t="s">
        <v>15</v>
      </c>
    </row>
    <row r="39" spans="1:13" ht="21.95" customHeight="1">
      <c r="M39" s="17" t="s">
        <v>34</v>
      </c>
    </row>
    <row r="40" spans="1:13" ht="21.95" customHeight="1">
      <c r="A40" s="4" t="s">
        <v>0</v>
      </c>
      <c r="B40" s="18"/>
      <c r="C40" s="18"/>
      <c r="D40" s="18"/>
      <c r="E40" s="26"/>
      <c r="F40" s="18"/>
      <c r="G40" s="18"/>
      <c r="H40" s="18"/>
      <c r="I40" s="18"/>
      <c r="J40" s="18"/>
      <c r="K40" s="47"/>
      <c r="L40" s="18"/>
      <c r="M40" s="18"/>
    </row>
    <row r="41" spans="1:13" ht="21.95" customHeight="1">
      <c r="A41" s="4" t="s">
        <v>112</v>
      </c>
      <c r="B41" s="18"/>
      <c r="C41" s="18"/>
      <c r="D41" s="18"/>
      <c r="E41" s="26"/>
      <c r="F41" s="18"/>
      <c r="G41" s="18"/>
      <c r="H41" s="18"/>
      <c r="I41" s="18"/>
      <c r="J41" s="18"/>
      <c r="K41" s="47"/>
      <c r="L41" s="18"/>
      <c r="M41" s="18"/>
    </row>
    <row r="42" spans="1:13" ht="21.95" customHeight="1">
      <c r="A42" s="4" t="s">
        <v>183</v>
      </c>
      <c r="B42" s="18"/>
      <c r="C42" s="18"/>
      <c r="D42" s="18"/>
      <c r="E42" s="26"/>
      <c r="F42" s="18"/>
      <c r="G42" s="18"/>
      <c r="H42" s="18"/>
      <c r="I42" s="18"/>
      <c r="J42" s="18"/>
      <c r="K42" s="47"/>
      <c r="L42" s="18"/>
      <c r="M42" s="18"/>
    </row>
    <row r="43" spans="1:13" ht="21.95" customHeight="1">
      <c r="A43" s="69" t="s">
        <v>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</row>
    <row r="44" spans="1:13" ht="21.95" customHeight="1">
      <c r="A44" s="7"/>
      <c r="B44" s="7"/>
      <c r="C44" s="7"/>
      <c r="D44" s="7"/>
      <c r="F44" s="7"/>
      <c r="G44" s="70" t="s">
        <v>2</v>
      </c>
      <c r="H44" s="70"/>
      <c r="I44" s="70"/>
      <c r="J44" s="19"/>
      <c r="K44" s="70" t="s">
        <v>3</v>
      </c>
      <c r="L44" s="70"/>
      <c r="M44" s="70"/>
    </row>
    <row r="45" spans="1:13" ht="21.95" customHeight="1">
      <c r="E45" s="42"/>
      <c r="F45" s="42"/>
      <c r="G45" s="20">
        <v>2024</v>
      </c>
      <c r="H45" s="42"/>
      <c r="I45" s="20">
        <v>2023</v>
      </c>
      <c r="J45" s="20"/>
      <c r="K45" s="48">
        <v>2024</v>
      </c>
      <c r="L45" s="42"/>
      <c r="M45" s="20">
        <v>2023</v>
      </c>
    </row>
    <row r="46" spans="1:13" ht="21.95" customHeight="1">
      <c r="E46" s="42"/>
      <c r="F46" s="42"/>
      <c r="G46" s="20"/>
      <c r="H46" s="42"/>
      <c r="I46" s="20"/>
      <c r="J46" s="20"/>
      <c r="K46" s="48"/>
      <c r="L46" s="42"/>
      <c r="M46" s="20"/>
    </row>
    <row r="47" spans="1:13" ht="21.95" customHeight="1">
      <c r="A47" s="4" t="s">
        <v>154</v>
      </c>
      <c r="E47" s="42"/>
      <c r="F47" s="42"/>
      <c r="G47" s="22">
        <f>G25</f>
        <v>370070</v>
      </c>
      <c r="H47" s="42"/>
      <c r="I47" s="22">
        <f>I25</f>
        <v>-74984</v>
      </c>
      <c r="J47" s="20"/>
      <c r="K47" s="58">
        <f>K25</f>
        <v>144819</v>
      </c>
      <c r="L47" s="42"/>
      <c r="M47" s="58">
        <f>M25</f>
        <v>-209947</v>
      </c>
    </row>
    <row r="48" spans="1:13" ht="21.95" customHeight="1">
      <c r="E48" s="42"/>
      <c r="F48" s="42"/>
      <c r="G48" s="20"/>
      <c r="H48" s="42"/>
      <c r="I48" s="20"/>
      <c r="J48" s="20"/>
      <c r="K48" s="48"/>
      <c r="L48" s="42"/>
      <c r="M48" s="48"/>
    </row>
    <row r="49" spans="1:13" ht="21.95" customHeight="1">
      <c r="A49" s="19" t="s">
        <v>65</v>
      </c>
      <c r="E49" s="33"/>
      <c r="F49" s="44"/>
      <c r="G49" s="1"/>
      <c r="H49" s="1"/>
      <c r="I49" s="1"/>
      <c r="J49" s="1"/>
      <c r="K49" s="49"/>
      <c r="L49" s="1"/>
      <c r="M49" s="49"/>
    </row>
    <row r="50" spans="1:13" ht="21.95" customHeight="1">
      <c r="A50" s="37" t="s">
        <v>107</v>
      </c>
      <c r="E50" s="33"/>
      <c r="F50" s="44"/>
      <c r="G50" s="1"/>
      <c r="H50" s="1"/>
      <c r="I50" s="1"/>
      <c r="J50" s="1"/>
      <c r="K50" s="49"/>
      <c r="L50" s="1"/>
      <c r="M50" s="49"/>
    </row>
    <row r="51" spans="1:13" ht="21.95" customHeight="1">
      <c r="A51" s="37" t="s">
        <v>108</v>
      </c>
      <c r="E51" s="33"/>
      <c r="F51" s="44"/>
      <c r="G51" s="1"/>
      <c r="H51" s="1"/>
      <c r="I51" s="1"/>
      <c r="J51" s="1"/>
      <c r="K51" s="49"/>
      <c r="L51" s="1"/>
      <c r="M51" s="49"/>
    </row>
    <row r="52" spans="1:13" ht="21.95" customHeight="1">
      <c r="A52" s="11" t="s">
        <v>197</v>
      </c>
      <c r="E52" s="33"/>
      <c r="F52" s="44"/>
      <c r="G52" s="1"/>
      <c r="H52" s="1"/>
      <c r="I52" s="1"/>
      <c r="J52" s="1"/>
      <c r="K52" s="49"/>
      <c r="L52" s="1"/>
      <c r="M52" s="49"/>
    </row>
    <row r="53" spans="1:13" ht="21.95" customHeight="1">
      <c r="A53" s="11" t="s">
        <v>198</v>
      </c>
      <c r="E53" s="33"/>
      <c r="F53" s="44"/>
      <c r="G53" s="1">
        <v>15421</v>
      </c>
      <c r="H53" s="1"/>
      <c r="I53" s="1">
        <v>754035</v>
      </c>
      <c r="J53" s="1"/>
      <c r="K53" s="49">
        <v>0</v>
      </c>
      <c r="L53" s="1"/>
      <c r="M53" s="49">
        <v>0</v>
      </c>
    </row>
    <row r="54" spans="1:13" ht="21.95" customHeight="1">
      <c r="A54" s="63" t="s">
        <v>172</v>
      </c>
      <c r="E54" s="33"/>
      <c r="F54" s="44"/>
      <c r="G54" s="1"/>
      <c r="H54" s="1"/>
      <c r="I54" s="1"/>
      <c r="J54" s="1"/>
      <c r="K54" s="49"/>
      <c r="L54" s="1"/>
      <c r="M54" s="49"/>
    </row>
    <row r="55" spans="1:13" ht="21.95" customHeight="1">
      <c r="A55" s="11" t="s">
        <v>170</v>
      </c>
      <c r="E55" s="33"/>
      <c r="F55" s="44"/>
      <c r="G55" s="1"/>
      <c r="H55" s="1"/>
      <c r="I55" s="1"/>
      <c r="J55" s="1"/>
      <c r="K55" s="49"/>
      <c r="L55" s="1"/>
      <c r="M55" s="49"/>
    </row>
    <row r="56" spans="1:13" ht="21.95" customHeight="1">
      <c r="A56" s="11" t="s">
        <v>144</v>
      </c>
      <c r="E56" s="33"/>
      <c r="F56" s="44"/>
      <c r="G56" s="1">
        <v>-1852</v>
      </c>
      <c r="H56" s="1"/>
      <c r="I56" s="1">
        <f>8889-I59</f>
        <v>15841</v>
      </c>
      <c r="J56" s="1"/>
      <c r="K56" s="49">
        <v>0</v>
      </c>
      <c r="L56" s="1"/>
      <c r="M56" s="49">
        <v>0</v>
      </c>
    </row>
    <row r="57" spans="1:13" ht="21.95" customHeight="1">
      <c r="A57" s="11" t="s">
        <v>220</v>
      </c>
      <c r="E57" s="33"/>
      <c r="F57" s="44"/>
      <c r="G57" s="1"/>
      <c r="H57" s="1"/>
      <c r="I57" s="1"/>
      <c r="J57" s="1"/>
      <c r="K57" s="49"/>
      <c r="L57" s="1"/>
      <c r="M57" s="49"/>
    </row>
    <row r="58" spans="1:13" ht="21.95" customHeight="1">
      <c r="A58" s="11" t="s">
        <v>169</v>
      </c>
      <c r="E58" s="33"/>
      <c r="F58" s="44"/>
      <c r="G58" s="1"/>
      <c r="H58" s="1"/>
      <c r="I58" s="1"/>
      <c r="J58" s="1"/>
      <c r="K58" s="49"/>
      <c r="L58" s="1"/>
      <c r="M58" s="49"/>
    </row>
    <row r="59" spans="1:13" ht="21.95" customHeight="1">
      <c r="A59" s="11" t="s">
        <v>144</v>
      </c>
      <c r="E59" s="33"/>
      <c r="F59" s="44"/>
      <c r="G59" s="2">
        <v>1771</v>
      </c>
      <c r="H59" s="1"/>
      <c r="I59" s="2">
        <v>-6952</v>
      </c>
      <c r="J59" s="1"/>
      <c r="K59" s="51">
        <v>0</v>
      </c>
      <c r="L59" s="1"/>
      <c r="M59" s="51">
        <v>0</v>
      </c>
    </row>
    <row r="60" spans="1:13" ht="21.95" customHeight="1">
      <c r="A60" s="11" t="s">
        <v>107</v>
      </c>
      <c r="E60" s="33"/>
      <c r="F60" s="44"/>
      <c r="G60" s="6"/>
      <c r="H60" s="6"/>
      <c r="I60" s="6"/>
      <c r="K60" s="56"/>
      <c r="L60" s="6"/>
      <c r="M60" s="56"/>
    </row>
    <row r="61" spans="1:13" ht="21.95" customHeight="1">
      <c r="A61" s="11" t="s">
        <v>129</v>
      </c>
      <c r="E61" s="33"/>
      <c r="F61" s="44"/>
      <c r="G61" s="1">
        <f>SUM(G53,G56,G59)</f>
        <v>15340</v>
      </c>
      <c r="H61" s="1"/>
      <c r="I61" s="1">
        <f>SUM(I53,I56,I59)</f>
        <v>762924</v>
      </c>
      <c r="J61" s="1"/>
      <c r="K61" s="1">
        <f>SUM(K53,K56,K59)</f>
        <v>0</v>
      </c>
      <c r="L61" s="1"/>
      <c r="M61" s="1">
        <f>SUM(M53,M56,M59)</f>
        <v>0</v>
      </c>
    </row>
    <row r="62" spans="1:13" ht="21.95" customHeight="1">
      <c r="A62" s="37" t="s">
        <v>110</v>
      </c>
      <c r="E62" s="33"/>
      <c r="F62" s="44"/>
      <c r="G62" s="1"/>
      <c r="H62" s="1"/>
      <c r="I62" s="1"/>
      <c r="J62" s="1"/>
      <c r="K62" s="49"/>
      <c r="L62" s="1"/>
      <c r="M62" s="49"/>
    </row>
    <row r="63" spans="1:13" ht="21.95" customHeight="1">
      <c r="A63" s="37" t="s">
        <v>109</v>
      </c>
      <c r="E63" s="33"/>
      <c r="F63" s="44"/>
      <c r="G63" s="1"/>
      <c r="H63" s="1"/>
      <c r="I63" s="1"/>
      <c r="J63" s="1"/>
      <c r="K63" s="49"/>
      <c r="L63" s="1"/>
      <c r="M63" s="49"/>
    </row>
    <row r="64" spans="1:13" ht="21.95" customHeight="1">
      <c r="A64" s="11" t="s">
        <v>133</v>
      </c>
      <c r="E64" s="33"/>
      <c r="F64" s="44"/>
      <c r="G64" s="2">
        <v>-4946</v>
      </c>
      <c r="H64" s="1"/>
      <c r="I64" s="2">
        <v>-21853</v>
      </c>
      <c r="J64" s="1"/>
      <c r="K64" s="51">
        <v>0</v>
      </c>
      <c r="L64" s="1"/>
      <c r="M64" s="51">
        <v>0</v>
      </c>
    </row>
    <row r="65" spans="1:13" ht="21.95" customHeight="1">
      <c r="A65" s="11" t="s">
        <v>111</v>
      </c>
      <c r="E65" s="33"/>
      <c r="F65" s="44"/>
      <c r="G65" s="1"/>
      <c r="H65" s="1"/>
      <c r="I65" s="1"/>
      <c r="J65" s="1"/>
      <c r="K65" s="49"/>
      <c r="L65" s="1"/>
      <c r="M65" s="49"/>
    </row>
    <row r="66" spans="1:13" ht="21.95" customHeight="1">
      <c r="A66" s="11" t="s">
        <v>129</v>
      </c>
      <c r="E66" s="33"/>
      <c r="F66" s="44"/>
      <c r="G66" s="1">
        <f>SUM(G64)</f>
        <v>-4946</v>
      </c>
      <c r="H66" s="1"/>
      <c r="I66" s="1">
        <f>SUM(I64)</f>
        <v>-21853</v>
      </c>
      <c r="J66" s="1"/>
      <c r="K66" s="49">
        <f>SUM(K64)</f>
        <v>0</v>
      </c>
      <c r="L66" s="1"/>
      <c r="M66" s="49">
        <f>SUM(M64)</f>
        <v>0</v>
      </c>
    </row>
    <row r="67" spans="1:13" ht="21.95" customHeight="1">
      <c r="A67" s="19" t="s">
        <v>66</v>
      </c>
      <c r="E67" s="33"/>
      <c r="F67" s="44"/>
      <c r="G67" s="3">
        <f>G61+G66</f>
        <v>10394</v>
      </c>
      <c r="H67" s="1"/>
      <c r="I67" s="3">
        <f>I61+I66</f>
        <v>741071</v>
      </c>
      <c r="J67" s="1"/>
      <c r="K67" s="50">
        <f>K61+K66</f>
        <v>0</v>
      </c>
      <c r="L67" s="1"/>
      <c r="M67" s="50">
        <f>M61+M66</f>
        <v>0</v>
      </c>
    </row>
    <row r="68" spans="1:13" ht="21.95" customHeight="1">
      <c r="A68" s="19"/>
      <c r="E68" s="33"/>
      <c r="F68" s="44"/>
      <c r="G68" s="1"/>
      <c r="H68" s="1"/>
      <c r="I68" s="1"/>
      <c r="J68" s="1"/>
      <c r="K68" s="49"/>
      <c r="L68" s="1"/>
      <c r="M68" s="49"/>
    </row>
    <row r="69" spans="1:13" ht="21.95" customHeight="1" thickBot="1">
      <c r="A69" s="19" t="s">
        <v>67</v>
      </c>
      <c r="E69" s="33"/>
      <c r="F69" s="44"/>
      <c r="G69" s="9">
        <f>G47+G67</f>
        <v>380464</v>
      </c>
      <c r="H69" s="1"/>
      <c r="I69" s="9">
        <f>I47+I67</f>
        <v>666087</v>
      </c>
      <c r="J69" s="1"/>
      <c r="K69" s="55">
        <f>K47+K67</f>
        <v>144819</v>
      </c>
      <c r="L69" s="1"/>
      <c r="M69" s="55">
        <f>M47+M67</f>
        <v>-209947</v>
      </c>
    </row>
    <row r="70" spans="1:13" ht="21.95" customHeight="1" thickTop="1">
      <c r="A70" s="19"/>
      <c r="E70" s="33"/>
      <c r="F70" s="44"/>
      <c r="G70" s="1"/>
      <c r="H70" s="1"/>
      <c r="I70" s="1"/>
      <c r="J70" s="1"/>
      <c r="K70" s="49"/>
      <c r="L70" s="1"/>
      <c r="M70" s="49"/>
    </row>
    <row r="71" spans="1:13" ht="21.95" customHeight="1">
      <c r="A71" s="19" t="s">
        <v>69</v>
      </c>
      <c r="E71" s="33"/>
      <c r="F71" s="44"/>
      <c r="G71" s="1"/>
      <c r="H71" s="1"/>
      <c r="I71" s="1"/>
      <c r="J71" s="1"/>
      <c r="K71" s="49"/>
      <c r="L71" s="1"/>
      <c r="M71" s="49"/>
    </row>
    <row r="72" spans="1:13" ht="21.95" customHeight="1" thickBot="1">
      <c r="A72" s="6" t="s">
        <v>68</v>
      </c>
      <c r="E72" s="33"/>
      <c r="F72" s="44"/>
      <c r="G72" s="1">
        <f>SUM(G74-G73)</f>
        <v>359673</v>
      </c>
      <c r="H72" s="1"/>
      <c r="I72" s="1">
        <f>SUM(I74-I73)</f>
        <v>653216</v>
      </c>
      <c r="J72" s="1"/>
      <c r="K72" s="55">
        <f>SUM(K69)</f>
        <v>144819</v>
      </c>
      <c r="L72" s="1"/>
      <c r="M72" s="55">
        <f>SUM(M69)</f>
        <v>-209947</v>
      </c>
    </row>
    <row r="73" spans="1:13" ht="21.95" customHeight="1" thickTop="1">
      <c r="A73" s="11" t="s">
        <v>87</v>
      </c>
      <c r="E73" s="33"/>
      <c r="F73" s="44"/>
      <c r="G73" s="1">
        <f>G29</f>
        <v>20791</v>
      </c>
      <c r="H73" s="1"/>
      <c r="I73" s="1">
        <f>I29</f>
        <v>12871</v>
      </c>
      <c r="J73" s="1"/>
      <c r="K73" s="49"/>
      <c r="L73" s="1"/>
      <c r="M73" s="1"/>
    </row>
    <row r="74" spans="1:13" ht="21.95" customHeight="1" thickBot="1">
      <c r="E74" s="33"/>
      <c r="F74" s="44"/>
      <c r="G74" s="21">
        <f>SUM(G69)</f>
        <v>380464</v>
      </c>
      <c r="H74" s="1"/>
      <c r="I74" s="21">
        <f>SUM(I69)</f>
        <v>666087</v>
      </c>
      <c r="J74" s="1"/>
      <c r="K74" s="49"/>
      <c r="L74" s="1"/>
      <c r="M74" s="1"/>
    </row>
    <row r="75" spans="1:13" ht="21.95" customHeight="1" thickTop="1">
      <c r="E75" s="33"/>
      <c r="F75" s="44"/>
      <c r="G75" s="1"/>
      <c r="H75" s="1"/>
      <c r="I75" s="1"/>
      <c r="J75" s="1"/>
      <c r="K75" s="49"/>
      <c r="L75" s="1"/>
      <c r="M75" s="1"/>
    </row>
    <row r="76" spans="1:13" ht="21.95" customHeight="1">
      <c r="A76" s="6" t="s">
        <v>15</v>
      </c>
    </row>
  </sheetData>
  <mergeCells count="6">
    <mergeCell ref="A43:M43"/>
    <mergeCell ref="G44:I44"/>
    <mergeCell ref="K44:M44"/>
    <mergeCell ref="A5:M5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9"/>
  <sheetViews>
    <sheetView showGridLines="0" tabSelected="1" view="pageBreakPreview" zoomScale="70" zoomScaleNormal="70" zoomScaleSheetLayoutView="70" workbookViewId="0">
      <selection activeCell="N24" sqref="N24"/>
    </sheetView>
  </sheetViews>
  <sheetFormatPr defaultColWidth="9.140625" defaultRowHeight="23.1" customHeight="1"/>
  <cols>
    <col min="1" max="1" width="23" style="10" customWidth="1"/>
    <col min="2" max="2" width="25.5703125" style="10" customWidth="1"/>
    <col min="3" max="3" width="2.5703125" style="10" customWidth="1"/>
    <col min="4" max="4" width="15.7109375" style="10" customWidth="1"/>
    <col min="5" max="5" width="1.42578125" style="10" customWidth="1"/>
    <col min="6" max="6" width="15.7109375" style="10" customWidth="1"/>
    <col min="7" max="7" width="1.42578125" style="10" customWidth="1"/>
    <col min="8" max="8" width="15.7109375" style="10" customWidth="1"/>
    <col min="9" max="9" width="1.42578125" style="10" customWidth="1"/>
    <col min="10" max="10" width="15.7109375" style="10" customWidth="1"/>
    <col min="11" max="11" width="1.42578125" style="10" customWidth="1"/>
    <col min="12" max="12" width="20.7109375" style="10" customWidth="1"/>
    <col min="13" max="13" width="1.5703125" style="10" customWidth="1"/>
    <col min="14" max="14" width="20.7109375" style="10" customWidth="1"/>
    <col min="15" max="15" width="1.42578125" style="10" customWidth="1"/>
    <col min="16" max="16" width="15.7109375" style="10" customWidth="1"/>
    <col min="17" max="17" width="1.42578125" style="10" customWidth="1"/>
    <col min="18" max="18" width="20" style="10" customWidth="1"/>
    <col min="19" max="19" width="1.42578125" style="10" customWidth="1"/>
    <col min="20" max="20" width="15.7109375" style="10" customWidth="1"/>
    <col min="21" max="21" width="1.42578125" style="10" customWidth="1"/>
    <col min="22" max="22" width="15.7109375" style="10" customWidth="1"/>
    <col min="23" max="23" width="1.42578125" style="10" customWidth="1"/>
    <col min="24" max="24" width="15.7109375" style="10" customWidth="1"/>
    <col min="25" max="25" width="1.42578125" style="10" customWidth="1"/>
    <col min="26" max="26" width="15.7109375" style="10" customWidth="1"/>
    <col min="27" max="27" width="1.42578125" style="10" customWidth="1"/>
    <col min="28" max="16384" width="9.140625" style="10"/>
  </cols>
  <sheetData>
    <row r="1" spans="1:26" ht="23.1" customHeight="1">
      <c r="Z1" s="17" t="s">
        <v>34</v>
      </c>
    </row>
    <row r="2" spans="1:26" s="6" customFormat="1" ht="23.1" customHeight="1">
      <c r="A2" s="4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s="6" customFormat="1" ht="23.1" customHeight="1">
      <c r="A3" s="4" t="s">
        <v>114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s="6" customFormat="1" ht="23.1" customHeight="1">
      <c r="A4" s="4" t="s">
        <v>183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s="6" customFormat="1" ht="23.1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s="6" customFormat="1" ht="23.1" customHeight="1">
      <c r="A6" s="7"/>
      <c r="B6" s="7"/>
      <c r="C6" s="7"/>
      <c r="D6" s="70" t="s">
        <v>2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s="6" customFormat="1" ht="23.1" customHeight="1">
      <c r="A7" s="7"/>
      <c r="B7" s="7"/>
      <c r="C7" s="7"/>
      <c r="D7" s="72" t="s">
        <v>64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26"/>
      <c r="X7" s="26"/>
      <c r="Y7" s="26"/>
      <c r="Z7" s="26"/>
    </row>
    <row r="8" spans="1:26" s="6" customFormat="1" ht="23.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3" t="s">
        <v>86</v>
      </c>
      <c r="M8" s="73"/>
      <c r="N8" s="73"/>
      <c r="O8" s="73"/>
      <c r="P8" s="73"/>
      <c r="Q8" s="73"/>
      <c r="R8" s="73"/>
      <c r="S8" s="73"/>
      <c r="T8" s="73"/>
      <c r="U8" s="7"/>
      <c r="V8" s="7"/>
      <c r="W8" s="26"/>
      <c r="X8" s="26"/>
      <c r="Y8" s="26"/>
      <c r="Z8" s="26"/>
    </row>
    <row r="9" spans="1:26" s="6" customFormat="1" ht="23.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3" t="s">
        <v>149</v>
      </c>
      <c r="M9" s="73"/>
      <c r="N9" s="73"/>
      <c r="O9" s="7"/>
      <c r="Q9" s="7"/>
      <c r="R9" s="8"/>
      <c r="S9" s="7"/>
      <c r="T9" s="7"/>
      <c r="U9" s="7"/>
      <c r="V9" s="7"/>
      <c r="W9" s="26"/>
      <c r="X9" s="26"/>
      <c r="Y9" s="26"/>
      <c r="Z9" s="26"/>
    </row>
    <row r="10" spans="1:26" s="6" customFormat="1" ht="23.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N10" s="7" t="s">
        <v>199</v>
      </c>
      <c r="O10" s="7"/>
      <c r="P10" s="7"/>
      <c r="Q10" s="7"/>
      <c r="R10" s="27" t="s">
        <v>92</v>
      </c>
      <c r="S10" s="8"/>
      <c r="T10" s="8"/>
      <c r="U10" s="7"/>
      <c r="V10" s="7"/>
      <c r="W10" s="26"/>
      <c r="X10" s="26"/>
      <c r="Y10" s="26"/>
      <c r="Z10" s="26"/>
    </row>
    <row r="11" spans="1:26" s="8" customFormat="1" ht="23.1" customHeight="1">
      <c r="L11" s="8" t="s">
        <v>73</v>
      </c>
      <c r="N11" s="8" t="s">
        <v>200</v>
      </c>
      <c r="P11" s="7" t="s">
        <v>105</v>
      </c>
      <c r="R11" s="27" t="s">
        <v>150</v>
      </c>
      <c r="S11" s="27"/>
      <c r="T11" s="8" t="s">
        <v>93</v>
      </c>
      <c r="V11" s="8" t="s">
        <v>61</v>
      </c>
    </row>
    <row r="12" spans="1:26" s="8" customFormat="1" ht="23.1" customHeight="1">
      <c r="D12" s="8" t="s">
        <v>57</v>
      </c>
      <c r="L12" s="8" t="s">
        <v>74</v>
      </c>
      <c r="N12" s="8" t="s">
        <v>201</v>
      </c>
      <c r="P12" s="8" t="s">
        <v>101</v>
      </c>
      <c r="R12" s="27" t="s">
        <v>203</v>
      </c>
      <c r="S12" s="27"/>
      <c r="T12" s="8" t="s">
        <v>94</v>
      </c>
      <c r="V12" s="8" t="s">
        <v>151</v>
      </c>
      <c r="X12" s="8" t="s">
        <v>153</v>
      </c>
      <c r="Z12" s="8" t="s">
        <v>61</v>
      </c>
    </row>
    <row r="13" spans="1:26" s="8" customFormat="1" ht="23.1" customHeight="1">
      <c r="D13" s="8" t="s">
        <v>58</v>
      </c>
      <c r="H13" s="71" t="s">
        <v>28</v>
      </c>
      <c r="I13" s="71"/>
      <c r="J13" s="71"/>
      <c r="L13" s="8" t="s">
        <v>72</v>
      </c>
      <c r="N13" s="8" t="s">
        <v>202</v>
      </c>
      <c r="P13" s="8" t="s">
        <v>102</v>
      </c>
      <c r="R13" s="8" t="s">
        <v>204</v>
      </c>
      <c r="T13" s="8" t="s">
        <v>70</v>
      </c>
      <c r="V13" s="8" t="s">
        <v>152</v>
      </c>
      <c r="X13" s="8" t="s">
        <v>206</v>
      </c>
      <c r="Z13" s="8" t="s">
        <v>70</v>
      </c>
    </row>
    <row r="14" spans="1:26" s="8" customFormat="1" ht="23.1" customHeight="1">
      <c r="C14" s="14"/>
      <c r="D14" s="28" t="s">
        <v>59</v>
      </c>
      <c r="F14" s="28" t="s">
        <v>27</v>
      </c>
      <c r="H14" s="28" t="s">
        <v>148</v>
      </c>
      <c r="J14" s="28" t="s">
        <v>60</v>
      </c>
      <c r="L14" s="28" t="s">
        <v>75</v>
      </c>
      <c r="N14" s="28" t="s">
        <v>91</v>
      </c>
      <c r="P14" s="28" t="s">
        <v>103</v>
      </c>
      <c r="R14" s="29" t="s">
        <v>205</v>
      </c>
      <c r="S14" s="27"/>
      <c r="T14" s="28" t="s">
        <v>71</v>
      </c>
      <c r="V14" s="28" t="s">
        <v>76</v>
      </c>
      <c r="X14" s="28" t="s">
        <v>207</v>
      </c>
      <c r="Z14" s="28" t="s">
        <v>71</v>
      </c>
    </row>
    <row r="15" spans="1:26" ht="23.1" customHeight="1">
      <c r="A15" s="4" t="s">
        <v>141</v>
      </c>
      <c r="C15" s="30"/>
      <c r="D15" s="1">
        <v>900000</v>
      </c>
      <c r="E15" s="1"/>
      <c r="F15" s="1">
        <v>1908450</v>
      </c>
      <c r="G15" s="1"/>
      <c r="H15" s="1">
        <v>96000</v>
      </c>
      <c r="I15" s="1"/>
      <c r="J15" s="1">
        <v>16934374</v>
      </c>
      <c r="K15" s="1"/>
      <c r="L15" s="1">
        <v>-721496</v>
      </c>
      <c r="M15" s="1"/>
      <c r="N15" s="1">
        <v>-15244</v>
      </c>
      <c r="O15" s="1"/>
      <c r="P15" s="1">
        <v>-1623</v>
      </c>
      <c r="Q15" s="1"/>
      <c r="R15" s="1">
        <v>4451</v>
      </c>
      <c r="S15" s="1"/>
      <c r="T15" s="1">
        <f>SUM(L15:R15)</f>
        <v>-733912</v>
      </c>
      <c r="U15" s="1"/>
      <c r="V15" s="1">
        <f>SUM(D15:J15,T15)</f>
        <v>19104912</v>
      </c>
      <c r="W15" s="1"/>
      <c r="X15" s="1">
        <v>163365</v>
      </c>
      <c r="Y15" s="1"/>
      <c r="Z15" s="1">
        <f>SUM(V15:X15)</f>
        <v>19268277</v>
      </c>
    </row>
    <row r="16" spans="1:26" ht="23.1" customHeight="1">
      <c r="A16" s="11" t="s">
        <v>154</v>
      </c>
      <c r="C16" s="30"/>
      <c r="D16" s="31">
        <v>0</v>
      </c>
      <c r="E16" s="31"/>
      <c r="F16" s="31">
        <v>0</v>
      </c>
      <c r="G16" s="31"/>
      <c r="H16" s="31">
        <v>0</v>
      </c>
      <c r="I16" s="31"/>
      <c r="J16" s="31">
        <f>PL!I28</f>
        <v>-87855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f>SUM(L16:R16)</f>
        <v>0</v>
      </c>
      <c r="U16" s="31"/>
      <c r="V16" s="31">
        <f>SUM(D16:J16,T16)</f>
        <v>-87855</v>
      </c>
      <c r="W16" s="31"/>
      <c r="X16" s="1">
        <f>SUM(PL!I29)</f>
        <v>12871</v>
      </c>
      <c r="Y16" s="23"/>
      <c r="Z16" s="31">
        <f>SUM(V16:X16)</f>
        <v>-74984</v>
      </c>
    </row>
    <row r="17" spans="1:26" ht="23.1" customHeight="1">
      <c r="A17" s="11" t="s">
        <v>66</v>
      </c>
      <c r="C17" s="30"/>
      <c r="D17" s="66">
        <v>0</v>
      </c>
      <c r="E17" s="31"/>
      <c r="F17" s="66">
        <v>0</v>
      </c>
      <c r="G17" s="31"/>
      <c r="H17" s="66">
        <v>0</v>
      </c>
      <c r="I17" s="31"/>
      <c r="J17" s="67">
        <f>SUM(PL!I66)</f>
        <v>-21853</v>
      </c>
      <c r="K17" s="31"/>
      <c r="L17" s="66">
        <f>PL!I53</f>
        <v>754035</v>
      </c>
      <c r="M17" s="31"/>
      <c r="N17" s="66">
        <v>8889</v>
      </c>
      <c r="O17" s="31"/>
      <c r="P17" s="66">
        <v>0</v>
      </c>
      <c r="Q17" s="31"/>
      <c r="R17" s="66">
        <v>0</v>
      </c>
      <c r="S17" s="31"/>
      <c r="T17" s="66">
        <f>SUM(L17:R17)</f>
        <v>762924</v>
      </c>
      <c r="U17" s="31"/>
      <c r="V17" s="66">
        <f>SUM(D17:J17)+T17</f>
        <v>741071</v>
      </c>
      <c r="W17" s="31"/>
      <c r="X17" s="66">
        <v>0</v>
      </c>
      <c r="Y17" s="23"/>
      <c r="Z17" s="66">
        <f>SUM(V17:X17)</f>
        <v>741071</v>
      </c>
    </row>
    <row r="18" spans="1:26" ht="23.1" customHeight="1">
      <c r="A18" s="11" t="s">
        <v>67</v>
      </c>
      <c r="C18" s="30"/>
      <c r="D18" s="31">
        <f>SUM(D16:D17)</f>
        <v>0</v>
      </c>
      <c r="E18" s="31"/>
      <c r="F18" s="31">
        <f>SUM(F16:F17)</f>
        <v>0</v>
      </c>
      <c r="G18" s="31"/>
      <c r="H18" s="31">
        <f>SUM(H16:H17)</f>
        <v>0</v>
      </c>
      <c r="I18" s="31"/>
      <c r="J18" s="31">
        <f>SUM(J16:J17)</f>
        <v>-109708</v>
      </c>
      <c r="K18" s="31"/>
      <c r="L18" s="31">
        <f>SUM(L16:L17)</f>
        <v>754035</v>
      </c>
      <c r="M18" s="31"/>
      <c r="N18" s="31">
        <f>SUM(N16:N17)</f>
        <v>8889</v>
      </c>
      <c r="O18" s="31"/>
      <c r="P18" s="31">
        <f>SUM(P16:P17)</f>
        <v>0</v>
      </c>
      <c r="Q18" s="31"/>
      <c r="R18" s="31">
        <f>SUM(R16:R17)</f>
        <v>0</v>
      </c>
      <c r="S18" s="31"/>
      <c r="T18" s="31">
        <f>SUM(T16:T17)</f>
        <v>762924</v>
      </c>
      <c r="U18" s="31"/>
      <c r="V18" s="31">
        <f>SUM(V16:V17)</f>
        <v>653216</v>
      </c>
      <c r="W18" s="31"/>
      <c r="X18" s="31">
        <f>SUM(X16:X17)</f>
        <v>12871</v>
      </c>
      <c r="Y18" s="23"/>
      <c r="Z18" s="31">
        <f>SUM(Z16:Z17)</f>
        <v>666087</v>
      </c>
    </row>
    <row r="19" spans="1:26" ht="23.1" customHeight="1" thickBot="1">
      <c r="A19" s="4" t="s">
        <v>142</v>
      </c>
      <c r="C19" s="30"/>
      <c r="D19" s="32">
        <f>SUM(D15,D18)</f>
        <v>900000</v>
      </c>
      <c r="E19" s="31"/>
      <c r="F19" s="32">
        <f>SUM(F15,F18)</f>
        <v>1908450</v>
      </c>
      <c r="G19" s="31"/>
      <c r="H19" s="32">
        <f>SUM(H15,H18)</f>
        <v>96000</v>
      </c>
      <c r="I19" s="31"/>
      <c r="J19" s="32">
        <f>SUM(J15,J18)</f>
        <v>16824666</v>
      </c>
      <c r="K19" s="31"/>
      <c r="L19" s="32">
        <f>SUM(L15,L18)</f>
        <v>32539</v>
      </c>
      <c r="M19" s="31"/>
      <c r="N19" s="32">
        <f>SUM(N15,N18)</f>
        <v>-6355</v>
      </c>
      <c r="O19" s="31"/>
      <c r="P19" s="32">
        <f>SUM(P15,P18)</f>
        <v>-1623</v>
      </c>
      <c r="Q19" s="31"/>
      <c r="R19" s="32">
        <f>SUM(R15,R18)</f>
        <v>4451</v>
      </c>
      <c r="S19" s="31"/>
      <c r="T19" s="32">
        <f>SUM(T15,T18)</f>
        <v>29012</v>
      </c>
      <c r="U19" s="31"/>
      <c r="V19" s="32">
        <f>SUM(V15,V18)</f>
        <v>19758128</v>
      </c>
      <c r="W19" s="31"/>
      <c r="X19" s="32">
        <f>SUM(X15,X18)</f>
        <v>176236</v>
      </c>
      <c r="Y19" s="23"/>
      <c r="Z19" s="32">
        <f>SUM(Z15,Z18)</f>
        <v>19934364</v>
      </c>
    </row>
    <row r="20" spans="1:26" ht="23.1" customHeight="1" thickTop="1">
      <c r="A20" s="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23.1" customHeight="1">
      <c r="A21" s="4" t="s">
        <v>184</v>
      </c>
      <c r="C21" s="30"/>
      <c r="D21" s="1">
        <v>900000</v>
      </c>
      <c r="E21" s="1"/>
      <c r="F21" s="1">
        <v>1908450</v>
      </c>
      <c r="G21" s="1"/>
      <c r="H21" s="1">
        <v>96000</v>
      </c>
      <c r="I21" s="1"/>
      <c r="J21" s="1">
        <v>16915877</v>
      </c>
      <c r="K21" s="1"/>
      <c r="L21" s="1">
        <v>314137</v>
      </c>
      <c r="M21" s="1"/>
      <c r="N21" s="1">
        <v>3709</v>
      </c>
      <c r="O21" s="1"/>
      <c r="P21" s="1">
        <v>-1623</v>
      </c>
      <c r="Q21" s="1"/>
      <c r="R21" s="1">
        <v>4451</v>
      </c>
      <c r="S21" s="1"/>
      <c r="T21" s="1">
        <f>SUM(L21:R21)</f>
        <v>320674</v>
      </c>
      <c r="U21" s="1"/>
      <c r="V21" s="1">
        <f>SUM(D21:J21,T21)</f>
        <v>20141001</v>
      </c>
      <c r="W21" s="1"/>
      <c r="X21" s="1">
        <v>222738</v>
      </c>
      <c r="Y21" s="1"/>
      <c r="Z21" s="1">
        <f>SUM(V21:X21)</f>
        <v>20363739</v>
      </c>
    </row>
    <row r="22" spans="1:26" ht="23.1" customHeight="1">
      <c r="A22" s="11" t="s">
        <v>219</v>
      </c>
      <c r="C22" s="30"/>
      <c r="D22" s="1">
        <v>0</v>
      </c>
      <c r="E22" s="1"/>
      <c r="F22" s="1">
        <v>0</v>
      </c>
      <c r="G22" s="1"/>
      <c r="H22" s="1">
        <v>0</v>
      </c>
      <c r="I22" s="1"/>
      <c r="J22" s="31">
        <f>PL!G28</f>
        <v>349279</v>
      </c>
      <c r="K22" s="1"/>
      <c r="L22" s="1">
        <v>0</v>
      </c>
      <c r="M22" s="1"/>
      <c r="N22" s="1">
        <v>0</v>
      </c>
      <c r="O22" s="1"/>
      <c r="P22" s="1">
        <v>0</v>
      </c>
      <c r="Q22" s="1"/>
      <c r="R22" s="1">
        <v>0</v>
      </c>
      <c r="S22" s="31"/>
      <c r="T22" s="1">
        <f>SUM(L22:R22)</f>
        <v>0</v>
      </c>
      <c r="U22" s="31"/>
      <c r="V22" s="31">
        <f>SUM(D22:J22,T22)</f>
        <v>349279</v>
      </c>
      <c r="W22" s="31"/>
      <c r="X22" s="1">
        <f>PL!G29</f>
        <v>20791</v>
      </c>
      <c r="Y22" s="23"/>
      <c r="Z22" s="31">
        <f>SUM(V22:X22)</f>
        <v>370070</v>
      </c>
    </row>
    <row r="23" spans="1:26" ht="23.1" customHeight="1">
      <c r="A23" s="11" t="s">
        <v>66</v>
      </c>
      <c r="C23" s="30"/>
      <c r="D23" s="66">
        <v>0</v>
      </c>
      <c r="E23" s="31"/>
      <c r="F23" s="66">
        <v>0</v>
      </c>
      <c r="G23" s="31"/>
      <c r="H23" s="66">
        <v>0</v>
      </c>
      <c r="I23" s="31"/>
      <c r="J23" s="67">
        <f>SUM(PL!G66)</f>
        <v>-4946</v>
      </c>
      <c r="K23" s="31"/>
      <c r="L23" s="66">
        <f>PL!G53</f>
        <v>15421</v>
      </c>
      <c r="M23" s="31"/>
      <c r="N23" s="66">
        <v>-81</v>
      </c>
      <c r="O23" s="31"/>
      <c r="P23" s="66">
        <v>0</v>
      </c>
      <c r="Q23" s="31"/>
      <c r="R23" s="66">
        <v>0</v>
      </c>
      <c r="S23" s="31"/>
      <c r="T23" s="66">
        <f>SUM(L23:R23)</f>
        <v>15340</v>
      </c>
      <c r="U23" s="31"/>
      <c r="V23" s="66">
        <f>SUM(D23:J23,T23)</f>
        <v>10394</v>
      </c>
      <c r="W23" s="31"/>
      <c r="X23" s="66">
        <v>0</v>
      </c>
      <c r="Y23" s="23"/>
      <c r="Z23" s="66">
        <f>SUM(V23:X23)</f>
        <v>10394</v>
      </c>
    </row>
    <row r="24" spans="1:26" ht="23.1" customHeight="1">
      <c r="A24" s="11" t="s">
        <v>67</v>
      </c>
      <c r="C24" s="30"/>
      <c r="D24" s="31">
        <f>SUM(D22:D23)</f>
        <v>0</v>
      </c>
      <c r="E24" s="31"/>
      <c r="F24" s="31">
        <f>SUM(F22:F23)</f>
        <v>0</v>
      </c>
      <c r="G24" s="31"/>
      <c r="H24" s="31">
        <f>SUM(H22:H23)</f>
        <v>0</v>
      </c>
      <c r="I24" s="31"/>
      <c r="J24" s="31">
        <f>SUM(J22:J23)</f>
        <v>344333</v>
      </c>
      <c r="K24" s="31"/>
      <c r="L24" s="31">
        <f>SUM(L22:L23)</f>
        <v>15421</v>
      </c>
      <c r="M24" s="31"/>
      <c r="N24" s="31">
        <f>SUM(N22:N23)</f>
        <v>-81</v>
      </c>
      <c r="O24" s="31"/>
      <c r="P24" s="31">
        <f>SUM(P22:P23)</f>
        <v>0</v>
      </c>
      <c r="Q24" s="31"/>
      <c r="R24" s="31">
        <f>SUM(R22:R23)</f>
        <v>0</v>
      </c>
      <c r="S24" s="31"/>
      <c r="T24" s="31">
        <f>SUM(T22:T23)</f>
        <v>15340</v>
      </c>
      <c r="U24" s="31"/>
      <c r="V24" s="31">
        <f>SUM(V22:V23)</f>
        <v>359673</v>
      </c>
      <c r="W24" s="31"/>
      <c r="X24" s="31">
        <f>SUM(X22:X23)</f>
        <v>20791</v>
      </c>
      <c r="Y24" s="23"/>
      <c r="Z24" s="31">
        <f>SUM(Z22:Z23)</f>
        <v>380464</v>
      </c>
    </row>
    <row r="25" spans="1:26" ht="23.1" customHeight="1">
      <c r="A25" s="11" t="s">
        <v>221</v>
      </c>
      <c r="C25" s="30"/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0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0</v>
      </c>
      <c r="U25" s="31"/>
      <c r="V25" s="31">
        <v>0</v>
      </c>
      <c r="W25" s="31"/>
      <c r="X25" s="31">
        <v>-11874</v>
      </c>
      <c r="Y25" s="23"/>
      <c r="Z25" s="31">
        <f>SUM(V25:X25)</f>
        <v>-11874</v>
      </c>
    </row>
    <row r="26" spans="1:26" ht="23.1" customHeight="1" thickBot="1">
      <c r="A26" s="4" t="s">
        <v>185</v>
      </c>
      <c r="C26" s="30"/>
      <c r="D26" s="32">
        <f>SUM(D21,D24:D24,D25)</f>
        <v>900000</v>
      </c>
      <c r="E26" s="31"/>
      <c r="F26" s="32">
        <f>SUM(F21,F24:F24,F25)</f>
        <v>1908450</v>
      </c>
      <c r="G26" s="31"/>
      <c r="H26" s="32">
        <f>SUM(H21,H24:H24,H25)</f>
        <v>96000</v>
      </c>
      <c r="I26" s="31"/>
      <c r="J26" s="32">
        <f>SUM(J21,J24:J24,J25)</f>
        <v>17260210</v>
      </c>
      <c r="K26" s="31"/>
      <c r="L26" s="32">
        <f>SUM(L21,L24:L24,L25)</f>
        <v>329558</v>
      </c>
      <c r="M26" s="31"/>
      <c r="N26" s="32">
        <f>SUM(N21,N24:N24,N25)</f>
        <v>3628</v>
      </c>
      <c r="O26" s="31"/>
      <c r="P26" s="32">
        <f>SUM(P21,P24:P24,P25)</f>
        <v>-1623</v>
      </c>
      <c r="Q26" s="31"/>
      <c r="R26" s="32">
        <f>SUM(R21,R24:R24,R25)</f>
        <v>4451</v>
      </c>
      <c r="S26" s="31"/>
      <c r="T26" s="32">
        <f>SUM(T21,T24:T24,T25)</f>
        <v>336014</v>
      </c>
      <c r="U26" s="31"/>
      <c r="V26" s="32">
        <f>SUM(V21,V24:V24,V25)</f>
        <v>20500674</v>
      </c>
      <c r="W26" s="31"/>
      <c r="X26" s="32">
        <f>SUM(X21,X24:X24,X25)</f>
        <v>231655</v>
      </c>
      <c r="Y26" s="23"/>
      <c r="Z26" s="32">
        <f>SUM(Z21,Z24:Z24,Z25)</f>
        <v>20732329</v>
      </c>
    </row>
    <row r="27" spans="1:26" ht="23.1" customHeight="1" thickTop="1">
      <c r="D27" s="23">
        <f>SUM(D21-BS!I79)</f>
        <v>0</v>
      </c>
      <c r="E27" s="23"/>
      <c r="F27" s="23">
        <f>SUM(F21-BS!I80)</f>
        <v>0</v>
      </c>
      <c r="G27" s="23"/>
      <c r="H27" s="23">
        <f>SUM(H21-BS!I82)</f>
        <v>0</v>
      </c>
      <c r="I27" s="23"/>
      <c r="J27" s="23">
        <f>SUM(J21-BS!I83)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>
        <f>SUM(T21-BS!I84)</f>
        <v>0</v>
      </c>
      <c r="U27" s="23"/>
      <c r="V27" s="23">
        <f>SUM(V21-BS!I85)</f>
        <v>0</v>
      </c>
      <c r="W27" s="23"/>
      <c r="X27" s="23">
        <f>SUM(X21-BS!I86)</f>
        <v>0</v>
      </c>
      <c r="Y27" s="23"/>
      <c r="Z27" s="23">
        <f>SUM(Z21-BS!I87)</f>
        <v>0</v>
      </c>
    </row>
    <row r="28" spans="1:26" ht="23.1" customHeight="1">
      <c r="D28" s="23">
        <f>SUM(D26-BS!G79)</f>
        <v>0</v>
      </c>
      <c r="E28" s="23"/>
      <c r="F28" s="23">
        <f>SUM(F26-BS!G80)</f>
        <v>0</v>
      </c>
      <c r="G28" s="23"/>
      <c r="H28" s="23">
        <f>SUM(H26-BS!G82)</f>
        <v>0</v>
      </c>
      <c r="I28" s="23"/>
      <c r="J28" s="23">
        <f>SUM(J26-BS!G83)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>
        <f>SUM(T26-BS!G84)</f>
        <v>0</v>
      </c>
      <c r="U28" s="23"/>
      <c r="V28" s="23">
        <f>SUM(V26-BS!G85)</f>
        <v>0</v>
      </c>
      <c r="W28" s="23"/>
      <c r="X28" s="23">
        <f>SUM(X26-BS!G86)</f>
        <v>0</v>
      </c>
      <c r="Y28" s="23"/>
      <c r="Z28" s="23">
        <f>SUM(Z26-BS!G87)</f>
        <v>0</v>
      </c>
    </row>
    <row r="29" spans="1:26" ht="23.1" customHeight="1">
      <c r="A29" s="6" t="s">
        <v>15</v>
      </c>
    </row>
  </sheetData>
  <mergeCells count="6">
    <mergeCell ref="A5:Z5"/>
    <mergeCell ref="H13:J13"/>
    <mergeCell ref="D6:Z6"/>
    <mergeCell ref="D7:V7"/>
    <mergeCell ref="L9:N9"/>
    <mergeCell ref="L8:T8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zoomScaleNormal="100" zoomScaleSheetLayoutView="90" workbookViewId="0">
      <selection activeCell="D26" sqref="D26"/>
    </sheetView>
  </sheetViews>
  <sheetFormatPr defaultColWidth="9.140625" defaultRowHeight="21.6" customHeight="1"/>
  <cols>
    <col min="1" max="1" width="10.85546875" style="10" customWidth="1"/>
    <col min="2" max="2" width="26.5703125" style="10" customWidth="1"/>
    <col min="3" max="3" width="7.7109375" style="10" customWidth="1"/>
    <col min="4" max="4" width="3" style="10" customWidth="1"/>
    <col min="5" max="5" width="16.7109375" style="10" customWidth="1"/>
    <col min="6" max="6" width="2.28515625" style="10" customWidth="1"/>
    <col min="7" max="7" width="16.7109375" style="10" customWidth="1"/>
    <col min="8" max="8" width="2.28515625" style="10" customWidth="1"/>
    <col min="9" max="9" width="16.7109375" style="10" customWidth="1"/>
    <col min="10" max="10" width="2.28515625" style="10" customWidth="1"/>
    <col min="11" max="11" width="16.7109375" style="10" customWidth="1"/>
    <col min="12" max="12" width="2.42578125" style="10" customWidth="1"/>
    <col min="13" max="13" width="16.7109375" style="10" customWidth="1"/>
    <col min="14" max="14" width="2.42578125" style="10" customWidth="1"/>
    <col min="15" max="16384" width="9.140625" style="10"/>
  </cols>
  <sheetData>
    <row r="1" spans="1:13" ht="21.6" customHeight="1">
      <c r="K1" s="16"/>
      <c r="M1" s="17" t="s">
        <v>34</v>
      </c>
    </row>
    <row r="2" spans="1:13" ht="21.6" customHeight="1">
      <c r="A2" s="4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1.6" customHeight="1">
      <c r="A3" s="4" t="s">
        <v>178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1.6" customHeight="1">
      <c r="A4" s="4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1.6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1.6" customHeight="1">
      <c r="A6" s="7"/>
      <c r="B6" s="7"/>
      <c r="C6" s="7"/>
      <c r="D6" s="7"/>
      <c r="E6" s="70" t="s">
        <v>3</v>
      </c>
      <c r="F6" s="70"/>
      <c r="G6" s="70"/>
      <c r="H6" s="70"/>
      <c r="I6" s="70"/>
      <c r="J6" s="70"/>
      <c r="K6" s="70"/>
      <c r="L6" s="70"/>
      <c r="M6" s="70"/>
    </row>
    <row r="7" spans="1:13" ht="21.6" customHeight="1">
      <c r="A7" s="8"/>
      <c r="B7" s="8"/>
      <c r="C7" s="8"/>
      <c r="D7" s="8"/>
      <c r="E7" s="8" t="s">
        <v>57</v>
      </c>
      <c r="F7" s="8"/>
      <c r="G7" s="8"/>
      <c r="H7" s="8"/>
      <c r="I7" s="8"/>
      <c r="J7" s="8"/>
      <c r="K7" s="8"/>
      <c r="M7" s="8"/>
    </row>
    <row r="8" spans="1:13" ht="21.6" customHeight="1">
      <c r="A8" s="8"/>
      <c r="B8" s="8"/>
      <c r="C8" s="8"/>
      <c r="D8" s="8"/>
      <c r="E8" s="8" t="s">
        <v>58</v>
      </c>
      <c r="F8" s="8"/>
      <c r="G8" s="8"/>
      <c r="H8" s="8"/>
      <c r="I8" s="71" t="s">
        <v>28</v>
      </c>
      <c r="J8" s="71"/>
      <c r="K8" s="71"/>
      <c r="M8" s="8"/>
    </row>
    <row r="9" spans="1:13" ht="21.6" customHeight="1">
      <c r="A9" s="8"/>
      <c r="B9" s="8"/>
      <c r="D9" s="14"/>
      <c r="E9" s="28" t="s">
        <v>59</v>
      </c>
      <c r="F9" s="8"/>
      <c r="G9" s="28" t="s">
        <v>27</v>
      </c>
      <c r="H9" s="8"/>
      <c r="I9" s="28" t="s">
        <v>148</v>
      </c>
      <c r="J9" s="8"/>
      <c r="K9" s="28" t="s">
        <v>60</v>
      </c>
      <c r="M9" s="28" t="s">
        <v>61</v>
      </c>
    </row>
    <row r="10" spans="1:13" ht="21.6" customHeight="1">
      <c r="A10" s="4" t="s">
        <v>141</v>
      </c>
      <c r="D10" s="30"/>
      <c r="E10" s="1">
        <v>900000</v>
      </c>
      <c r="F10" s="1"/>
      <c r="G10" s="1">
        <v>1908450</v>
      </c>
      <c r="H10" s="1"/>
      <c r="I10" s="1">
        <v>96000</v>
      </c>
      <c r="J10" s="1"/>
      <c r="K10" s="1">
        <v>703775</v>
      </c>
      <c r="L10" s="1"/>
      <c r="M10" s="1">
        <f>SUM(E10:K10)</f>
        <v>3608225</v>
      </c>
    </row>
    <row r="11" spans="1:13" ht="21.6" customHeight="1">
      <c r="A11" s="11" t="s">
        <v>156</v>
      </c>
      <c r="D11" s="30"/>
      <c r="E11" s="1">
        <v>0</v>
      </c>
      <c r="F11" s="1"/>
      <c r="G11" s="1">
        <v>0</v>
      </c>
      <c r="H11" s="1"/>
      <c r="I11" s="1">
        <v>0</v>
      </c>
      <c r="J11" s="1"/>
      <c r="K11" s="1">
        <f>SUM(PL!M47)</f>
        <v>-209947</v>
      </c>
      <c r="L11" s="1"/>
      <c r="M11" s="1">
        <f>SUM(E11:K11)</f>
        <v>-209947</v>
      </c>
    </row>
    <row r="12" spans="1:13" ht="21.6" customHeight="1">
      <c r="A12" s="11" t="s">
        <v>100</v>
      </c>
      <c r="D12" s="30"/>
      <c r="E12" s="2">
        <v>0</v>
      </c>
      <c r="F12" s="1"/>
      <c r="G12" s="2">
        <v>0</v>
      </c>
      <c r="H12" s="1"/>
      <c r="I12" s="2">
        <v>0</v>
      </c>
      <c r="J12" s="1"/>
      <c r="K12" s="2">
        <f>SUM(PL!M66)</f>
        <v>0</v>
      </c>
      <c r="L12" s="1"/>
      <c r="M12" s="2">
        <f>SUM(E12:L12)</f>
        <v>0</v>
      </c>
    </row>
    <row r="13" spans="1:13" ht="21.6" customHeight="1">
      <c r="A13" s="11" t="s">
        <v>97</v>
      </c>
      <c r="D13" s="30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-209947</v>
      </c>
      <c r="L13" s="1"/>
      <c r="M13" s="1">
        <f>SUM(M11:M12)</f>
        <v>-209947</v>
      </c>
    </row>
    <row r="14" spans="1:13" ht="21.6" customHeight="1" thickBot="1">
      <c r="A14" s="4" t="s">
        <v>142</v>
      </c>
      <c r="D14" s="30"/>
      <c r="E14" s="21">
        <f>SUM(E10,E13:E13)</f>
        <v>900000</v>
      </c>
      <c r="F14" s="1"/>
      <c r="G14" s="21">
        <f>SUM(G10,G13:G13)</f>
        <v>1908450</v>
      </c>
      <c r="H14" s="1"/>
      <c r="I14" s="21">
        <f>SUM(I10,I13:I13)</f>
        <v>96000</v>
      </c>
      <c r="J14" s="1"/>
      <c r="K14" s="21">
        <f>SUM(K10,K13:K13)</f>
        <v>493828</v>
      </c>
      <c r="L14" s="1"/>
      <c r="M14" s="21">
        <f>SUM(M10,M13:M13)</f>
        <v>3398278</v>
      </c>
    </row>
    <row r="15" spans="1:13" ht="21.6" customHeight="1" thickTop="1">
      <c r="E15" s="1"/>
      <c r="F15" s="1"/>
      <c r="G15" s="1"/>
      <c r="H15" s="1"/>
      <c r="I15" s="1"/>
      <c r="J15" s="1"/>
      <c r="K15" s="1"/>
      <c r="L15" s="1"/>
      <c r="M15" s="1"/>
    </row>
    <row r="16" spans="1:13" ht="21.6" customHeight="1">
      <c r="A16" s="4" t="s">
        <v>184</v>
      </c>
      <c r="D16" s="30"/>
      <c r="E16" s="1">
        <v>900000</v>
      </c>
      <c r="F16" s="1"/>
      <c r="G16" s="1">
        <v>1908450</v>
      </c>
      <c r="H16" s="1"/>
      <c r="I16" s="1">
        <v>96000</v>
      </c>
      <c r="J16" s="1"/>
      <c r="K16" s="1">
        <v>262070</v>
      </c>
      <c r="L16" s="1"/>
      <c r="M16" s="1">
        <f>SUM(E16:K16)</f>
        <v>3166520</v>
      </c>
    </row>
    <row r="17" spans="1:13" ht="21.6" customHeight="1">
      <c r="A17" s="11" t="s">
        <v>219</v>
      </c>
      <c r="D17" s="30"/>
      <c r="E17" s="1">
        <v>0</v>
      </c>
      <c r="F17" s="1"/>
      <c r="G17" s="1">
        <v>0</v>
      </c>
      <c r="H17" s="1"/>
      <c r="I17" s="1">
        <v>0</v>
      </c>
      <c r="J17" s="1"/>
      <c r="K17" s="1">
        <f>SUM(PL!K47)</f>
        <v>144819</v>
      </c>
      <c r="L17" s="1"/>
      <c r="M17" s="1">
        <f>SUM(E17:K17)</f>
        <v>144819</v>
      </c>
    </row>
    <row r="18" spans="1:13" ht="21.6" customHeight="1">
      <c r="A18" s="11" t="s">
        <v>100</v>
      </c>
      <c r="C18" s="36"/>
      <c r="D18" s="30"/>
      <c r="E18" s="2">
        <v>0</v>
      </c>
      <c r="F18" s="1"/>
      <c r="G18" s="2">
        <v>0</v>
      </c>
      <c r="H18" s="1"/>
      <c r="I18" s="2">
        <v>0</v>
      </c>
      <c r="J18" s="1"/>
      <c r="K18" s="2">
        <f>PL!K64</f>
        <v>0</v>
      </c>
      <c r="L18" s="1"/>
      <c r="M18" s="2">
        <f>SUM(E18:L18)</f>
        <v>0</v>
      </c>
    </row>
    <row r="19" spans="1:13" ht="21.6" customHeight="1">
      <c r="A19" s="11" t="s">
        <v>97</v>
      </c>
      <c r="D19" s="30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144819</v>
      </c>
      <c r="L19" s="1"/>
      <c r="M19" s="1">
        <f>SUM(M17:M18)</f>
        <v>144819</v>
      </c>
    </row>
    <row r="20" spans="1:13" ht="21.6" customHeight="1" thickBot="1">
      <c r="A20" s="4" t="s">
        <v>185</v>
      </c>
      <c r="D20" s="30"/>
      <c r="E20" s="21">
        <f>SUM(E16,E19:E19)</f>
        <v>900000</v>
      </c>
      <c r="F20" s="1"/>
      <c r="G20" s="21">
        <f>SUM(G16,G19:G19)</f>
        <v>1908450</v>
      </c>
      <c r="H20" s="1"/>
      <c r="I20" s="21">
        <f>SUM(I16,I19:I19)</f>
        <v>96000</v>
      </c>
      <c r="J20" s="1"/>
      <c r="K20" s="21">
        <f>SUM(K16,K19:K19)</f>
        <v>406889</v>
      </c>
      <c r="L20" s="1"/>
      <c r="M20" s="21">
        <f>SUM(M16,M19:M19)</f>
        <v>3311339</v>
      </c>
    </row>
    <row r="21" spans="1:13" ht="21.6" customHeight="1" thickTop="1">
      <c r="E21" s="40">
        <f>SUM(E16-BS!M79)</f>
        <v>0</v>
      </c>
      <c r="F21" s="40"/>
      <c r="G21" s="40">
        <f>SUM(G16-BS!M80)</f>
        <v>0</v>
      </c>
      <c r="H21" s="40"/>
      <c r="I21" s="40">
        <f>SUM(I16-BS!M82)</f>
        <v>0</v>
      </c>
      <c r="J21" s="40"/>
      <c r="K21" s="40">
        <f>SUM(K16-BS!M83)</f>
        <v>0</v>
      </c>
      <c r="L21" s="45"/>
      <c r="M21" s="45">
        <f>SUM(M16-BS!M87)</f>
        <v>0</v>
      </c>
    </row>
    <row r="22" spans="1:13" ht="21.6" customHeight="1">
      <c r="E22" s="45">
        <f>SUM(E20-BS!K79)</f>
        <v>0</v>
      </c>
      <c r="F22" s="45"/>
      <c r="G22" s="45">
        <f>SUM(G20-BS!K80)</f>
        <v>0</v>
      </c>
      <c r="H22" s="45"/>
      <c r="I22" s="45">
        <f>SUM(I20-BS!K82)</f>
        <v>0</v>
      </c>
      <c r="J22" s="45"/>
      <c r="K22" s="45">
        <f>SUM(K20-BS!K83)</f>
        <v>0</v>
      </c>
      <c r="L22" s="40"/>
      <c r="M22" s="40">
        <f>SUM(M20-BS!K87)</f>
        <v>0</v>
      </c>
    </row>
    <row r="23" spans="1:13" ht="21.6" customHeight="1">
      <c r="A23" s="6" t="s">
        <v>15</v>
      </c>
      <c r="E23" s="40"/>
      <c r="F23" s="40"/>
      <c r="G23" s="40"/>
      <c r="H23" s="40"/>
      <c r="I23" s="40"/>
      <c r="J23" s="40"/>
      <c r="K23" s="40"/>
      <c r="L23" s="40"/>
      <c r="M23" s="40"/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BBA07-6550-4748-BEAA-96133044320E}">
  <dimension ref="A1:M86"/>
  <sheetViews>
    <sheetView showGridLines="0" view="pageBreakPreview" zoomScale="85" zoomScaleNormal="100" zoomScaleSheetLayoutView="85" workbookViewId="0">
      <selection activeCell="A65" sqref="A65"/>
    </sheetView>
  </sheetViews>
  <sheetFormatPr defaultColWidth="10.85546875" defaultRowHeight="21.95" customHeight="1"/>
  <cols>
    <col min="1" max="1" width="22.5703125" style="6" customWidth="1"/>
    <col min="2" max="2" width="12" style="6" customWidth="1"/>
    <col min="3" max="3" width="10.7109375" style="6" customWidth="1"/>
    <col min="4" max="4" width="8.140625" style="6" customWidth="1"/>
    <col min="5" max="5" width="4.42578125" style="7" customWidth="1"/>
    <col min="6" max="6" width="0.85546875" style="6" customWidth="1"/>
    <col min="7" max="7" width="15.5703125" style="10" customWidth="1"/>
    <col min="8" max="8" width="1.140625" style="10" customWidth="1"/>
    <col min="9" max="9" width="15.5703125" style="10" customWidth="1"/>
    <col min="10" max="10" width="1.140625" style="6" customWidth="1"/>
    <col min="11" max="11" width="15.5703125" style="46" customWidth="1"/>
    <col min="12" max="12" width="1.140625" style="10" customWidth="1"/>
    <col min="13" max="13" width="15.5703125" style="10" customWidth="1"/>
    <col min="14" max="14" width="0.140625" style="6" customWidth="1"/>
    <col min="15" max="16384" width="10.85546875" style="6"/>
  </cols>
  <sheetData>
    <row r="1" spans="1:13" ht="21.95" customHeight="1">
      <c r="M1" s="17" t="s">
        <v>34</v>
      </c>
    </row>
    <row r="2" spans="1:13" ht="21.95" customHeight="1">
      <c r="A2" s="4" t="s">
        <v>0</v>
      </c>
      <c r="B2" s="5"/>
      <c r="C2" s="5"/>
      <c r="D2" s="5"/>
      <c r="F2" s="5"/>
      <c r="G2" s="5"/>
      <c r="H2" s="5"/>
      <c r="I2" s="5"/>
      <c r="J2" s="5"/>
      <c r="K2" s="61"/>
      <c r="L2" s="5"/>
      <c r="M2" s="5"/>
    </row>
    <row r="3" spans="1:13" ht="21.95" customHeight="1">
      <c r="A3" s="4" t="s">
        <v>115</v>
      </c>
      <c r="B3" s="5"/>
      <c r="C3" s="5"/>
      <c r="D3" s="5"/>
      <c r="F3" s="5"/>
      <c r="G3" s="5"/>
      <c r="H3" s="5"/>
      <c r="I3" s="5"/>
      <c r="J3" s="5"/>
      <c r="K3" s="61"/>
      <c r="L3" s="5"/>
      <c r="M3" s="5"/>
    </row>
    <row r="4" spans="1:13" ht="21.95" customHeight="1">
      <c r="A4" s="4" t="s">
        <v>183</v>
      </c>
      <c r="B4" s="5"/>
      <c r="C4" s="5"/>
      <c r="D4" s="5"/>
      <c r="F4" s="5"/>
      <c r="G4" s="5"/>
      <c r="H4" s="5"/>
      <c r="I4" s="5"/>
      <c r="J4" s="5"/>
      <c r="K4" s="61"/>
      <c r="L4" s="5"/>
      <c r="M4" s="5"/>
    </row>
    <row r="5" spans="1:13" ht="21.95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1.95" customHeight="1">
      <c r="A6" s="7"/>
      <c r="B6" s="7"/>
      <c r="C6" s="7"/>
      <c r="D6" s="7"/>
      <c r="F6" s="7"/>
      <c r="G6" s="70" t="s">
        <v>2</v>
      </c>
      <c r="H6" s="70"/>
      <c r="I6" s="70"/>
      <c r="J6" s="19"/>
      <c r="K6" s="70" t="s">
        <v>3</v>
      </c>
      <c r="L6" s="70"/>
      <c r="M6" s="70"/>
    </row>
    <row r="7" spans="1:13" ht="21.95" customHeight="1">
      <c r="E7" s="42"/>
      <c r="F7" s="42"/>
      <c r="G7" s="20">
        <v>2024</v>
      </c>
      <c r="H7" s="42"/>
      <c r="I7" s="20">
        <v>2023</v>
      </c>
      <c r="J7" s="20"/>
      <c r="K7" s="48">
        <v>2024</v>
      </c>
      <c r="L7" s="42"/>
      <c r="M7" s="20">
        <v>2023</v>
      </c>
    </row>
    <row r="8" spans="1:13" ht="21.95" customHeight="1">
      <c r="A8" s="19" t="s">
        <v>44</v>
      </c>
      <c r="B8" s="7"/>
    </row>
    <row r="9" spans="1:13" ht="21.95" customHeight="1">
      <c r="A9" s="6" t="s">
        <v>157</v>
      </c>
      <c r="B9" s="7"/>
      <c r="G9" s="1">
        <f>+PL!G23</f>
        <v>400837</v>
      </c>
      <c r="H9" s="1"/>
      <c r="I9" s="1">
        <f>+PL!I23</f>
        <v>-88285</v>
      </c>
      <c r="J9" s="1"/>
      <c r="K9" s="1">
        <f>+PL!K23</f>
        <v>165067</v>
      </c>
      <c r="L9" s="1"/>
      <c r="M9" s="1">
        <f>+PL!M23</f>
        <v>-218046</v>
      </c>
    </row>
    <row r="10" spans="1:13" ht="21.95" customHeight="1">
      <c r="A10" s="6" t="s">
        <v>182</v>
      </c>
      <c r="B10" s="7"/>
      <c r="G10" s="1"/>
      <c r="H10" s="1"/>
      <c r="I10" s="1"/>
      <c r="J10" s="1"/>
      <c r="K10" s="49"/>
      <c r="L10" s="1"/>
      <c r="M10" s="49"/>
    </row>
    <row r="11" spans="1:13" ht="21.95" customHeight="1">
      <c r="A11" s="6" t="s">
        <v>45</v>
      </c>
      <c r="B11" s="7"/>
      <c r="G11" s="1"/>
      <c r="H11" s="1"/>
      <c r="I11" s="1"/>
      <c r="J11" s="1"/>
      <c r="K11" s="49"/>
      <c r="L11" s="1"/>
      <c r="M11" s="49"/>
    </row>
    <row r="12" spans="1:13" ht="21.95" customHeight="1">
      <c r="A12" s="6" t="s">
        <v>46</v>
      </c>
      <c r="B12" s="7"/>
      <c r="G12" s="1">
        <v>260911</v>
      </c>
      <c r="H12" s="1"/>
      <c r="I12" s="1">
        <v>283708</v>
      </c>
      <c r="J12" s="1"/>
      <c r="K12" s="49">
        <v>94118</v>
      </c>
      <c r="L12" s="1"/>
      <c r="M12" s="49">
        <v>96397</v>
      </c>
    </row>
    <row r="13" spans="1:13" ht="21.95" customHeight="1">
      <c r="A13" s="6" t="s">
        <v>134</v>
      </c>
      <c r="B13" s="7"/>
      <c r="G13" s="1">
        <v>132</v>
      </c>
      <c r="H13" s="1"/>
      <c r="I13" s="1">
        <v>0</v>
      </c>
      <c r="J13" s="1"/>
      <c r="K13" s="49">
        <v>0</v>
      </c>
      <c r="L13" s="1"/>
      <c r="M13" s="49">
        <v>0</v>
      </c>
    </row>
    <row r="14" spans="1:13" ht="21.95" customHeight="1">
      <c r="A14" s="59" t="s">
        <v>135</v>
      </c>
      <c r="B14" s="7"/>
      <c r="G14" s="1">
        <v>0</v>
      </c>
      <c r="H14" s="1"/>
      <c r="I14" s="1">
        <v>-258</v>
      </c>
      <c r="J14" s="1"/>
      <c r="K14" s="49">
        <v>0</v>
      </c>
      <c r="L14" s="1"/>
      <c r="M14" s="49">
        <v>-5</v>
      </c>
    </row>
    <row r="15" spans="1:13" ht="21.95" customHeight="1">
      <c r="A15" s="59" t="s">
        <v>171</v>
      </c>
      <c r="B15" s="7"/>
      <c r="G15" s="1">
        <v>0</v>
      </c>
      <c r="H15" s="1"/>
      <c r="I15" s="1">
        <v>-272</v>
      </c>
      <c r="J15" s="1"/>
      <c r="K15" s="49">
        <v>0</v>
      </c>
      <c r="L15" s="1"/>
      <c r="M15" s="49">
        <v>0</v>
      </c>
    </row>
    <row r="16" spans="1:13" ht="21.95" customHeight="1">
      <c r="A16" s="6" t="s">
        <v>159</v>
      </c>
      <c r="B16" s="7"/>
      <c r="G16" s="1">
        <v>31278</v>
      </c>
      <c r="H16" s="1"/>
      <c r="I16" s="1">
        <v>36020</v>
      </c>
      <c r="J16" s="1"/>
      <c r="K16" s="49">
        <v>31212</v>
      </c>
      <c r="L16" s="1"/>
      <c r="M16" s="49">
        <v>20247</v>
      </c>
    </row>
    <row r="17" spans="1:13" ht="21.95" customHeight="1">
      <c r="A17" s="6" t="s">
        <v>223</v>
      </c>
      <c r="B17" s="7"/>
      <c r="G17" s="1">
        <v>-2487</v>
      </c>
      <c r="H17" s="1"/>
      <c r="I17" s="1">
        <v>0</v>
      </c>
      <c r="J17" s="1"/>
      <c r="K17" s="49">
        <v>0</v>
      </c>
      <c r="L17" s="1"/>
      <c r="M17" s="49">
        <v>0</v>
      </c>
    </row>
    <row r="18" spans="1:13" ht="21.95" customHeight="1">
      <c r="A18" s="6" t="s">
        <v>208</v>
      </c>
      <c r="B18" s="7"/>
      <c r="G18" s="1"/>
      <c r="H18" s="1"/>
      <c r="I18" s="1"/>
      <c r="J18" s="1"/>
      <c r="K18" s="49"/>
      <c r="L18" s="1"/>
      <c r="M18" s="49"/>
    </row>
    <row r="19" spans="1:13" ht="21.95" customHeight="1">
      <c r="A19" s="6" t="s">
        <v>209</v>
      </c>
      <c r="B19" s="7"/>
      <c r="G19" s="1">
        <v>-10849</v>
      </c>
      <c r="H19" s="1"/>
      <c r="I19" s="1">
        <v>3494</v>
      </c>
      <c r="J19" s="1"/>
      <c r="K19" s="49">
        <v>-219</v>
      </c>
      <c r="L19" s="1"/>
      <c r="M19" s="49">
        <v>-21</v>
      </c>
    </row>
    <row r="20" spans="1:13" ht="21.95" customHeight="1">
      <c r="A20" s="6" t="s">
        <v>225</v>
      </c>
      <c r="B20" s="7"/>
      <c r="G20" s="1">
        <v>-1771</v>
      </c>
      <c r="H20" s="1"/>
      <c r="I20" s="1">
        <v>6952</v>
      </c>
      <c r="J20" s="1"/>
      <c r="K20" s="49">
        <v>0</v>
      </c>
      <c r="L20" s="1"/>
      <c r="M20" s="49">
        <v>0</v>
      </c>
    </row>
    <row r="21" spans="1:13" ht="21.95" customHeight="1">
      <c r="A21" s="6" t="s">
        <v>210</v>
      </c>
      <c r="B21" s="7"/>
      <c r="G21" s="1">
        <v>9513</v>
      </c>
      <c r="H21" s="1"/>
      <c r="I21" s="1">
        <v>4934</v>
      </c>
      <c r="J21" s="1"/>
      <c r="K21" s="49">
        <v>1661</v>
      </c>
      <c r="L21" s="1"/>
      <c r="M21" s="49">
        <v>1567</v>
      </c>
    </row>
    <row r="22" spans="1:13" ht="21.95" customHeight="1">
      <c r="A22" s="6" t="s">
        <v>228</v>
      </c>
      <c r="B22" s="7"/>
      <c r="G22" s="1">
        <v>61358</v>
      </c>
      <c r="H22" s="1"/>
      <c r="I22" s="1">
        <v>132353</v>
      </c>
      <c r="J22" s="1"/>
      <c r="K22" s="49">
        <v>1652</v>
      </c>
      <c r="L22" s="1"/>
      <c r="M22" s="49">
        <v>135678</v>
      </c>
    </row>
    <row r="23" spans="1:13" ht="21.95" customHeight="1">
      <c r="A23" s="6" t="s">
        <v>226</v>
      </c>
      <c r="B23" s="7"/>
      <c r="G23" s="1">
        <v>0</v>
      </c>
      <c r="H23" s="1"/>
      <c r="I23" s="1">
        <v>0</v>
      </c>
      <c r="J23" s="1"/>
      <c r="K23" s="49">
        <v>-23571</v>
      </c>
      <c r="L23" s="1"/>
      <c r="M23" s="49">
        <v>0</v>
      </c>
    </row>
    <row r="24" spans="1:13" ht="21.95" customHeight="1">
      <c r="A24" s="6" t="s">
        <v>139</v>
      </c>
      <c r="B24" s="7"/>
      <c r="G24" s="1">
        <v>-12294</v>
      </c>
      <c r="H24" s="1"/>
      <c r="I24" s="1">
        <v>-11691</v>
      </c>
      <c r="J24" s="1"/>
      <c r="K24" s="49">
        <v>-129</v>
      </c>
      <c r="L24" s="1"/>
      <c r="M24" s="49">
        <v>-88</v>
      </c>
    </row>
    <row r="25" spans="1:13" ht="21.95" customHeight="1">
      <c r="A25" s="6" t="s">
        <v>138</v>
      </c>
      <c r="B25" s="7"/>
      <c r="G25" s="2">
        <v>48541</v>
      </c>
      <c r="H25" s="1"/>
      <c r="I25" s="2">
        <v>46949</v>
      </c>
      <c r="J25" s="1"/>
      <c r="K25" s="51">
        <v>59341</v>
      </c>
      <c r="L25" s="1"/>
      <c r="M25" s="51">
        <v>49041</v>
      </c>
    </row>
    <row r="26" spans="1:13" ht="21.95" customHeight="1">
      <c r="A26" s="6" t="s">
        <v>161</v>
      </c>
      <c r="B26" s="7"/>
      <c r="G26" s="1"/>
      <c r="H26" s="1"/>
      <c r="I26" s="1"/>
      <c r="J26" s="1"/>
      <c r="K26" s="49"/>
      <c r="L26" s="1"/>
      <c r="M26" s="49"/>
    </row>
    <row r="27" spans="1:13" ht="21.95" customHeight="1">
      <c r="A27" s="6" t="s">
        <v>162</v>
      </c>
      <c r="B27" s="7"/>
      <c r="G27" s="1">
        <f>SUM(G9:G25)</f>
        <v>785169</v>
      </c>
      <c r="H27" s="1"/>
      <c r="I27" s="1">
        <f>SUM(I9:I25)</f>
        <v>413904</v>
      </c>
      <c r="J27" s="1"/>
      <c r="K27" s="49">
        <f>SUM(K9:K25)</f>
        <v>329132</v>
      </c>
      <c r="L27" s="1"/>
      <c r="M27" s="49">
        <f>SUM(M9:M25)</f>
        <v>84770</v>
      </c>
    </row>
    <row r="28" spans="1:13" ht="21.95" customHeight="1">
      <c r="A28" s="6" t="s">
        <v>47</v>
      </c>
      <c r="B28" s="7"/>
      <c r="G28" s="1"/>
      <c r="H28" s="1"/>
      <c r="I28" s="1"/>
      <c r="J28" s="1"/>
      <c r="K28" s="49"/>
      <c r="L28" s="1"/>
      <c r="M28" s="49"/>
    </row>
    <row r="29" spans="1:13" ht="21.95" customHeight="1">
      <c r="A29" s="6" t="s">
        <v>99</v>
      </c>
      <c r="B29" s="7"/>
      <c r="G29" s="1">
        <v>-107606</v>
      </c>
      <c r="H29" s="1"/>
      <c r="I29" s="1">
        <v>233205</v>
      </c>
      <c r="J29" s="1"/>
      <c r="K29" s="49">
        <v>20625</v>
      </c>
      <c r="L29" s="1"/>
      <c r="M29" s="49">
        <v>149878</v>
      </c>
    </row>
    <row r="30" spans="1:13" ht="21.95" customHeight="1">
      <c r="A30" s="6" t="s">
        <v>48</v>
      </c>
      <c r="B30" s="7"/>
      <c r="G30" s="1">
        <v>-366273</v>
      </c>
      <c r="H30" s="1"/>
      <c r="I30" s="1">
        <v>-99146</v>
      </c>
      <c r="J30" s="1"/>
      <c r="K30" s="49">
        <v>-226924</v>
      </c>
      <c r="L30" s="1"/>
      <c r="M30" s="49">
        <v>26745</v>
      </c>
    </row>
    <row r="31" spans="1:13" ht="21.95" customHeight="1">
      <c r="A31" s="6" t="s">
        <v>49</v>
      </c>
      <c r="B31" s="7"/>
      <c r="G31" s="1">
        <v>-148161</v>
      </c>
      <c r="H31" s="1"/>
      <c r="I31" s="1">
        <v>148441</v>
      </c>
      <c r="J31" s="1"/>
      <c r="K31" s="49">
        <v>-110651</v>
      </c>
      <c r="L31" s="1"/>
      <c r="M31" s="49">
        <v>-12023</v>
      </c>
    </row>
    <row r="32" spans="1:13" ht="21.95" customHeight="1">
      <c r="A32" s="6" t="s">
        <v>50</v>
      </c>
      <c r="B32" s="7"/>
      <c r="G32" s="1">
        <v>-8243</v>
      </c>
      <c r="H32" s="1"/>
      <c r="I32" s="1">
        <v>-37272</v>
      </c>
      <c r="J32" s="1"/>
      <c r="K32" s="49">
        <v>245</v>
      </c>
      <c r="L32" s="1"/>
      <c r="M32" s="49">
        <v>-2102</v>
      </c>
    </row>
    <row r="33" spans="1:13" ht="21.95" customHeight="1">
      <c r="A33" s="6" t="s">
        <v>51</v>
      </c>
      <c r="B33" s="7"/>
      <c r="G33" s="1"/>
      <c r="H33" s="1"/>
      <c r="I33" s="1"/>
      <c r="J33" s="1"/>
      <c r="K33" s="49"/>
      <c r="L33" s="1"/>
      <c r="M33" s="49"/>
    </row>
    <row r="34" spans="1:13" ht="21.95" customHeight="1">
      <c r="A34" s="6" t="s">
        <v>81</v>
      </c>
      <c r="B34" s="7"/>
      <c r="G34" s="1">
        <v>113539</v>
      </c>
      <c r="H34" s="1"/>
      <c r="I34" s="1">
        <v>34308</v>
      </c>
      <c r="J34" s="1"/>
      <c r="K34" s="49">
        <v>147573</v>
      </c>
      <c r="L34" s="1"/>
      <c r="M34" s="49">
        <v>-90155</v>
      </c>
    </row>
    <row r="35" spans="1:13" ht="21.95" customHeight="1">
      <c r="A35" s="6" t="s">
        <v>52</v>
      </c>
      <c r="B35" s="7"/>
      <c r="G35" s="1">
        <v>-24016</v>
      </c>
      <c r="H35" s="1"/>
      <c r="I35" s="1">
        <v>-70554</v>
      </c>
      <c r="J35" s="1"/>
      <c r="K35" s="49">
        <v>-15342</v>
      </c>
      <c r="L35" s="1"/>
      <c r="M35" s="49">
        <v>9816</v>
      </c>
    </row>
    <row r="36" spans="1:13" ht="21.95" customHeight="1">
      <c r="A36" s="6" t="s">
        <v>160</v>
      </c>
      <c r="B36" s="7"/>
      <c r="G36" s="1">
        <v>0</v>
      </c>
      <c r="H36" s="1"/>
      <c r="I36" s="1">
        <v>-559</v>
      </c>
      <c r="J36" s="1"/>
      <c r="K36" s="49">
        <v>0</v>
      </c>
      <c r="L36" s="1"/>
      <c r="M36" s="49">
        <v>-559</v>
      </c>
    </row>
    <row r="37" spans="1:13" ht="21.95" customHeight="1">
      <c r="A37" s="6" t="s">
        <v>173</v>
      </c>
      <c r="B37" s="7"/>
      <c r="G37" s="2">
        <v>-6122</v>
      </c>
      <c r="H37" s="1"/>
      <c r="I37" s="2">
        <v>-3328</v>
      </c>
      <c r="J37" s="1"/>
      <c r="K37" s="51">
        <v>0</v>
      </c>
      <c r="L37" s="1"/>
      <c r="M37" s="51">
        <v>0</v>
      </c>
    </row>
    <row r="38" spans="1:13" ht="21.95" customHeight="1">
      <c r="A38" s="11" t="s">
        <v>44</v>
      </c>
      <c r="B38" s="7"/>
      <c r="G38" s="1">
        <f>SUM(G27:G37)</f>
        <v>238287</v>
      </c>
      <c r="H38" s="1"/>
      <c r="I38" s="1">
        <f>SUM(I27:I37)</f>
        <v>618999</v>
      </c>
      <c r="J38" s="1"/>
      <c r="K38" s="1">
        <f>SUM(K27:K37)</f>
        <v>144658</v>
      </c>
      <c r="L38" s="1"/>
      <c r="M38" s="1">
        <f>SUM(M27:M37)</f>
        <v>166370</v>
      </c>
    </row>
    <row r="39" spans="1:13" ht="21.95" customHeight="1">
      <c r="A39" s="11" t="s">
        <v>163</v>
      </c>
      <c r="B39" s="7"/>
      <c r="G39" s="1">
        <v>-80655</v>
      </c>
      <c r="H39" s="1"/>
      <c r="I39" s="1">
        <v>-43525</v>
      </c>
      <c r="J39" s="1"/>
      <c r="K39" s="49">
        <v>-9</v>
      </c>
      <c r="L39" s="1"/>
      <c r="M39" s="49">
        <v>-9</v>
      </c>
    </row>
    <row r="40" spans="1:13" ht="21.95" customHeight="1">
      <c r="A40" s="19" t="s">
        <v>146</v>
      </c>
      <c r="B40" s="7"/>
      <c r="G40" s="3">
        <f>SUM(G38:G39)</f>
        <v>157632</v>
      </c>
      <c r="H40" s="1"/>
      <c r="I40" s="3">
        <f>SUM(I38:I39)</f>
        <v>575474</v>
      </c>
      <c r="J40" s="1"/>
      <c r="K40" s="50">
        <f>SUM(K38:K39)</f>
        <v>144649</v>
      </c>
      <c r="L40" s="1"/>
      <c r="M40" s="50">
        <f>SUM(M38:M39)</f>
        <v>166361</v>
      </c>
    </row>
    <row r="41" spans="1:13" ht="21.95" customHeight="1">
      <c r="B41" s="7"/>
      <c r="D41" s="10"/>
      <c r="E41" s="8"/>
      <c r="F41" s="10"/>
      <c r="G41" s="6"/>
      <c r="H41" s="6"/>
      <c r="I41" s="6"/>
      <c r="K41" s="56"/>
      <c r="L41" s="6"/>
      <c r="M41" s="6"/>
    </row>
    <row r="42" spans="1:13" ht="21.95" customHeight="1">
      <c r="A42" s="6" t="s">
        <v>15</v>
      </c>
      <c r="B42" s="7"/>
      <c r="D42" s="10"/>
      <c r="E42" s="8"/>
      <c r="F42" s="10"/>
      <c r="G42" s="6"/>
      <c r="H42" s="6"/>
      <c r="I42" s="6"/>
      <c r="K42" s="56"/>
      <c r="L42" s="6"/>
      <c r="M42" s="6"/>
    </row>
    <row r="43" spans="1:13" ht="21.95" customHeight="1">
      <c r="M43" s="17" t="s">
        <v>34</v>
      </c>
    </row>
    <row r="44" spans="1:13" ht="21.95" customHeight="1">
      <c r="A44" s="4" t="s">
        <v>0</v>
      </c>
      <c r="B44" s="18"/>
      <c r="C44" s="18"/>
      <c r="D44" s="18"/>
      <c r="E44" s="26"/>
      <c r="F44" s="18"/>
      <c r="G44" s="18"/>
      <c r="H44" s="18"/>
      <c r="I44" s="18"/>
      <c r="J44" s="18"/>
      <c r="K44" s="47"/>
      <c r="L44" s="18"/>
      <c r="M44" s="18"/>
    </row>
    <row r="45" spans="1:13" ht="21.95" customHeight="1">
      <c r="A45" s="4" t="s">
        <v>116</v>
      </c>
      <c r="B45" s="18"/>
      <c r="C45" s="18"/>
      <c r="D45" s="18"/>
      <c r="E45" s="26"/>
      <c r="F45" s="18"/>
      <c r="G45" s="18"/>
      <c r="H45" s="18"/>
      <c r="I45" s="18"/>
      <c r="J45" s="18"/>
      <c r="K45" s="47"/>
      <c r="L45" s="18"/>
      <c r="M45" s="18"/>
    </row>
    <row r="46" spans="1:13" ht="21.95" customHeight="1">
      <c r="A46" s="4" t="s">
        <v>183</v>
      </c>
      <c r="B46" s="18"/>
      <c r="C46" s="18"/>
      <c r="D46" s="18"/>
      <c r="E46" s="26"/>
      <c r="F46" s="18"/>
      <c r="G46" s="18"/>
      <c r="H46" s="18"/>
      <c r="I46" s="18"/>
      <c r="J46" s="18"/>
      <c r="K46" s="47"/>
      <c r="L46" s="18"/>
      <c r="M46" s="18"/>
    </row>
    <row r="47" spans="1:13" ht="21.95" customHeight="1">
      <c r="A47" s="69" t="s">
        <v>1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</row>
    <row r="48" spans="1:13" ht="21.95" customHeight="1">
      <c r="A48" s="7"/>
      <c r="B48" s="7"/>
      <c r="C48" s="7"/>
      <c r="D48" s="7"/>
      <c r="F48" s="7"/>
      <c r="G48" s="70" t="s">
        <v>2</v>
      </c>
      <c r="H48" s="70"/>
      <c r="I48" s="70"/>
      <c r="J48" s="19"/>
      <c r="K48" s="70" t="s">
        <v>3</v>
      </c>
      <c r="L48" s="70"/>
      <c r="M48" s="70"/>
    </row>
    <row r="49" spans="1:13" ht="21.95" customHeight="1">
      <c r="E49" s="42"/>
      <c r="F49" s="42"/>
      <c r="G49" s="20">
        <v>2024</v>
      </c>
      <c r="H49" s="42"/>
      <c r="I49" s="20">
        <v>2023</v>
      </c>
      <c r="J49" s="20"/>
      <c r="K49" s="48">
        <v>2024</v>
      </c>
      <c r="L49" s="42"/>
      <c r="M49" s="20">
        <v>2023</v>
      </c>
    </row>
    <row r="50" spans="1:13" ht="21.95" customHeight="1">
      <c r="A50" s="19" t="s">
        <v>53</v>
      </c>
      <c r="B50" s="7"/>
    </row>
    <row r="51" spans="1:13" ht="21.95" customHeight="1">
      <c r="A51" s="6" t="s">
        <v>120</v>
      </c>
      <c r="B51" s="7"/>
      <c r="G51" s="1">
        <v>60632</v>
      </c>
      <c r="H51" s="1"/>
      <c r="I51" s="1">
        <v>9909</v>
      </c>
      <c r="J51" s="1"/>
      <c r="K51" s="49">
        <v>129</v>
      </c>
      <c r="L51" s="1"/>
      <c r="M51" s="49">
        <v>88</v>
      </c>
    </row>
    <row r="52" spans="1:13" ht="21.95" customHeight="1">
      <c r="A52" s="6" t="s">
        <v>227</v>
      </c>
      <c r="B52" s="7"/>
      <c r="G52" s="1">
        <v>0</v>
      </c>
      <c r="H52" s="1"/>
      <c r="I52" s="1">
        <v>0</v>
      </c>
      <c r="J52" s="1"/>
      <c r="K52" s="49">
        <v>23571</v>
      </c>
      <c r="L52" s="1"/>
      <c r="M52" s="49">
        <v>0</v>
      </c>
    </row>
    <row r="53" spans="1:13" ht="21.95" customHeight="1">
      <c r="A53" s="6" t="s">
        <v>229</v>
      </c>
      <c r="B53" s="7"/>
      <c r="G53" s="1">
        <v>27</v>
      </c>
      <c r="H53" s="1"/>
      <c r="I53" s="1">
        <v>222</v>
      </c>
      <c r="J53" s="1"/>
      <c r="K53" s="49">
        <v>0</v>
      </c>
      <c r="L53" s="1"/>
      <c r="M53" s="49">
        <v>0</v>
      </c>
    </row>
    <row r="54" spans="1:13" ht="21.95" customHeight="1">
      <c r="A54" s="6" t="s">
        <v>211</v>
      </c>
      <c r="B54" s="7"/>
      <c r="G54" s="1">
        <v>98084</v>
      </c>
      <c r="H54" s="1"/>
      <c r="I54" s="1">
        <v>130346</v>
      </c>
      <c r="J54" s="1"/>
      <c r="K54" s="49">
        <v>0</v>
      </c>
      <c r="L54" s="1"/>
      <c r="M54" s="49">
        <v>0</v>
      </c>
    </row>
    <row r="55" spans="1:13" ht="21.95" customHeight="1">
      <c r="A55" s="6" t="s">
        <v>136</v>
      </c>
      <c r="B55" s="7"/>
      <c r="G55" s="1"/>
      <c r="H55" s="1"/>
      <c r="I55" s="1"/>
      <c r="J55" s="1"/>
      <c r="K55" s="49"/>
      <c r="L55" s="1"/>
      <c r="M55" s="49"/>
    </row>
    <row r="56" spans="1:13" ht="21.95" customHeight="1">
      <c r="A56" s="6" t="s">
        <v>212</v>
      </c>
      <c r="B56" s="7"/>
      <c r="G56" s="1">
        <v>-165510</v>
      </c>
      <c r="H56" s="1"/>
      <c r="I56" s="1">
        <v>-85634</v>
      </c>
      <c r="J56" s="1"/>
      <c r="K56" s="49">
        <v>132</v>
      </c>
      <c r="L56" s="1"/>
      <c r="M56" s="49">
        <v>-4440</v>
      </c>
    </row>
    <row r="57" spans="1:13" ht="21.95" customHeight="1">
      <c r="A57" s="6" t="s">
        <v>164</v>
      </c>
      <c r="B57" s="7"/>
      <c r="G57" s="1"/>
      <c r="H57" s="1"/>
      <c r="I57" s="1"/>
      <c r="J57" s="1"/>
      <c r="K57" s="49"/>
      <c r="L57" s="1"/>
      <c r="M57" s="49"/>
    </row>
    <row r="58" spans="1:13" ht="21.95" customHeight="1">
      <c r="A58" s="6" t="s">
        <v>212</v>
      </c>
      <c r="B58" s="7"/>
      <c r="G58" s="1">
        <v>15860</v>
      </c>
      <c r="H58" s="1"/>
      <c r="I58" s="1">
        <v>15318</v>
      </c>
      <c r="J58" s="1"/>
      <c r="K58" s="49">
        <v>-7709</v>
      </c>
      <c r="L58" s="1"/>
      <c r="M58" s="49">
        <v>-7133</v>
      </c>
    </row>
    <row r="59" spans="1:13" ht="21.95" customHeight="1">
      <c r="A59" s="6" t="s">
        <v>213</v>
      </c>
      <c r="B59" s="7"/>
      <c r="G59" s="1">
        <v>62647</v>
      </c>
      <c r="H59" s="1"/>
      <c r="I59" s="1">
        <v>9854</v>
      </c>
      <c r="J59" s="1"/>
      <c r="K59" s="49">
        <v>4449</v>
      </c>
      <c r="L59" s="1"/>
      <c r="M59" s="49">
        <v>31</v>
      </c>
    </row>
    <row r="60" spans="1:13" s="64" customFormat="1" ht="21.95" customHeight="1">
      <c r="A60" s="6" t="s">
        <v>165</v>
      </c>
      <c r="B60" s="7"/>
      <c r="C60" s="6"/>
      <c r="D60" s="6"/>
      <c r="E60" s="7"/>
      <c r="F60" s="6"/>
      <c r="G60" s="2">
        <v>-289973</v>
      </c>
      <c r="H60" s="1"/>
      <c r="I60" s="2">
        <v>-253870</v>
      </c>
      <c r="J60" s="1"/>
      <c r="K60" s="51">
        <v>-25134</v>
      </c>
      <c r="L60" s="1"/>
      <c r="M60" s="51">
        <v>-13939</v>
      </c>
    </row>
    <row r="61" spans="1:13" ht="21.95" customHeight="1">
      <c r="A61" s="19" t="s">
        <v>147</v>
      </c>
      <c r="B61" s="7"/>
      <c r="G61" s="2">
        <f>SUM(G51:G60)</f>
        <v>-218233</v>
      </c>
      <c r="H61" s="1"/>
      <c r="I61" s="2">
        <f>SUM(I51:I60)</f>
        <v>-173855</v>
      </c>
      <c r="J61" s="1"/>
      <c r="K61" s="51">
        <f>SUM(K51:K60)</f>
        <v>-4562</v>
      </c>
      <c r="L61" s="1"/>
      <c r="M61" s="51">
        <f>SUM(M51:M60)</f>
        <v>-25393</v>
      </c>
    </row>
    <row r="62" spans="1:13" ht="21.95" customHeight="1">
      <c r="A62" s="19" t="s">
        <v>54</v>
      </c>
      <c r="B62" s="7"/>
      <c r="G62" s="1"/>
      <c r="H62" s="1"/>
      <c r="I62" s="1"/>
      <c r="J62" s="1"/>
      <c r="K62" s="49"/>
      <c r="L62" s="1"/>
      <c r="M62" s="49"/>
    </row>
    <row r="63" spans="1:13" ht="21.95" customHeight="1">
      <c r="A63" s="6" t="s">
        <v>230</v>
      </c>
      <c r="B63" s="7"/>
      <c r="G63" s="1">
        <v>-2000</v>
      </c>
      <c r="H63" s="1"/>
      <c r="I63" s="1">
        <v>-130153</v>
      </c>
      <c r="J63" s="1"/>
      <c r="K63" s="49">
        <v>-92000</v>
      </c>
      <c r="L63" s="1"/>
      <c r="M63" s="49">
        <v>-55000</v>
      </c>
    </row>
    <row r="64" spans="1:13" ht="21.95" customHeight="1">
      <c r="A64" s="6" t="s">
        <v>214</v>
      </c>
      <c r="B64" s="7"/>
      <c r="G64" s="1">
        <v>91771</v>
      </c>
      <c r="H64" s="1"/>
      <c r="I64" s="1">
        <v>34478</v>
      </c>
      <c r="J64" s="1"/>
      <c r="K64" s="49">
        <v>0</v>
      </c>
      <c r="L64" s="1"/>
      <c r="M64" s="49">
        <v>0</v>
      </c>
    </row>
    <row r="65" spans="1:13" ht="21.95" customHeight="1">
      <c r="A65" s="6" t="s">
        <v>215</v>
      </c>
      <c r="B65" s="7"/>
      <c r="G65" s="1">
        <v>-66190</v>
      </c>
      <c r="H65" s="1"/>
      <c r="I65" s="1">
        <v>-773138</v>
      </c>
      <c r="J65" s="1"/>
      <c r="K65" s="49">
        <v>0</v>
      </c>
      <c r="L65" s="1"/>
      <c r="M65" s="49">
        <v>0</v>
      </c>
    </row>
    <row r="66" spans="1:13" ht="21.95" customHeight="1">
      <c r="A66" s="6" t="s">
        <v>166</v>
      </c>
      <c r="B66" s="7"/>
      <c r="G66" s="1">
        <v>-2865</v>
      </c>
      <c r="H66" s="1"/>
      <c r="I66" s="1">
        <v>-4652</v>
      </c>
      <c r="J66" s="1"/>
      <c r="K66" s="49">
        <v>-340</v>
      </c>
      <c r="L66" s="1"/>
      <c r="M66" s="49">
        <v>-338</v>
      </c>
    </row>
    <row r="67" spans="1:13" ht="21.95" customHeight="1">
      <c r="A67" s="6" t="s">
        <v>167</v>
      </c>
      <c r="B67" s="7"/>
      <c r="G67" s="1">
        <v>-58774</v>
      </c>
      <c r="H67" s="1"/>
      <c r="I67" s="1">
        <v>-46591</v>
      </c>
      <c r="J67" s="1"/>
      <c r="K67" s="49">
        <v>-59407</v>
      </c>
      <c r="L67" s="1"/>
      <c r="M67" s="49">
        <v>-49125</v>
      </c>
    </row>
    <row r="68" spans="1:13" ht="21.95" customHeight="1">
      <c r="A68" s="6" t="s">
        <v>224</v>
      </c>
      <c r="B68" s="7"/>
      <c r="G68" s="1">
        <v>-11874</v>
      </c>
      <c r="H68" s="1"/>
      <c r="I68" s="1">
        <v>0</v>
      </c>
      <c r="J68" s="1"/>
      <c r="K68" s="49">
        <v>0</v>
      </c>
      <c r="L68" s="1"/>
      <c r="M68" s="49">
        <v>0</v>
      </c>
    </row>
    <row r="69" spans="1:13" ht="21.95" customHeight="1">
      <c r="A69" s="19" t="s">
        <v>179</v>
      </c>
      <c r="B69" s="7"/>
      <c r="G69" s="3">
        <f>SUM(G63:G68)</f>
        <v>-49932</v>
      </c>
      <c r="H69" s="1"/>
      <c r="I69" s="3">
        <f>SUM(I63:I68)</f>
        <v>-920056</v>
      </c>
      <c r="J69" s="1"/>
      <c r="K69" s="65">
        <f>SUM(K63:K68)</f>
        <v>-151747</v>
      </c>
      <c r="L69" s="1"/>
      <c r="M69" s="65">
        <f>SUM(M63:M68)</f>
        <v>-104463</v>
      </c>
    </row>
    <row r="70" spans="1:13" ht="21.95" customHeight="1">
      <c r="A70" s="19" t="s">
        <v>180</v>
      </c>
      <c r="B70" s="7"/>
      <c r="G70" s="3">
        <v>52320</v>
      </c>
      <c r="H70" s="1"/>
      <c r="I70" s="3">
        <v>266597</v>
      </c>
      <c r="J70" s="1"/>
      <c r="K70" s="51">
        <v>0</v>
      </c>
      <c r="L70" s="1"/>
      <c r="M70" s="51">
        <v>0</v>
      </c>
    </row>
    <row r="71" spans="1:13" ht="21.95" customHeight="1">
      <c r="A71" s="19" t="s">
        <v>137</v>
      </c>
      <c r="B71" s="7"/>
      <c r="G71" s="1">
        <f>SUM(G40,G61,G69,G70)</f>
        <v>-58213</v>
      </c>
      <c r="H71" s="1"/>
      <c r="I71" s="1">
        <f>SUM(I40,I61,I69,I70)</f>
        <v>-251840</v>
      </c>
      <c r="J71" s="1"/>
      <c r="K71" s="49">
        <f>SUM(K40,K61,K69,K70)</f>
        <v>-11660</v>
      </c>
      <c r="L71" s="1"/>
      <c r="M71" s="49">
        <f>SUM(M40,M61,M69,M70)</f>
        <v>36505</v>
      </c>
    </row>
    <row r="72" spans="1:13" ht="21.95" customHeight="1">
      <c r="A72" s="62" t="s">
        <v>55</v>
      </c>
      <c r="B72" s="7"/>
      <c r="G72" s="2">
        <v>1623314</v>
      </c>
      <c r="H72" s="1"/>
      <c r="I72" s="2">
        <v>2346977</v>
      </c>
      <c r="J72" s="1"/>
      <c r="K72" s="51">
        <v>52993</v>
      </c>
      <c r="L72" s="1"/>
      <c r="M72" s="51">
        <v>34261</v>
      </c>
    </row>
    <row r="73" spans="1:13" ht="21.95" customHeight="1" thickBot="1">
      <c r="A73" s="19" t="s">
        <v>56</v>
      </c>
      <c r="B73" s="7"/>
      <c r="G73" s="9">
        <f>SUM(G71:G72)</f>
        <v>1565101</v>
      </c>
      <c r="H73" s="1"/>
      <c r="I73" s="9">
        <f>SUM(I71:I72)</f>
        <v>2095137</v>
      </c>
      <c r="J73" s="1"/>
      <c r="K73" s="55">
        <f>SUM(K71:K72)</f>
        <v>41333</v>
      </c>
      <c r="L73" s="1"/>
      <c r="M73" s="55">
        <f>SUM(M71:M72)</f>
        <v>70766</v>
      </c>
    </row>
    <row r="74" spans="1:13" ht="21.95" customHeight="1" thickTop="1">
      <c r="B74" s="33"/>
      <c r="G74" s="1">
        <f>SUM(G73-BS!G11)</f>
        <v>0</v>
      </c>
      <c r="H74" s="1"/>
      <c r="I74" s="1"/>
      <c r="J74" s="1"/>
      <c r="K74" s="49">
        <f>SUM(K73-BS!K11)</f>
        <v>0</v>
      </c>
      <c r="L74" s="1"/>
      <c r="M74" s="1"/>
    </row>
    <row r="75" spans="1:13" ht="21.95" customHeight="1">
      <c r="A75" s="19" t="s">
        <v>98</v>
      </c>
    </row>
    <row r="76" spans="1:13" ht="21.95" customHeight="1">
      <c r="A76" s="6" t="s">
        <v>216</v>
      </c>
    </row>
    <row r="77" spans="1:13" ht="21.95" customHeight="1">
      <c r="A77" s="6" t="s">
        <v>217</v>
      </c>
      <c r="G77" s="1">
        <v>202622</v>
      </c>
      <c r="I77" s="1">
        <v>224378</v>
      </c>
      <c r="J77" s="10"/>
      <c r="K77" s="49">
        <v>64412</v>
      </c>
      <c r="L77" s="6"/>
      <c r="M77" s="49">
        <v>15844</v>
      </c>
    </row>
    <row r="78" spans="1:13" ht="21.95" customHeight="1">
      <c r="A78" s="59" t="s">
        <v>143</v>
      </c>
      <c r="G78" s="10">
        <v>7909</v>
      </c>
      <c r="I78" s="10">
        <v>704</v>
      </c>
      <c r="K78" s="49">
        <v>0</v>
      </c>
      <c r="L78" s="49"/>
      <c r="M78" s="49">
        <v>0</v>
      </c>
    </row>
    <row r="79" spans="1:13" ht="21.95" customHeight="1">
      <c r="A79" s="59" t="s">
        <v>181</v>
      </c>
      <c r="M79" s="46"/>
    </row>
    <row r="80" spans="1:13" ht="21.95" customHeight="1">
      <c r="A80" s="59" t="s">
        <v>145</v>
      </c>
      <c r="M80" s="46"/>
    </row>
    <row r="81" spans="1:13" ht="21.95" customHeight="1">
      <c r="A81" s="59" t="s">
        <v>144</v>
      </c>
      <c r="G81" s="10">
        <v>-1852</v>
      </c>
      <c r="I81" s="10">
        <v>15841</v>
      </c>
      <c r="K81" s="49">
        <v>0</v>
      </c>
      <c r="L81" s="49"/>
      <c r="M81" s="49">
        <v>0</v>
      </c>
    </row>
    <row r="82" spans="1:13" ht="21.95" customHeight="1">
      <c r="A82" s="6" t="s">
        <v>222</v>
      </c>
      <c r="K82" s="49"/>
      <c r="L82" s="49"/>
      <c r="M82" s="49"/>
    </row>
    <row r="83" spans="1:13" ht="21.95" customHeight="1">
      <c r="A83" s="6" t="s">
        <v>168</v>
      </c>
      <c r="G83" s="10">
        <v>1771</v>
      </c>
      <c r="I83" s="10">
        <v>-6952</v>
      </c>
      <c r="K83" s="49">
        <v>0</v>
      </c>
      <c r="L83" s="49"/>
      <c r="M83" s="49">
        <v>0</v>
      </c>
    </row>
    <row r="84" spans="1:13" ht="21.75" customHeight="1">
      <c r="A84" s="59" t="s">
        <v>177</v>
      </c>
      <c r="G84" s="10">
        <v>-4946</v>
      </c>
      <c r="I84" s="10">
        <v>-21853</v>
      </c>
      <c r="K84" s="49">
        <v>0</v>
      </c>
      <c r="L84" s="49"/>
      <c r="M84" s="49">
        <v>0</v>
      </c>
    </row>
    <row r="86" spans="1:13" ht="21.95" customHeight="1">
      <c r="A86" s="6" t="s">
        <v>15</v>
      </c>
    </row>
  </sheetData>
  <mergeCells count="6">
    <mergeCell ref="A5:M5"/>
    <mergeCell ref="G6:I6"/>
    <mergeCell ref="K6:M6"/>
    <mergeCell ref="A47:M47"/>
    <mergeCell ref="G48:I48"/>
    <mergeCell ref="K48:M48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65CB3D-CBB8-4914-AA98-106502398B1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1ebe0214-ea1b-4651-afd3-11fab35034a0"/>
    <ds:schemaRef ds:uri="70e4d3de-a45d-45c9-92d6-25bfc07e9dd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78F316-1270-4AC0-A5EE-A575F5056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41B245-3FC5-4D61-9CAB-8145A8DF9E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Cashflow</vt:lpstr>
      <vt:lpstr>BS!Print_Area</vt:lpstr>
      <vt:lpstr>Cashflow!Print_Area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2024-08-07T11:11:29Z</cp:lastPrinted>
  <dcterms:created xsi:type="dcterms:W3CDTF">2010-07-14T04:44:42Z</dcterms:created>
  <dcterms:modified xsi:type="dcterms:W3CDTF">2024-08-07T11:11:32Z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