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June'67\"/>
    </mc:Choice>
  </mc:AlternateContent>
  <xr:revisionPtr revIDLastSave="0" documentId="13_ncr:1_{D21FDF88-FC5A-46DB-AB4F-A1B9C5197A22}" xr6:coauthVersionLast="47" xr6:coauthVersionMax="47" xr10:uidLastSave="{00000000-0000-0000-0000-000000000000}"/>
  <bookViews>
    <workbookView xWindow="-120" yWindow="-120" windowWidth="29040" windowHeight="15720" tabRatio="707" firstSheet="1" activeTab="4" xr2:uid="{00000000-000D-0000-FFFF-FFFF00000000}"/>
  </bookViews>
  <sheets>
    <sheet name="0000" sheetId="5" state="veryHidden" r:id="rId1"/>
    <sheet name="งบฐานะการเงิน" sheetId="12" r:id="rId2"/>
    <sheet name="งบกำไรขาดทุนเบ็ดเสร็จ" sheetId="13" r:id="rId3"/>
    <sheet name="งบ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งบกระแสเงินสด!$A$1:$G$67</definedName>
    <definedName name="_xlnm.Print_Area" localSheetId="3">งบการเปลี่ยนแปลง!$A$1:$M$24</definedName>
    <definedName name="_xlnm.Print_Area" localSheetId="2">งบกำไรขาดทุนเบ็ดเสร็จ!$A$1:$G$60</definedName>
    <definedName name="_xlnm.Print_Area" localSheetId="1">งบฐานะการเงิน!$A$1:$G$79</definedName>
    <definedName name="t" localSheetId="4">งบกระแสเงินสด!$A$1:$G$71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4" l="1"/>
  <c r="D20" i="13" l="1"/>
  <c r="D11" i="13"/>
  <c r="D9" i="14"/>
  <c r="D23" i="14" s="1"/>
  <c r="L19" i="6" l="1"/>
  <c r="D60" i="14" l="1"/>
  <c r="F60" i="14"/>
  <c r="L14" i="6"/>
  <c r="H20" i="6"/>
  <c r="F20" i="6"/>
  <c r="D20" i="6"/>
  <c r="D15" i="6"/>
  <c r="F15" i="6"/>
  <c r="H15" i="6"/>
  <c r="F11" i="13"/>
  <c r="F17" i="13" s="1"/>
  <c r="F20" i="13" s="1"/>
  <c r="F22" i="13" s="1"/>
  <c r="D17" i="13" l="1"/>
  <c r="F27" i="13"/>
  <c r="F25" i="13"/>
  <c r="D56" i="14" l="1"/>
  <c r="D22" i="13" l="1"/>
  <c r="D15" i="12"/>
  <c r="D25" i="13" l="1"/>
  <c r="D27" i="13"/>
  <c r="F15" i="12"/>
  <c r="F74" i="12" l="1"/>
  <c r="F73" i="12"/>
  <c r="F70" i="12"/>
  <c r="F69" i="12"/>
  <c r="F56" i="14" l="1"/>
  <c r="D70" i="12" l="1"/>
  <c r="D69" i="12"/>
  <c r="L12" i="6"/>
  <c r="F22" i="12"/>
  <c r="L17" i="6"/>
  <c r="A3" i="14"/>
  <c r="A40" i="14" s="1"/>
  <c r="F41" i="13"/>
  <c r="A58" i="12"/>
  <c r="F42" i="12"/>
  <c r="A31" i="12"/>
  <c r="F49" i="12"/>
  <c r="F67" i="12"/>
  <c r="D67" i="12"/>
  <c r="F47" i="13" l="1"/>
  <c r="F50" i="13" s="1"/>
  <c r="F52" i="13" s="1"/>
  <c r="D73" i="12"/>
  <c r="F50" i="12"/>
  <c r="F23" i="12"/>
  <c r="F57" i="13" l="1"/>
  <c r="F55" i="13"/>
  <c r="J13" i="6" s="1"/>
  <c r="J15" i="6" s="1"/>
  <c r="F9" i="14"/>
  <c r="F23" i="14" s="1"/>
  <c r="F33" i="14" s="1"/>
  <c r="F49" i="14" s="1"/>
  <c r="F62" i="14" l="1"/>
  <c r="F64" i="14" s="1"/>
  <c r="F68" i="14" s="1"/>
  <c r="L13" i="6"/>
  <c r="L15" i="6" s="1"/>
  <c r="N15" i="6" s="1"/>
  <c r="F75" i="12"/>
  <c r="F76" i="12" s="1"/>
  <c r="F80" i="12" s="1"/>
  <c r="D22" i="12" l="1"/>
  <c r="D42" i="12"/>
  <c r="D49" i="12"/>
  <c r="D50" i="12" l="1"/>
  <c r="D23" i="12"/>
  <c r="D41" i="13"/>
  <c r="D47" i="13" l="1"/>
  <c r="D50" i="13" s="1"/>
  <c r="D52" i="13" s="1"/>
  <c r="D49" i="14" s="1"/>
  <c r="D55" i="13" l="1"/>
  <c r="J18" i="6" s="1"/>
  <c r="J20" i="6" s="1"/>
  <c r="D57" i="13"/>
  <c r="L18" i="6" l="1"/>
  <c r="L20" i="6" s="1"/>
  <c r="D74" i="12"/>
  <c r="D75" i="12" s="1"/>
  <c r="D76" i="12" s="1"/>
  <c r="D80" i="12" s="1"/>
  <c r="D62" i="14" l="1"/>
  <c r="D64" i="14" s="1"/>
  <c r="D68" i="14" s="1"/>
</calcChain>
</file>

<file path=xl/sharedStrings.xml><?xml version="1.0" encoding="utf-8"?>
<sst xmlns="http://schemas.openxmlformats.org/spreadsheetml/2006/main" count="207" uniqueCount="134">
  <si>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</si>
  <si>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</si>
  <si>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</si>
  <si>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</si>
  <si>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</si>
  <si>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</si>
  <si>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</si>
  <si>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</si>
  <si>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</si>
  <si>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</si>
  <si>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</si>
  <si>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</si>
  <si>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</si>
  <si>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</si>
  <si>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</si>
  <si>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</si>
  <si>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</si>
  <si>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</si>
  <si>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</si>
  <si>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</si>
  <si>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</si>
  <si>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</si>
  <si>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</si>
  <si>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</si>
  <si>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</si>
  <si>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</si>
  <si>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</si>
  <si>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</si>
  <si>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</si>
  <si>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</si>
  <si>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</si>
  <si>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</si>
  <si>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</si>
  <si>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</si>
  <si>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</si>
  <si>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</si>
  <si>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</si>
  <si>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</si>
  <si>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</si>
  <si>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</si>
  <si>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</si>
  <si>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</si>
  <si>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</si>
  <si>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</si>
  <si>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</si>
  <si>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</si>
  <si>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</si>
  <si>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</si>
  <si>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</si>
  <si>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</si>
  <si>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</si>
  <si>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</si>
  <si>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</si>
  <si>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</si>
  <si>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</si>
  <si>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</si>
  <si>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</si>
  <si>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</si>
  <si>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</si>
  <si>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</si>
  <si>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</si>
  <si>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</si>
  <si>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</si>
  <si>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</si>
  <si>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</si>
  <si>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</si>
  <si>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</si>
  <si>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</si>
  <si>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</si>
  <si>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</si>
  <si>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</si>
  <si>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</si>
  <si>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</si>
  <si>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</si>
  <si>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</si>
  <si>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</si>
  <si>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</si>
  <si>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</si>
  <si>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</si>
  <si>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</si>
  <si>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</si>
  <si>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</si>
  <si>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</si>
  <si>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</si>
  <si>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</si>
  <si>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</si>
  <si>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</si>
  <si>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</si>
  <si>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</si>
  <si>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</si>
  <si>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</si>
  <si>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</si>
  <si>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</si>
  <si>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</si>
  <si>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</si>
  <si>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</si>
  <si>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</si>
  <si>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</si>
  <si>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>2566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</si>
  <si>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</si>
  <si>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</si>
  <si>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</si>
  <si>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</si>
  <si>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</si>
  <si>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 </t>
  </si>
  <si>
    <t>ยอดคงเหลือ ณ วันที่ 31 ธันวาคม 2566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</si>
  <si>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</si>
  <si>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</si>
  <si>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(ยังไม่ได้ตรวจสอบ</t>
  </si>
  <si>
    <t>(ตรวจสอบแล้ว)</t>
  </si>
  <si>
    <t>แต่สอบทานแล้ว)</t>
  </si>
  <si>
    <t>31 ธันวาคม 2566</t>
  </si>
  <si>
    <t>ยอดคงเหลือ ณ วันที่  31 ธันวาคม 2565</t>
  </si>
  <si>
    <t>2567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</si>
  <si>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</si>
  <si>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</si>
  <si>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</si>
  <si>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>กำไร(ขาดทุน) 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</si>
  <si>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</si>
  <si>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</si>
  <si>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</si>
  <si>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</si>
  <si>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</si>
  <si>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</si>
  <si>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</si>
  <si>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</si>
  <si>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</si>
  <si>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</si>
  <si>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</si>
  <si>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</si>
  <si>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>10 , 14</t>
  </si>
  <si>
    <t xml:space="preserve">     จ่ายเงินปันผล</t>
  </si>
  <si>
    <t>4 , 14</t>
  </si>
  <si>
    <t xml:space="preserve">     รับคืนเงินลงทุนในเงินฝากประจำ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</si>
</sst>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.000000_);[Blue]\(#,##0.000000\)"/>
    <numFmt numFmtId="193" formatCode="#,##0.000000000_);[Blue]\(#,##0.000000000\)"/>
    <numFmt numFmtId="194" formatCode="0.0000000000000000"/>
    <numFmt numFmtId="195" formatCode="0.00000000000000000"/>
    <numFmt numFmtId="196" formatCode="#,##0_);[Blue]\(#,##0\)"/>
  </numFmts>
  <fonts count="4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sz val="1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3" fillId="0" borderId="0" applyNumberFormat="0" applyFill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8" fillId="3" borderId="0" applyNumberFormat="0" applyBorder="0" applyAlignment="0" applyProtection="0"/>
    <xf numFmtId="0" fontId="19" fillId="6" borderId="8" applyNumberFormat="0" applyAlignment="0" applyProtection="0"/>
    <xf numFmtId="0" fontId="20" fillId="7" borderId="11" applyNumberFormat="0" applyAlignment="0" applyProtection="0"/>
    <xf numFmtId="43" fontId="1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8" applyNumberFormat="0" applyAlignment="0" applyProtection="0"/>
    <xf numFmtId="0" fontId="27" fillId="0" borderId="10" applyNumberFormat="0" applyFill="0" applyAlignment="0" applyProtection="0"/>
    <xf numFmtId="0" fontId="28" fillId="4" borderId="0" applyNumberFormat="0" applyBorder="0" applyAlignment="0" applyProtection="0"/>
    <xf numFmtId="0" fontId="2" fillId="0" borderId="0"/>
    <xf numFmtId="0" fontId="15" fillId="0" borderId="0"/>
    <xf numFmtId="0" fontId="11" fillId="0" borderId="0"/>
    <xf numFmtId="0" fontId="16" fillId="8" borderId="12" applyNumberFormat="0" applyFont="0" applyAlignment="0" applyProtection="0"/>
    <xf numFmtId="0" fontId="29" fillId="6" borderId="9" applyNumberFormat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37" fillId="0" borderId="0"/>
    <xf numFmtId="0" fontId="5" fillId="0" borderId="0"/>
    <xf numFmtId="0" fontId="11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5" fillId="0" borderId="0"/>
    <xf numFmtId="44" fontId="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</cellStyleXfs>
  <cellXfs count="159">
    <xf numFmtId="0" fontId="0" fillId="0" borderId="0" xfId="0"/>
    <xf numFmtId="188" fontId="7" fillId="0" borderId="0" xfId="8" applyNumberFormat="1" applyFont="1"/>
    <xf numFmtId="188" fontId="7" fillId="0" borderId="0" xfId="8" quotePrefix="1" applyNumberFormat="1" applyFont="1"/>
    <xf numFmtId="187" fontId="7" fillId="0" borderId="0" xfId="8" applyNumberFormat="1" applyFont="1"/>
    <xf numFmtId="188" fontId="7" fillId="0" borderId="0" xfId="0" applyNumberFormat="1" applyFont="1" applyAlignment="1">
      <alignment vertical="center"/>
    </xf>
    <xf numFmtId="188" fontId="9" fillId="0" borderId="0" xfId="8" applyNumberFormat="1" applyFont="1"/>
    <xf numFmtId="188" fontId="9" fillId="0" borderId="0" xfId="0" applyNumberFormat="1" applyFont="1" applyAlignment="1">
      <alignment vertical="center"/>
    </xf>
    <xf numFmtId="188" fontId="7" fillId="0" borderId="0" xfId="8" applyNumberFormat="1" applyFont="1" applyAlignment="1">
      <alignment vertical="center"/>
    </xf>
    <xf numFmtId="188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88" fontId="7" fillId="0" borderId="0" xfId="0" applyNumberFormat="1" applyFont="1"/>
    <xf numFmtId="189" fontId="7" fillId="0" borderId="0" xfId="6" applyNumberFormat="1" applyFont="1"/>
    <xf numFmtId="188" fontId="7" fillId="0" borderId="0" xfId="4" applyNumberFormat="1" applyFont="1" applyFill="1" applyAlignment="1" applyProtection="1"/>
    <xf numFmtId="188" fontId="7" fillId="0" borderId="0" xfId="8" applyNumberFormat="1" applyFont="1" applyAlignment="1">
      <alignment horizontal="center" vertical="center"/>
    </xf>
    <xf numFmtId="188" fontId="7" fillId="0" borderId="0" xfId="8" applyNumberFormat="1" applyFont="1" applyAlignment="1">
      <alignment horizontal="left"/>
    </xf>
    <xf numFmtId="188" fontId="7" fillId="0" borderId="0" xfId="5" applyNumberFormat="1" applyFont="1"/>
    <xf numFmtId="188" fontId="7" fillId="0" borderId="0" xfId="1" applyNumberFormat="1" applyFont="1" applyFill="1" applyBorder="1"/>
    <xf numFmtId="188" fontId="9" fillId="0" borderId="0" xfId="0" applyNumberFormat="1" applyFont="1"/>
    <xf numFmtId="188" fontId="8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right"/>
    </xf>
    <xf numFmtId="188" fontId="10" fillId="0" borderId="0" xfId="0" applyNumberFormat="1" applyFont="1" applyAlignment="1">
      <alignment horizontal="center"/>
    </xf>
    <xf numFmtId="188" fontId="7" fillId="0" borderId="0" xfId="0" quotePrefix="1" applyNumberFormat="1" applyFont="1" applyAlignment="1">
      <alignment horizontal="left"/>
    </xf>
    <xf numFmtId="188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87" fontId="7" fillId="0" borderId="4" xfId="8" applyNumberFormat="1" applyFont="1" applyBorder="1"/>
    <xf numFmtId="191" fontId="7" fillId="0" borderId="0" xfId="0" applyNumberFormat="1" applyFont="1" applyAlignment="1" applyProtection="1">
      <alignment horizontal="right"/>
      <protection hidden="1"/>
    </xf>
    <xf numFmtId="188" fontId="9" fillId="0" borderId="1" xfId="8" applyNumberFormat="1" applyFont="1" applyBorder="1" applyAlignment="1">
      <alignment horizontal="center"/>
    </xf>
    <xf numFmtId="188" fontId="8" fillId="0" borderId="0" xfId="8" applyNumberFormat="1" applyFont="1" applyAlignment="1">
      <alignment horizontal="center"/>
    </xf>
    <xf numFmtId="188" fontId="9" fillId="0" borderId="0" xfId="8" applyNumberFormat="1" applyFont="1" applyAlignment="1">
      <alignment horizontal="center" vertical="center"/>
    </xf>
    <xf numFmtId="188" fontId="9" fillId="0" borderId="0" xfId="8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0" xfId="7" applyFont="1" applyAlignment="1">
      <alignment vertical="center"/>
    </xf>
    <xf numFmtId="187" fontId="7" fillId="0" borderId="1" xfId="8" applyNumberFormat="1" applyFont="1" applyBorder="1"/>
    <xf numFmtId="187" fontId="7" fillId="0" borderId="2" xfId="8" applyNumberFormat="1" applyFont="1" applyBorder="1"/>
    <xf numFmtId="187" fontId="7" fillId="0" borderId="1" xfId="4" applyNumberFormat="1" applyFont="1" applyFill="1" applyBorder="1" applyAlignment="1" applyProtection="1"/>
    <xf numFmtId="187" fontId="7" fillId="0" borderId="3" xfId="4" applyNumberFormat="1" applyFont="1" applyFill="1" applyBorder="1" applyAlignment="1" applyProtection="1"/>
    <xf numFmtId="188" fontId="7" fillId="0" borderId="0" xfId="8" quotePrefix="1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188" fontId="8" fillId="0" borderId="0" xfId="8" quotePrefix="1" applyNumberFormat="1" applyFont="1"/>
    <xf numFmtId="188" fontId="8" fillId="0" borderId="0" xfId="8" applyNumberFormat="1" applyFont="1"/>
    <xf numFmtId="0" fontId="8" fillId="0" borderId="0" xfId="8" quotePrefix="1" applyNumberFormat="1" applyFont="1" applyAlignment="1">
      <alignment horizontal="center"/>
    </xf>
    <xf numFmtId="188" fontId="7" fillId="0" borderId="0" xfId="4" applyNumberFormat="1" applyFont="1"/>
    <xf numFmtId="194" fontId="7" fillId="0" borderId="0" xfId="0" applyNumberFormat="1" applyFont="1"/>
    <xf numFmtId="195" fontId="7" fillId="0" borderId="0" xfId="0" applyNumberFormat="1" applyFont="1"/>
    <xf numFmtId="188" fontId="10" fillId="0" borderId="0" xfId="8" applyNumberFormat="1" applyFont="1" applyAlignment="1">
      <alignment horizontal="center"/>
    </xf>
    <xf numFmtId="188" fontId="8" fillId="0" borderId="0" xfId="0" applyNumberFormat="1" applyFont="1"/>
    <xf numFmtId="190" fontId="9" fillId="0" borderId="0" xfId="0" quotePrefix="1" applyNumberFormat="1" applyFont="1" applyAlignment="1">
      <alignment horizontal="center"/>
    </xf>
    <xf numFmtId="190" fontId="7" fillId="0" borderId="0" xfId="0" quotePrefix="1" applyNumberFormat="1" applyFont="1" applyAlignment="1">
      <alignment horizontal="center"/>
    </xf>
    <xf numFmtId="188" fontId="7" fillId="0" borderId="0" xfId="8" applyNumberFormat="1" applyFont="1" applyAlignment="1">
      <alignment horizontal="center"/>
    </xf>
    <xf numFmtId="0" fontId="7" fillId="0" borderId="0" xfId="8" applyNumberFormat="1" applyFont="1" applyAlignment="1">
      <alignment horizontal="center"/>
    </xf>
    <xf numFmtId="43" fontId="7" fillId="0" borderId="0" xfId="3" applyFont="1" applyFill="1" applyAlignment="1" applyProtection="1"/>
    <xf numFmtId="43" fontId="7" fillId="0" borderId="0" xfId="3" applyFont="1" applyFill="1" applyBorder="1" applyAlignment="1"/>
    <xf numFmtId="43" fontId="7" fillId="0" borderId="0" xfId="3" quotePrefix="1" applyFont="1" applyFill="1" applyAlignment="1" applyProtection="1"/>
    <xf numFmtId="43" fontId="7" fillId="0" borderId="0" xfId="3" applyFont="1" applyFill="1" applyAlignment="1" applyProtection="1">
      <alignment horizontal="right"/>
    </xf>
    <xf numFmtId="0" fontId="7" fillId="0" borderId="0" xfId="8" quotePrefix="1" applyNumberFormat="1" applyFont="1"/>
    <xf numFmtId="0" fontId="7" fillId="0" borderId="0" xfId="8" applyNumberFormat="1" applyFont="1"/>
    <xf numFmtId="43" fontId="7" fillId="0" borderId="0" xfId="3" applyFont="1" applyFill="1"/>
    <xf numFmtId="43" fontId="7" fillId="0" borderId="0" xfId="3" applyFont="1" applyFill="1" applyAlignment="1">
      <alignment horizontal="right"/>
    </xf>
    <xf numFmtId="0" fontId="8" fillId="0" borderId="0" xfId="8" applyNumberFormat="1" applyFont="1"/>
    <xf numFmtId="43" fontId="7" fillId="0" borderId="2" xfId="7" applyFont="1" applyFill="1" applyBorder="1" applyAlignment="1" applyProtection="1">
      <alignment horizontal="right"/>
    </xf>
    <xf numFmtId="43" fontId="7" fillId="0" borderId="0" xfId="3" applyFont="1" applyFill="1" applyAlignment="1"/>
    <xf numFmtId="43" fontId="7" fillId="0" borderId="0" xfId="3" applyFont="1" applyFill="1" applyBorder="1" applyAlignment="1" applyProtection="1">
      <alignment horizontal="right"/>
    </xf>
    <xf numFmtId="49" fontId="8" fillId="0" borderId="0" xfId="0" applyNumberFormat="1" applyFont="1"/>
    <xf numFmtId="49" fontId="7" fillId="0" borderId="0" xfId="0" applyNumberFormat="1" applyFont="1"/>
    <xf numFmtId="188" fontId="9" fillId="0" borderId="0" xfId="8" applyNumberFormat="1" applyFont="1" applyAlignment="1">
      <alignment horizontal="left"/>
    </xf>
    <xf numFmtId="49" fontId="8" fillId="0" borderId="0" xfId="8" applyNumberFormat="1" applyFont="1"/>
    <xf numFmtId="49" fontId="7" fillId="0" borderId="0" xfId="8" applyNumberFormat="1" applyFont="1"/>
    <xf numFmtId="43" fontId="7" fillId="0" borderId="2" xfId="3" applyFont="1" applyFill="1" applyBorder="1" applyAlignment="1" applyProtection="1">
      <alignment horizontal="right"/>
    </xf>
    <xf numFmtId="43" fontId="7" fillId="0" borderId="4" xfId="7" applyFont="1" applyFill="1" applyBorder="1" applyAlignment="1" applyProtection="1">
      <alignment horizontal="right"/>
    </xf>
    <xf numFmtId="192" fontId="7" fillId="0" borderId="0" xfId="8" applyNumberFormat="1" applyFont="1"/>
    <xf numFmtId="40" fontId="7" fillId="0" borderId="0" xfId="8" applyNumberFormat="1" applyFont="1"/>
    <xf numFmtId="49" fontId="10" fillId="0" borderId="0" xfId="8" applyNumberFormat="1" applyFont="1"/>
    <xf numFmtId="49" fontId="9" fillId="0" borderId="0" xfId="8" applyNumberFormat="1" applyFont="1"/>
    <xf numFmtId="0" fontId="7" fillId="0" borderId="0" xfId="0" applyFont="1" applyAlignment="1">
      <alignment horizontal="center"/>
    </xf>
    <xf numFmtId="43" fontId="7" fillId="0" borderId="2" xfId="7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49" fontId="8" fillId="0" borderId="0" xfId="8" applyNumberFormat="1" applyFont="1" applyAlignment="1">
      <alignment horizontal="center"/>
    </xf>
    <xf numFmtId="49" fontId="7" fillId="0" borderId="0" xfId="8" applyNumberFormat="1" applyFont="1" applyAlignment="1">
      <alignment horizontal="center"/>
    </xf>
    <xf numFmtId="43" fontId="7" fillId="0" borderId="0" xfId="3" applyFont="1"/>
    <xf numFmtId="43" fontId="7" fillId="0" borderId="2" xfId="3" applyFont="1" applyBorder="1" applyAlignment="1">
      <alignment horizontal="right"/>
    </xf>
    <xf numFmtId="43" fontId="7" fillId="0" borderId="0" xfId="3" applyFont="1" applyAlignment="1">
      <alignment horizontal="left"/>
    </xf>
    <xf numFmtId="43" fontId="7" fillId="0" borderId="2" xfId="7" applyFont="1" applyBorder="1" applyAlignment="1">
      <alignment horizontal="right"/>
    </xf>
    <xf numFmtId="43" fontId="7" fillId="0" borderId="0" xfId="3" applyFont="1" applyAlignment="1">
      <alignment horizontal="right"/>
    </xf>
    <xf numFmtId="188" fontId="7" fillId="0" borderId="0" xfId="0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49" fontId="7" fillId="0" borderId="0" xfId="8" quotePrefix="1" applyNumberFormat="1" applyFont="1" applyAlignment="1">
      <alignment horizontal="left"/>
    </xf>
    <xf numFmtId="188" fontId="7" fillId="0" borderId="3" xfId="8" applyNumberFormat="1" applyFont="1" applyBorder="1"/>
    <xf numFmtId="0" fontId="8" fillId="0" borderId="0" xfId="8" quotePrefix="1" applyNumberFormat="1" applyFont="1"/>
    <xf numFmtId="43" fontId="7" fillId="0" borderId="0" xfId="7" applyFont="1" applyFill="1" applyBorder="1" applyAlignment="1"/>
    <xf numFmtId="187" fontId="7" fillId="0" borderId="0" xfId="3" applyNumberFormat="1" applyFont="1" applyFill="1" applyBorder="1" applyAlignment="1"/>
    <xf numFmtId="0" fontId="8" fillId="0" borderId="0" xfId="8" quotePrefix="1" applyNumberFormat="1" applyFont="1" applyAlignment="1">
      <alignment horizontal="right"/>
    </xf>
    <xf numFmtId="0" fontId="7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193" fontId="7" fillId="0" borderId="0" xfId="3" applyNumberFormat="1" applyFont="1" applyFill="1" applyBorder="1" applyAlignment="1"/>
    <xf numFmtId="43" fontId="7" fillId="0" borderId="2" xfId="7" applyFont="1" applyFill="1" applyBorder="1" applyAlignment="1"/>
    <xf numFmtId="43" fontId="7" fillId="0" borderId="3" xfId="7" applyFont="1" applyFill="1" applyBorder="1" applyAlignment="1"/>
    <xf numFmtId="188" fontId="7" fillId="0" borderId="0" xfId="8" applyNumberFormat="1" applyFont="1" applyAlignment="1">
      <alignment horizontal="right"/>
    </xf>
    <xf numFmtId="188" fontId="7" fillId="0" borderId="0" xfId="3" applyNumberFormat="1" applyFont="1" applyFill="1" applyBorder="1" applyAlignment="1"/>
    <xf numFmtId="43" fontId="7" fillId="0" borderId="0" xfId="7" applyFont="1" applyFill="1" applyAlignment="1"/>
    <xf numFmtId="0" fontId="7" fillId="0" borderId="0" xfId="10" applyFont="1"/>
    <xf numFmtId="10" fontId="7" fillId="0" borderId="0" xfId="58" applyNumberFormat="1" applyFont="1"/>
    <xf numFmtId="196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88" fontId="9" fillId="0" borderId="0" xfId="8" applyNumberFormat="1" applyFont="1" applyAlignment="1">
      <alignment horizontal="center"/>
    </xf>
    <xf numFmtId="188" fontId="9" fillId="0" borderId="0" xfId="8" applyNumberFormat="1" applyFont="1" applyAlignment="1">
      <alignment horizontal="center" vertical="center"/>
    </xf>
    <xf numFmtId="188" fontId="7" fillId="0" borderId="0" xfId="8" applyNumberFormat="1" applyFont="1" applyAlignment="1">
      <alignment horizontal="center" vertical="center"/>
    </xf>
    <xf numFmtId="188" fontId="7" fillId="0" borderId="1" xfId="0" applyNumberFormat="1" applyFont="1" applyBorder="1" applyAlignment="1">
      <alignment horizontal="center"/>
    </xf>
    <xf numFmtId="187" fontId="7" fillId="0" borderId="0" xfId="0" quotePrefix="1" applyNumberFormat="1" applyFont="1" applyAlignment="1">
      <alignment horizontal="center"/>
    </xf>
    <xf numFmtId="187" fontId="7" fillId="0" borderId="2" xfId="0" quotePrefix="1" applyNumberFormat="1" applyFont="1" applyBorder="1" applyAlignment="1">
      <alignment horizontal="center"/>
    </xf>
    <xf numFmtId="187" fontId="7" fillId="0" borderId="0" xfId="3" applyNumberFormat="1" applyFont="1" applyFill="1" applyBorder="1" applyAlignment="1" applyProtection="1">
      <alignment horizontal="right"/>
    </xf>
    <xf numFmtId="187" fontId="7" fillId="0" borderId="0" xfId="3" applyNumberFormat="1" applyFont="1" applyFill="1" applyAlignment="1" applyProtection="1">
      <alignment horizontal="right"/>
    </xf>
    <xf numFmtId="187" fontId="7" fillId="0" borderId="4" xfId="0" quotePrefix="1" applyNumberFormat="1" applyFont="1" applyBorder="1" applyAlignment="1">
      <alignment horizontal="center"/>
    </xf>
    <xf numFmtId="187" fontId="7" fillId="0" borderId="0" xfId="3" applyNumberFormat="1" applyFont="1" applyFill="1" applyAlignment="1">
      <alignment horizontal="right"/>
    </xf>
    <xf numFmtId="187" fontId="7" fillId="0" borderId="2" xfId="3" applyNumberFormat="1" applyFont="1" applyFill="1" applyBorder="1" applyAlignment="1">
      <alignment horizontal="right"/>
    </xf>
    <xf numFmtId="188" fontId="7" fillId="0" borderId="3" xfId="8" applyNumberFormat="1" applyFont="1" applyBorder="1" applyAlignment="1">
      <alignment horizontal="right"/>
    </xf>
    <xf numFmtId="187" fontId="7" fillId="0" borderId="0" xfId="3" applyNumberFormat="1" applyFont="1" applyFill="1" applyBorder="1" applyAlignment="1">
      <alignment horizontal="right"/>
    </xf>
    <xf numFmtId="187" fontId="7" fillId="0" borderId="0" xfId="8" applyNumberFormat="1" applyFont="1" applyAlignment="1">
      <alignment horizontal="right"/>
    </xf>
    <xf numFmtId="187" fontId="7" fillId="0" borderId="2" xfId="8" applyNumberFormat="1" applyFont="1" applyBorder="1" applyAlignment="1">
      <alignment horizontal="right"/>
    </xf>
    <xf numFmtId="188" fontId="7" fillId="0" borderId="4" xfId="8" applyNumberFormat="1" applyFont="1" applyBorder="1" applyAlignment="1">
      <alignment horizontal="right"/>
    </xf>
    <xf numFmtId="187" fontId="7" fillId="0" borderId="1" xfId="4" applyNumberFormat="1" applyFont="1" applyBorder="1"/>
    <xf numFmtId="187" fontId="7" fillId="0" borderId="3" xfId="4" applyNumberFormat="1" applyFont="1" applyBorder="1"/>
    <xf numFmtId="39" fontId="9" fillId="0" borderId="0" xfId="8" applyFont="1" applyAlignment="1">
      <alignment horizontal="center"/>
    </xf>
    <xf numFmtId="39" fontId="7" fillId="0" borderId="0" xfId="5" applyNumberFormat="1" applyFont="1"/>
    <xf numFmtId="39" fontId="9" fillId="0" borderId="0" xfId="5" applyNumberFormat="1" applyFont="1"/>
    <xf numFmtId="39" fontId="7" fillId="0" borderId="0" xfId="0" applyNumberFormat="1" applyFont="1" applyAlignment="1">
      <alignment vertical="center"/>
    </xf>
    <xf numFmtId="188" fontId="39" fillId="0" borderId="0" xfId="0" applyNumberFormat="1" applyFont="1" applyAlignment="1">
      <alignment vertical="center"/>
    </xf>
    <xf numFmtId="39" fontId="7" fillId="0" borderId="0" xfId="8" applyFont="1"/>
    <xf numFmtId="189" fontId="7" fillId="0" borderId="0" xfId="8" applyNumberFormat="1" applyFont="1" applyAlignment="1">
      <alignment vertical="center"/>
    </xf>
    <xf numFmtId="189" fontId="7" fillId="0" borderId="0" xfId="6" applyNumberFormat="1" applyFont="1" applyAlignment="1" applyProtection="1">
      <alignment horizontal="right" vertical="center"/>
      <protection hidden="1"/>
    </xf>
    <xf numFmtId="189" fontId="9" fillId="0" borderId="0" xfId="8" quotePrefix="1" applyNumberFormat="1" applyFont="1" applyAlignment="1">
      <alignment horizontal="center" vertical="center"/>
    </xf>
    <xf numFmtId="189" fontId="9" fillId="0" borderId="0" xfId="8" applyNumberFormat="1" applyFont="1" applyAlignment="1">
      <alignment horizontal="center" vertical="center"/>
    </xf>
    <xf numFmtId="39" fontId="9" fillId="0" borderId="0" xfId="8" applyFont="1" applyAlignment="1">
      <alignment horizontal="left"/>
    </xf>
    <xf numFmtId="39" fontId="7" fillId="0" borderId="0" xfId="8" applyFont="1" applyAlignment="1">
      <alignment horizontal="left"/>
    </xf>
    <xf numFmtId="189" fontId="7" fillId="0" borderId="0" xfId="8" applyNumberFormat="1" applyFont="1"/>
    <xf numFmtId="189" fontId="7" fillId="0" borderId="0" xfId="5" applyNumberFormat="1" applyFont="1"/>
    <xf numFmtId="39" fontId="8" fillId="0" borderId="0" xfId="8" applyFont="1" applyAlignment="1">
      <alignment horizontal="left"/>
    </xf>
    <xf numFmtId="187" fontId="7" fillId="0" borderId="0" xfId="5" applyNumberFormat="1" applyFont="1"/>
    <xf numFmtId="187" fontId="7" fillId="0" borderId="1" xfId="5" applyNumberFormat="1" applyFont="1" applyBorder="1"/>
    <xf numFmtId="39" fontId="7" fillId="0" borderId="0" xfId="8" applyFont="1" applyAlignment="1">
      <alignment horizontal="center" vertical="center"/>
    </xf>
    <xf numFmtId="189" fontId="7" fillId="0" borderId="2" xfId="1" applyNumberFormat="1" applyFont="1" applyFill="1" applyBorder="1" applyProtection="1"/>
    <xf numFmtId="187" fontId="7" fillId="0" borderId="2" xfId="3" applyNumberFormat="1" applyFont="1" applyFill="1" applyBorder="1" applyAlignment="1" applyProtection="1">
      <alignment horizontal="right"/>
    </xf>
    <xf numFmtId="187" fontId="7" fillId="0" borderId="4" xfId="3" applyNumberFormat="1" applyFont="1" applyFill="1" applyBorder="1" applyAlignment="1" applyProtection="1">
      <alignment horizontal="right"/>
    </xf>
    <xf numFmtId="189" fontId="7" fillId="0" borderId="0" xfId="1" applyNumberFormat="1" applyFont="1" applyFill="1"/>
    <xf numFmtId="189" fontId="7" fillId="0" borderId="0" xfId="1" applyNumberFormat="1" applyFont="1" applyFill="1" applyBorder="1" applyAlignment="1"/>
    <xf numFmtId="189" fontId="7" fillId="0" borderId="0" xfId="0" applyNumberFormat="1" applyFont="1"/>
    <xf numFmtId="39" fontId="7" fillId="0" borderId="0" xfId="6" applyNumberFormat="1" applyFont="1"/>
    <xf numFmtId="189" fontId="7" fillId="0" borderId="0" xfId="7" applyNumberFormat="1" applyFont="1" applyFill="1"/>
    <xf numFmtId="39" fontId="9" fillId="0" borderId="0" xfId="8" applyFont="1" applyAlignment="1">
      <alignment horizontal="center" vertical="center"/>
    </xf>
  </cellXfs>
  <cellStyles count="114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5" xfId="4" xr:uid="{00000000-0005-0000-0000-000030000000}"/>
    <cellStyle name="Comma 5 2" xfId="65" xr:uid="{00000000-0005-0000-0000-000031000000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topLeftCell="A70" zoomScaleNormal="100" zoomScaleSheetLayoutView="100" workbookViewId="0">
      <selection activeCell="B52" sqref="B52"/>
    </sheetView>
  </sheetViews>
  <sheetFormatPr defaultColWidth="9" defaultRowHeight="21.75" x14ac:dyDescent="0.45"/>
  <cols>
    <col min="1" max="1" width="44.7109375" style="12" customWidth="1"/>
    <col min="2" max="2" width="8.7109375" style="55" customWidth="1"/>
    <col min="3" max="3" width="4.140625" style="12" customWidth="1"/>
    <col min="4" max="4" width="18.7109375" style="12" customWidth="1"/>
    <col min="5" max="5" width="2.28515625" style="12" customWidth="1"/>
    <col min="6" max="6" width="18.42578125" style="12" customWidth="1"/>
    <col min="7" max="7" width="2.140625" style="12" customWidth="1"/>
    <col min="8" max="8" width="6.7109375" style="12" customWidth="1"/>
    <col min="9" max="15" width="8.7109375" style="12" customWidth="1"/>
    <col min="16" max="16384" width="9" style="12"/>
  </cols>
  <sheetData>
    <row r="1" spans="1:8" x14ac:dyDescent="0.45">
      <c r="A1" s="114" t="s">
        <v>0</v>
      </c>
      <c r="B1" s="114"/>
      <c r="C1" s="114"/>
      <c r="D1" s="114"/>
      <c r="E1" s="114"/>
      <c r="F1" s="114"/>
      <c r="G1" s="5"/>
    </row>
    <row r="2" spans="1:8" s="19" customFormat="1" x14ac:dyDescent="0.45">
      <c r="A2" s="114" t="s">
        <v>120</v>
      </c>
      <c r="B2" s="114"/>
      <c r="C2" s="114"/>
      <c r="D2" s="114"/>
      <c r="E2" s="114"/>
      <c r="F2" s="114"/>
      <c r="G2" s="5"/>
    </row>
    <row r="3" spans="1:8" x14ac:dyDescent="0.45">
      <c r="A3" s="114" t="s">
        <v>123</v>
      </c>
      <c r="B3" s="114"/>
      <c r="C3" s="114"/>
      <c r="D3" s="114"/>
      <c r="E3" s="114"/>
      <c r="F3" s="114"/>
      <c r="G3" s="5"/>
      <c r="H3" s="5"/>
    </row>
    <row r="4" spans="1:8" x14ac:dyDescent="0.45">
      <c r="A4" s="33"/>
      <c r="B4" s="54"/>
      <c r="C4" s="33"/>
      <c r="D4" s="33"/>
      <c r="E4" s="33"/>
      <c r="F4" s="33"/>
      <c r="G4" s="5"/>
      <c r="H4" s="5"/>
    </row>
    <row r="5" spans="1:8" x14ac:dyDescent="0.45">
      <c r="F5" s="29" t="s">
        <v>1</v>
      </c>
    </row>
    <row r="6" spans="1:8" x14ac:dyDescent="0.45">
      <c r="A6" s="33" t="s">
        <v>2</v>
      </c>
      <c r="B6" s="31" t="s">
        <v>3</v>
      </c>
      <c r="C6" s="33"/>
      <c r="D6" s="56" t="s">
        <v>124</v>
      </c>
      <c r="E6" s="1"/>
      <c r="F6" s="56" t="s">
        <v>111</v>
      </c>
      <c r="G6" s="33"/>
    </row>
    <row r="7" spans="1:8" x14ac:dyDescent="0.45">
      <c r="A7" s="33"/>
      <c r="B7" s="31"/>
      <c r="C7" s="33"/>
      <c r="D7" s="57" t="s">
        <v>108</v>
      </c>
      <c r="E7" s="1"/>
      <c r="F7" s="57" t="s">
        <v>109</v>
      </c>
      <c r="G7" s="33"/>
    </row>
    <row r="8" spans="1:8" x14ac:dyDescent="0.45">
      <c r="A8" s="33"/>
      <c r="B8" s="58"/>
      <c r="C8" s="33"/>
      <c r="D8" s="57" t="s">
        <v>110</v>
      </c>
      <c r="E8" s="58"/>
      <c r="F8" s="57"/>
      <c r="G8" s="33"/>
    </row>
    <row r="9" spans="1:8" x14ac:dyDescent="0.45">
      <c r="A9" s="5" t="s">
        <v>4</v>
      </c>
      <c r="B9" s="49"/>
      <c r="C9" s="1"/>
      <c r="D9" s="57"/>
      <c r="E9" s="1"/>
      <c r="F9" s="1"/>
    </row>
    <row r="10" spans="1:8" x14ac:dyDescent="0.45">
      <c r="A10" s="1" t="s">
        <v>5</v>
      </c>
      <c r="B10" s="47"/>
      <c r="C10" s="59"/>
      <c r="D10" s="118">
        <v>561230069.41000044</v>
      </c>
      <c r="E10" s="60"/>
      <c r="F10" s="60">
        <v>1057447867.3000003</v>
      </c>
      <c r="G10" s="61"/>
    </row>
    <row r="11" spans="1:8" x14ac:dyDescent="0.45">
      <c r="A11" s="1" t="s">
        <v>6</v>
      </c>
      <c r="B11" s="47" t="s">
        <v>132</v>
      </c>
      <c r="C11" s="59"/>
      <c r="D11" s="118">
        <v>1180923239.4104004</v>
      </c>
      <c r="E11" s="62"/>
      <c r="F11" s="63">
        <v>974243160.39040077</v>
      </c>
      <c r="G11" s="61"/>
    </row>
    <row r="12" spans="1:8" x14ac:dyDescent="0.45">
      <c r="A12" s="1" t="s">
        <v>7</v>
      </c>
      <c r="B12" s="47">
        <v>5</v>
      </c>
      <c r="C12" s="59"/>
      <c r="D12" s="118">
        <v>362143358.919999</v>
      </c>
      <c r="E12" s="60"/>
      <c r="F12" s="63">
        <v>344677333.14000005</v>
      </c>
      <c r="G12" s="61"/>
    </row>
    <row r="13" spans="1:8" x14ac:dyDescent="0.45">
      <c r="A13" s="12" t="s">
        <v>8</v>
      </c>
      <c r="B13" s="47"/>
      <c r="C13" s="64"/>
      <c r="D13" s="118">
        <v>166483826.00999999</v>
      </c>
      <c r="E13" s="60"/>
      <c r="F13" s="63">
        <v>143777491.31000009</v>
      </c>
      <c r="G13" s="61"/>
    </row>
    <row r="14" spans="1:8" x14ac:dyDescent="0.45">
      <c r="A14" s="1" t="s">
        <v>96</v>
      </c>
      <c r="B14" s="47">
        <v>6</v>
      </c>
      <c r="C14" s="65"/>
      <c r="D14" s="118">
        <v>1306555689.73</v>
      </c>
      <c r="E14" s="66"/>
      <c r="F14" s="67">
        <v>900000000</v>
      </c>
      <c r="G14" s="66"/>
    </row>
    <row r="15" spans="1:8" x14ac:dyDescent="0.45">
      <c r="A15" s="1"/>
      <c r="B15" s="68"/>
      <c r="C15" s="65"/>
      <c r="D15" s="119">
        <f>SUM(D10:D14)</f>
        <v>3577336183.4803996</v>
      </c>
      <c r="E15" s="60"/>
      <c r="F15" s="69">
        <f>SUM(F10:F14)</f>
        <v>3420145852.1404009</v>
      </c>
      <c r="G15" s="70"/>
    </row>
    <row r="16" spans="1:8" x14ac:dyDescent="0.45">
      <c r="A16" s="5"/>
      <c r="B16" s="68"/>
      <c r="C16" s="65"/>
      <c r="D16" s="120"/>
      <c r="E16" s="60"/>
      <c r="F16" s="71"/>
      <c r="G16" s="70"/>
    </row>
    <row r="17" spans="1:8" x14ac:dyDescent="0.45">
      <c r="A17" s="5" t="s">
        <v>9</v>
      </c>
      <c r="B17" s="68"/>
      <c r="C17" s="65"/>
      <c r="D17" s="121"/>
      <c r="E17" s="60"/>
      <c r="F17" s="63"/>
      <c r="G17" s="70"/>
    </row>
    <row r="18" spans="1:8" x14ac:dyDescent="0.45">
      <c r="A18" s="1" t="s">
        <v>10</v>
      </c>
      <c r="B18" s="47">
        <v>7</v>
      </c>
      <c r="C18" s="59"/>
      <c r="D18" s="118">
        <v>1548987708.5399995</v>
      </c>
      <c r="E18" s="62"/>
      <c r="F18" s="63">
        <v>1581698434.1699989</v>
      </c>
      <c r="G18" s="70"/>
    </row>
    <row r="19" spans="1:8" x14ac:dyDescent="0.45">
      <c r="A19" s="1" t="s">
        <v>68</v>
      </c>
      <c r="B19" s="47">
        <v>8</v>
      </c>
      <c r="C19" s="59"/>
      <c r="D19" s="118">
        <v>6538960.4699999988</v>
      </c>
      <c r="E19" s="62"/>
      <c r="F19" s="63">
        <v>3687697.9699999988</v>
      </c>
      <c r="G19" s="70"/>
    </row>
    <row r="20" spans="1:8" x14ac:dyDescent="0.45">
      <c r="A20" s="1" t="s">
        <v>11</v>
      </c>
      <c r="B20" s="47">
        <v>9</v>
      </c>
      <c r="C20" s="59"/>
      <c r="D20" s="118">
        <v>43115887.820000008</v>
      </c>
      <c r="E20" s="62"/>
      <c r="F20" s="63">
        <v>42041897.419999994</v>
      </c>
      <c r="G20" s="70"/>
    </row>
    <row r="21" spans="1:8" x14ac:dyDescent="0.45">
      <c r="A21" s="1" t="s">
        <v>12</v>
      </c>
      <c r="B21" s="72"/>
      <c r="C21" s="73"/>
      <c r="D21" s="118">
        <v>10200</v>
      </c>
      <c r="E21" s="60"/>
      <c r="F21" s="67">
        <v>10200</v>
      </c>
      <c r="G21" s="70"/>
    </row>
    <row r="22" spans="1:8" x14ac:dyDescent="0.45">
      <c r="A22" s="74" t="s">
        <v>63</v>
      </c>
      <c r="B22" s="75"/>
      <c r="C22" s="76"/>
      <c r="D22" s="119">
        <f>SUM(D18:D21)</f>
        <v>1598652756.8299994</v>
      </c>
      <c r="E22" s="60"/>
      <c r="F22" s="77">
        <f>SUM(F18:F21)</f>
        <v>1627438229.559999</v>
      </c>
      <c r="G22" s="60"/>
    </row>
    <row r="23" spans="1:8" ht="22.5" thickBot="1" x14ac:dyDescent="0.5">
      <c r="A23" s="5" t="s">
        <v>13</v>
      </c>
      <c r="B23" s="49"/>
      <c r="C23" s="1"/>
      <c r="D23" s="122">
        <f>+D15+D22</f>
        <v>5175988940.3103991</v>
      </c>
      <c r="E23" s="60"/>
      <c r="F23" s="78">
        <f>+F15+F22</f>
        <v>5047584081.7003994</v>
      </c>
      <c r="G23" s="70"/>
    </row>
    <row r="24" spans="1:8" ht="22.5" thickTop="1" x14ac:dyDescent="0.45">
      <c r="A24" s="5"/>
      <c r="B24" s="49"/>
      <c r="C24" s="1"/>
      <c r="D24" s="107"/>
      <c r="E24" s="79"/>
      <c r="F24" s="79"/>
      <c r="G24" s="1"/>
    </row>
    <row r="25" spans="1:8" x14ac:dyDescent="0.45">
      <c r="B25" s="49"/>
      <c r="C25" s="1"/>
      <c r="D25" s="1"/>
      <c r="E25" s="1"/>
      <c r="F25" s="1"/>
      <c r="G25" s="1"/>
    </row>
    <row r="26" spans="1:8" x14ac:dyDescent="0.45">
      <c r="A26" s="80" t="s">
        <v>14</v>
      </c>
      <c r="B26" s="49"/>
      <c r="C26" s="1"/>
      <c r="D26" s="1"/>
      <c r="E26" s="1"/>
      <c r="G26" s="1"/>
    </row>
    <row r="27" spans="1:8" x14ac:dyDescent="0.45">
      <c r="A27" s="80"/>
      <c r="B27" s="49"/>
      <c r="C27" s="1"/>
      <c r="D27" s="1"/>
      <c r="E27" s="1"/>
      <c r="F27" s="1"/>
      <c r="G27" s="1"/>
    </row>
    <row r="29" spans="1:8" x14ac:dyDescent="0.45">
      <c r="A29" s="114" t="s">
        <v>0</v>
      </c>
      <c r="B29" s="114"/>
      <c r="C29" s="114"/>
      <c r="D29" s="114"/>
      <c r="E29" s="114"/>
      <c r="F29" s="114"/>
      <c r="G29" s="5"/>
    </row>
    <row r="30" spans="1:8" s="19" customFormat="1" x14ac:dyDescent="0.45">
      <c r="A30" s="114" t="s">
        <v>121</v>
      </c>
      <c r="B30" s="114"/>
      <c r="C30" s="114"/>
      <c r="D30" s="114"/>
      <c r="E30" s="114"/>
      <c r="F30" s="114"/>
      <c r="G30" s="5"/>
    </row>
    <row r="31" spans="1:8" x14ac:dyDescent="0.45">
      <c r="A31" s="114" t="str">
        <f>+A3</f>
        <v>ณ วันที่ 30 มิถุนายน 2567</v>
      </c>
      <c r="B31" s="114"/>
      <c r="C31" s="114"/>
      <c r="D31" s="114"/>
      <c r="E31" s="114"/>
      <c r="F31" s="114"/>
      <c r="G31" s="5"/>
      <c r="H31" s="5"/>
    </row>
    <row r="32" spans="1:8" x14ac:dyDescent="0.45">
      <c r="A32" s="33"/>
      <c r="B32" s="54"/>
      <c r="C32" s="33"/>
      <c r="D32" s="33"/>
      <c r="E32" s="33"/>
      <c r="F32" s="33"/>
      <c r="G32" s="5"/>
      <c r="H32" s="5"/>
    </row>
    <row r="33" spans="1:9" x14ac:dyDescent="0.45">
      <c r="F33" s="29" t="s">
        <v>1</v>
      </c>
    </row>
    <row r="34" spans="1:9" x14ac:dyDescent="0.45">
      <c r="A34" s="33" t="s">
        <v>15</v>
      </c>
      <c r="B34" s="31" t="s">
        <v>3</v>
      </c>
      <c r="C34" s="33"/>
      <c r="D34" s="56" t="s">
        <v>124</v>
      </c>
      <c r="E34" s="1"/>
      <c r="F34" s="56" t="s">
        <v>111</v>
      </c>
      <c r="G34" s="33"/>
    </row>
    <row r="35" spans="1:9" x14ac:dyDescent="0.45">
      <c r="A35" s="33"/>
      <c r="B35" s="31"/>
      <c r="C35" s="33"/>
      <c r="D35" s="57" t="s">
        <v>108</v>
      </c>
      <c r="E35" s="1"/>
      <c r="F35" s="57" t="s">
        <v>109</v>
      </c>
      <c r="G35" s="33"/>
    </row>
    <row r="36" spans="1:9" x14ac:dyDescent="0.45">
      <c r="A36" s="33"/>
      <c r="B36" s="58"/>
      <c r="C36" s="33"/>
      <c r="D36" s="57" t="s">
        <v>110</v>
      </c>
      <c r="E36" s="58"/>
      <c r="F36" s="57"/>
      <c r="G36" s="33"/>
    </row>
    <row r="37" spans="1:9" x14ac:dyDescent="0.45">
      <c r="A37" s="5" t="s">
        <v>16</v>
      </c>
      <c r="B37" s="81"/>
      <c r="C37" s="82"/>
      <c r="D37" s="82"/>
      <c r="E37" s="5"/>
    </row>
    <row r="38" spans="1:9" x14ac:dyDescent="0.45">
      <c r="A38" s="1" t="s">
        <v>17</v>
      </c>
      <c r="B38" s="47" t="s">
        <v>130</v>
      </c>
      <c r="C38" s="59"/>
      <c r="D38" s="118">
        <v>377755380.51040041</v>
      </c>
      <c r="E38" s="70"/>
      <c r="F38" s="63">
        <v>330474880.95040047</v>
      </c>
      <c r="G38" s="61"/>
    </row>
    <row r="39" spans="1:9" x14ac:dyDescent="0.45">
      <c r="A39" s="1" t="s">
        <v>69</v>
      </c>
      <c r="B39" s="47"/>
      <c r="C39" s="59"/>
      <c r="D39" s="121"/>
      <c r="E39" s="70"/>
      <c r="F39" s="63"/>
      <c r="G39" s="61"/>
      <c r="I39" s="110"/>
    </row>
    <row r="40" spans="1:9" x14ac:dyDescent="0.45">
      <c r="A40" s="1" t="s">
        <v>18</v>
      </c>
      <c r="B40" s="47">
        <v>8</v>
      </c>
      <c r="C40" s="59"/>
      <c r="D40" s="121">
        <v>3085326.81</v>
      </c>
      <c r="E40" s="70"/>
      <c r="F40" s="63">
        <v>2389392.4900000002</v>
      </c>
      <c r="G40" s="61"/>
      <c r="I40" s="110"/>
    </row>
    <row r="41" spans="1:9" x14ac:dyDescent="0.45">
      <c r="A41" s="1" t="s">
        <v>19</v>
      </c>
      <c r="B41" s="26"/>
      <c r="C41" s="83"/>
      <c r="D41" s="123">
        <v>65448243.690000005</v>
      </c>
      <c r="E41" s="70"/>
      <c r="F41" s="67">
        <v>53885261.299999997</v>
      </c>
      <c r="G41" s="61"/>
    </row>
    <row r="42" spans="1:9" x14ac:dyDescent="0.45">
      <c r="A42" s="5" t="s">
        <v>64</v>
      </c>
      <c r="B42" s="26"/>
      <c r="C42" s="83"/>
      <c r="D42" s="124">
        <f>SUM(D38:D41)</f>
        <v>446288951.01040041</v>
      </c>
      <c r="E42" s="70"/>
      <c r="F42" s="84">
        <f>SUM(F38:F41)</f>
        <v>386749534.74040049</v>
      </c>
      <c r="G42" s="70"/>
    </row>
    <row r="43" spans="1:9" x14ac:dyDescent="0.45">
      <c r="A43" s="5"/>
      <c r="B43" s="26"/>
      <c r="C43" s="83"/>
      <c r="D43" s="85"/>
      <c r="E43" s="70"/>
      <c r="F43" s="85"/>
      <c r="G43" s="70"/>
    </row>
    <row r="44" spans="1:9" x14ac:dyDescent="0.45">
      <c r="A44" s="5" t="s">
        <v>20</v>
      </c>
      <c r="B44" s="26"/>
      <c r="C44" s="83"/>
      <c r="D44" s="67"/>
      <c r="E44" s="70"/>
      <c r="F44" s="67"/>
      <c r="G44" s="70"/>
    </row>
    <row r="45" spans="1:9" x14ac:dyDescent="0.45">
      <c r="A45" s="1" t="s">
        <v>70</v>
      </c>
      <c r="B45" s="47">
        <v>8</v>
      </c>
      <c r="C45" s="83"/>
      <c r="D45" s="67">
        <v>3886204.0100000002</v>
      </c>
      <c r="E45" s="70"/>
      <c r="F45" s="67">
        <v>1696347.1100000024</v>
      </c>
      <c r="G45" s="70"/>
    </row>
    <row r="46" spans="1:9" x14ac:dyDescent="0.45">
      <c r="A46" s="1" t="s">
        <v>21</v>
      </c>
      <c r="G46" s="61"/>
    </row>
    <row r="47" spans="1:9" x14ac:dyDescent="0.45">
      <c r="A47" s="1" t="s">
        <v>22</v>
      </c>
      <c r="B47" s="47">
        <v>11</v>
      </c>
      <c r="C47" s="59"/>
      <c r="D47" s="63">
        <v>53002134.200000003</v>
      </c>
      <c r="E47" s="70"/>
      <c r="F47" s="63">
        <v>51163785.200000003</v>
      </c>
      <c r="G47" s="61"/>
    </row>
    <row r="48" spans="1:9" x14ac:dyDescent="0.45">
      <c r="A48" s="1" t="s">
        <v>23</v>
      </c>
      <c r="B48" s="9"/>
      <c r="C48" s="10"/>
      <c r="D48" s="63">
        <v>1545310.7500000005</v>
      </c>
      <c r="E48" s="70"/>
      <c r="F48" s="63">
        <v>2964304.1900000004</v>
      </c>
      <c r="G48" s="61"/>
    </row>
    <row r="49" spans="1:8" x14ac:dyDescent="0.45">
      <c r="A49" s="5" t="s">
        <v>65</v>
      </c>
      <c r="B49" s="86"/>
      <c r="C49" s="87"/>
      <c r="D49" s="89">
        <f>SUM(D45:D48)</f>
        <v>58433648.960000001</v>
      </c>
      <c r="E49" s="88"/>
      <c r="F49" s="89">
        <f>SUM(F45:F48)</f>
        <v>55824436.5</v>
      </c>
      <c r="G49" s="88"/>
    </row>
    <row r="50" spans="1:8" x14ac:dyDescent="0.45">
      <c r="A50" s="5" t="s">
        <v>66</v>
      </c>
      <c r="D50" s="89">
        <f>+D42+D49</f>
        <v>504722599.97040039</v>
      </c>
      <c r="E50" s="90"/>
      <c r="F50" s="91">
        <f>+F42+F49</f>
        <v>442573971.24040049</v>
      </c>
      <c r="G50" s="88"/>
    </row>
    <row r="51" spans="1:8" x14ac:dyDescent="0.45">
      <c r="A51" s="5"/>
      <c r="D51" s="92"/>
      <c r="E51" s="90"/>
      <c r="F51" s="92"/>
      <c r="G51" s="88"/>
    </row>
    <row r="52" spans="1:8" x14ac:dyDescent="0.45">
      <c r="A52" s="5"/>
      <c r="D52" s="92"/>
      <c r="E52" s="90"/>
      <c r="F52" s="92"/>
      <c r="G52" s="88"/>
    </row>
    <row r="53" spans="1:8" x14ac:dyDescent="0.45">
      <c r="A53" s="80" t="s">
        <v>14</v>
      </c>
      <c r="B53" s="49"/>
      <c r="C53" s="1"/>
      <c r="D53" s="1"/>
      <c r="E53" s="1"/>
      <c r="F53" s="1"/>
      <c r="G53" s="1"/>
    </row>
    <row r="54" spans="1:8" x14ac:dyDescent="0.45">
      <c r="A54" s="80"/>
      <c r="B54" s="49"/>
      <c r="C54" s="1"/>
      <c r="D54" s="1"/>
      <c r="E54" s="1"/>
      <c r="F54" s="1"/>
      <c r="G54" s="1"/>
    </row>
    <row r="55" spans="1:8" x14ac:dyDescent="0.45">
      <c r="A55" s="80"/>
      <c r="B55" s="49"/>
      <c r="C55" s="1"/>
      <c r="D55" s="1"/>
      <c r="E55" s="1"/>
      <c r="F55" s="1"/>
      <c r="G55" s="1"/>
    </row>
    <row r="56" spans="1:8" x14ac:dyDescent="0.45">
      <c r="A56" s="114" t="s">
        <v>0</v>
      </c>
      <c r="B56" s="114"/>
      <c r="C56" s="114"/>
      <c r="D56" s="114"/>
      <c r="E56" s="114"/>
      <c r="F56" s="114"/>
      <c r="G56" s="5"/>
    </row>
    <row r="57" spans="1:8" s="19" customFormat="1" x14ac:dyDescent="0.45">
      <c r="A57" s="114" t="s">
        <v>121</v>
      </c>
      <c r="B57" s="114"/>
      <c r="C57" s="114"/>
      <c r="D57" s="114"/>
      <c r="E57" s="114"/>
      <c r="F57" s="114"/>
      <c r="G57" s="5"/>
    </row>
    <row r="58" spans="1:8" x14ac:dyDescent="0.45">
      <c r="A58" s="114" t="str">
        <f>+A3</f>
        <v>ณ วันที่ 30 มิถุนายน 2567</v>
      </c>
      <c r="B58" s="114"/>
      <c r="C58" s="114"/>
      <c r="D58" s="114"/>
      <c r="E58" s="114"/>
      <c r="F58" s="114"/>
      <c r="G58" s="5"/>
      <c r="H58" s="5"/>
    </row>
    <row r="59" spans="1:8" x14ac:dyDescent="0.45">
      <c r="A59" s="33"/>
      <c r="B59" s="54"/>
      <c r="C59" s="33"/>
      <c r="D59" s="33"/>
      <c r="E59" s="33"/>
      <c r="F59" s="33"/>
      <c r="G59" s="5"/>
      <c r="H59" s="5"/>
    </row>
    <row r="60" spans="1:8" x14ac:dyDescent="0.45">
      <c r="B60" s="12"/>
      <c r="F60" s="29" t="s">
        <v>1</v>
      </c>
    </row>
    <row r="61" spans="1:8" x14ac:dyDescent="0.45">
      <c r="A61" s="33" t="s">
        <v>15</v>
      </c>
      <c r="B61" s="31" t="s">
        <v>3</v>
      </c>
      <c r="C61" s="33"/>
      <c r="D61" s="56" t="s">
        <v>124</v>
      </c>
      <c r="E61" s="1"/>
      <c r="F61" s="56" t="s">
        <v>111</v>
      </c>
      <c r="G61" s="33"/>
    </row>
    <row r="62" spans="1:8" x14ac:dyDescent="0.45">
      <c r="A62" s="33"/>
      <c r="B62" s="31"/>
      <c r="C62" s="33"/>
      <c r="D62" s="57" t="s">
        <v>108</v>
      </c>
      <c r="E62" s="1"/>
      <c r="F62" s="57" t="s">
        <v>109</v>
      </c>
      <c r="G62" s="33"/>
    </row>
    <row r="63" spans="1:8" x14ac:dyDescent="0.45">
      <c r="A63" s="33"/>
      <c r="B63" s="58"/>
      <c r="C63" s="33"/>
      <c r="D63" s="57" t="s">
        <v>110</v>
      </c>
      <c r="E63" s="58"/>
      <c r="F63" s="57"/>
      <c r="G63" s="33"/>
    </row>
    <row r="64" spans="1:8" x14ac:dyDescent="0.45">
      <c r="A64" s="5" t="s">
        <v>24</v>
      </c>
      <c r="D64" s="93"/>
      <c r="E64" s="94"/>
      <c r="F64" s="93"/>
      <c r="G64" s="1"/>
    </row>
    <row r="65" spans="1:7" x14ac:dyDescent="0.45">
      <c r="A65" s="1" t="s">
        <v>25</v>
      </c>
      <c r="D65" s="93"/>
      <c r="E65" s="94"/>
      <c r="F65" s="1"/>
      <c r="G65" s="1"/>
    </row>
    <row r="66" spans="1:7" x14ac:dyDescent="0.45">
      <c r="A66" s="1" t="s">
        <v>26</v>
      </c>
      <c r="D66" s="93"/>
      <c r="E66" s="94"/>
      <c r="F66" s="1"/>
      <c r="G66" s="1"/>
    </row>
    <row r="67" spans="1:7" ht="22.5" thickBot="1" x14ac:dyDescent="0.5">
      <c r="A67" s="1" t="s">
        <v>27</v>
      </c>
      <c r="B67" s="47"/>
      <c r="D67" s="125">
        <f>65000000*10</f>
        <v>650000000</v>
      </c>
      <c r="E67" s="95"/>
      <c r="F67" s="96">
        <f>65000000*10</f>
        <v>650000000</v>
      </c>
    </row>
    <row r="68" spans="1:7" ht="22.5" thickTop="1" x14ac:dyDescent="0.45">
      <c r="A68" s="1" t="s">
        <v>28</v>
      </c>
      <c r="B68" s="97"/>
      <c r="C68" s="64"/>
      <c r="D68" s="101"/>
      <c r="E68" s="76"/>
      <c r="F68" s="1"/>
      <c r="G68" s="1"/>
    </row>
    <row r="69" spans="1:7" x14ac:dyDescent="0.45">
      <c r="A69" s="1" t="s">
        <v>27</v>
      </c>
      <c r="B69" s="47"/>
      <c r="C69" s="64"/>
      <c r="D69" s="126">
        <f>งบการเปลี่ยนแปลง!D20</f>
        <v>650000000</v>
      </c>
      <c r="E69" s="76"/>
      <c r="F69" s="98">
        <f>งบการเปลี่ยนแปลง!D17</f>
        <v>650000000</v>
      </c>
      <c r="G69" s="99"/>
    </row>
    <row r="70" spans="1:7" x14ac:dyDescent="0.45">
      <c r="A70" s="1" t="s">
        <v>29</v>
      </c>
      <c r="B70" s="100"/>
      <c r="C70" s="101"/>
      <c r="D70" s="126">
        <f>งบการเปลี่ยนแปลง!F20</f>
        <v>174464850</v>
      </c>
      <c r="E70" s="76"/>
      <c r="F70" s="98">
        <f>งบการเปลี่ยนแปลง!F17</f>
        <v>174464850</v>
      </c>
      <c r="G70" s="99"/>
    </row>
    <row r="71" spans="1:7" x14ac:dyDescent="0.45">
      <c r="A71" s="1" t="s">
        <v>30</v>
      </c>
      <c r="B71" s="102"/>
      <c r="C71" s="103"/>
      <c r="D71" s="103"/>
      <c r="F71" s="104"/>
      <c r="G71" s="99"/>
    </row>
    <row r="72" spans="1:7" x14ac:dyDescent="0.45">
      <c r="A72" s="1" t="s">
        <v>31</v>
      </c>
      <c r="B72" s="102"/>
      <c r="C72" s="103"/>
      <c r="D72" s="103"/>
      <c r="F72" s="104"/>
      <c r="G72" s="99"/>
    </row>
    <row r="73" spans="1:7" x14ac:dyDescent="0.45">
      <c r="A73" s="1" t="s">
        <v>32</v>
      </c>
      <c r="B73" s="47"/>
      <c r="C73" s="59"/>
      <c r="D73" s="127">
        <f>+งบการเปลี่ยนแปลง!H15</f>
        <v>65000000</v>
      </c>
      <c r="F73" s="98">
        <f>งบการเปลี่ยนแปลง!H17</f>
        <v>65000000</v>
      </c>
      <c r="G73" s="99"/>
    </row>
    <row r="74" spans="1:7" x14ac:dyDescent="0.45">
      <c r="A74" s="1" t="s">
        <v>33</v>
      </c>
      <c r="B74" s="47"/>
      <c r="C74" s="59"/>
      <c r="D74" s="127">
        <f>งบการเปลี่ยนแปลง!J20</f>
        <v>3781801490.3399997</v>
      </c>
      <c r="E74" s="76"/>
      <c r="F74" s="98">
        <f>งบการเปลี่ยนแปลง!J17</f>
        <v>3715545260.4599996</v>
      </c>
      <c r="G74" s="99"/>
    </row>
    <row r="75" spans="1:7" x14ac:dyDescent="0.45">
      <c r="A75" s="5" t="s">
        <v>67</v>
      </c>
      <c r="B75" s="68"/>
      <c r="C75" s="65"/>
      <c r="D75" s="128">
        <f>SUM(D69:D74)</f>
        <v>4671266340.3400002</v>
      </c>
      <c r="E75" s="76"/>
      <c r="F75" s="105">
        <f>SUM(F69:F74)</f>
        <v>4605010110.4599991</v>
      </c>
      <c r="G75" s="1"/>
    </row>
    <row r="76" spans="1:7" ht="22.5" thickBot="1" x14ac:dyDescent="0.5">
      <c r="A76" s="5" t="s">
        <v>34</v>
      </c>
      <c r="B76" s="49"/>
      <c r="C76" s="1"/>
      <c r="D76" s="129">
        <f>+D50+D75</f>
        <v>5175988940.310401</v>
      </c>
      <c r="E76" s="76"/>
      <c r="F76" s="106">
        <f>+F50+F75</f>
        <v>5047584081.7003994</v>
      </c>
      <c r="G76" s="1"/>
    </row>
    <row r="77" spans="1:7" ht="22.5" thickTop="1" x14ac:dyDescent="0.45">
      <c r="A77" s="5"/>
      <c r="B77" s="49"/>
      <c r="C77" s="1"/>
      <c r="D77" s="107"/>
      <c r="E77" s="76"/>
      <c r="F77" s="108"/>
      <c r="G77" s="1"/>
    </row>
    <row r="78" spans="1:7" x14ac:dyDescent="0.45">
      <c r="A78" s="5"/>
      <c r="B78" s="49"/>
      <c r="C78" s="1"/>
      <c r="D78" s="1"/>
      <c r="E78" s="76"/>
      <c r="F78" s="108"/>
      <c r="G78" s="1"/>
    </row>
    <row r="79" spans="1:7" x14ac:dyDescent="0.45">
      <c r="A79" s="80" t="s">
        <v>14</v>
      </c>
      <c r="B79" s="49"/>
      <c r="C79" s="1"/>
      <c r="D79" s="1"/>
      <c r="E79" s="1"/>
      <c r="F79" s="1"/>
      <c r="G79" s="99"/>
    </row>
    <row r="80" spans="1:7" x14ac:dyDescent="0.45">
      <c r="A80" s="80"/>
      <c r="B80" s="49"/>
      <c r="C80" s="1"/>
      <c r="D80" s="38">
        <f>D23-D76</f>
        <v>0</v>
      </c>
      <c r="E80" s="38"/>
      <c r="F80" s="38">
        <f>F23-F76</f>
        <v>0</v>
      </c>
      <c r="G80" s="99"/>
    </row>
    <row r="81" spans="1:7" x14ac:dyDescent="0.45">
      <c r="A81" s="80"/>
      <c r="B81" s="49"/>
      <c r="C81" s="1"/>
      <c r="D81" s="1"/>
      <c r="E81" s="1"/>
      <c r="F81" s="1"/>
      <c r="G81" s="99"/>
    </row>
    <row r="82" spans="1:7" x14ac:dyDescent="0.45">
      <c r="A82" s="80"/>
      <c r="B82" s="49"/>
      <c r="C82" s="1"/>
      <c r="D82" s="1"/>
      <c r="E82" s="1"/>
      <c r="F82" s="1"/>
      <c r="G82" s="99"/>
    </row>
    <row r="83" spans="1:7" x14ac:dyDescent="0.45">
      <c r="A83" s="80"/>
      <c r="B83" s="49"/>
      <c r="C83" s="1"/>
      <c r="D83" s="1"/>
      <c r="E83" s="1"/>
      <c r="F83" s="1"/>
      <c r="G83" s="99"/>
    </row>
    <row r="84" spans="1:7" x14ac:dyDescent="0.45">
      <c r="A84" s="80"/>
      <c r="B84" s="49"/>
      <c r="C84" s="1"/>
      <c r="D84" s="1"/>
      <c r="E84" s="1"/>
      <c r="F84" s="1"/>
      <c r="G84" s="99"/>
    </row>
    <row r="85" spans="1:7" x14ac:dyDescent="0.45">
      <c r="D85" s="109"/>
      <c r="E85" s="109"/>
      <c r="F85" s="109"/>
    </row>
  </sheetData>
  <mergeCells count="9">
    <mergeCell ref="A58:F58"/>
    <mergeCell ref="A3:F3"/>
    <mergeCell ref="A31:F31"/>
    <mergeCell ref="A1:F1"/>
    <mergeCell ref="A2:F2"/>
    <mergeCell ref="A29:F29"/>
    <mergeCell ref="A30:F30"/>
    <mergeCell ref="A56:F56"/>
    <mergeCell ref="A57:F57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8" max="16383" man="1"/>
    <brk id="5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3"/>
  <sheetViews>
    <sheetView topLeftCell="A46" zoomScaleNormal="100" zoomScaleSheetLayoutView="95" workbookViewId="0">
      <selection activeCell="B10" sqref="B10"/>
    </sheetView>
  </sheetViews>
  <sheetFormatPr defaultColWidth="9" defaultRowHeight="21.75" x14ac:dyDescent="0.45"/>
  <cols>
    <col min="1" max="1" width="44.7109375" style="27" customWidth="1"/>
    <col min="2" max="2" width="8.7109375" style="27" customWidth="1"/>
    <col min="3" max="3" width="2.85546875" style="27" customWidth="1"/>
    <col min="4" max="4" width="18.7109375" style="27" customWidth="1"/>
    <col min="5" max="5" width="2.28515625" style="27" customWidth="1"/>
    <col min="6" max="6" width="18.42578125" style="27" customWidth="1"/>
    <col min="7" max="7" width="2.7109375" style="27" customWidth="1"/>
    <col min="8" max="8" width="17.5703125" style="27" customWidth="1"/>
    <col min="9" max="9" width="20" style="27" customWidth="1"/>
    <col min="10" max="10" width="16.42578125" style="27" bestFit="1" customWidth="1"/>
    <col min="11" max="11" width="15.42578125" style="27" customWidth="1"/>
    <col min="12" max="16384" width="9" style="27"/>
  </cols>
  <sheetData>
    <row r="1" spans="1:8" s="6" customFormat="1" x14ac:dyDescent="0.5">
      <c r="A1" s="115" t="s">
        <v>0</v>
      </c>
      <c r="B1" s="115"/>
      <c r="C1" s="115"/>
      <c r="D1" s="115"/>
      <c r="E1" s="115"/>
      <c r="F1" s="115"/>
    </row>
    <row r="2" spans="1:8" s="6" customFormat="1" x14ac:dyDescent="0.5">
      <c r="A2" s="115" t="s">
        <v>35</v>
      </c>
      <c r="B2" s="115"/>
      <c r="C2" s="115"/>
      <c r="D2" s="115"/>
      <c r="E2" s="115"/>
      <c r="F2" s="115"/>
    </row>
    <row r="3" spans="1:8" s="4" customFormat="1" x14ac:dyDescent="0.5">
      <c r="A3" s="115" t="s">
        <v>125</v>
      </c>
      <c r="B3" s="115"/>
      <c r="C3" s="115"/>
      <c r="D3" s="115"/>
      <c r="E3" s="115"/>
      <c r="F3" s="115"/>
    </row>
    <row r="4" spans="1:8" s="4" customFormat="1" x14ac:dyDescent="0.5">
      <c r="A4" s="116" t="s">
        <v>114</v>
      </c>
      <c r="B4" s="116"/>
      <c r="C4" s="116"/>
      <c r="D4" s="116"/>
      <c r="E4" s="116"/>
      <c r="F4" s="116"/>
    </row>
    <row r="5" spans="1:8" s="4" customFormat="1" x14ac:dyDescent="0.5">
      <c r="A5" s="15"/>
      <c r="B5" s="15"/>
      <c r="C5" s="15"/>
      <c r="D5" s="15"/>
      <c r="E5" s="15"/>
      <c r="F5" s="15"/>
    </row>
    <row r="6" spans="1:8" s="4" customFormat="1" x14ac:dyDescent="0.45">
      <c r="A6" s="7"/>
      <c r="B6" s="7"/>
      <c r="C6" s="7"/>
      <c r="D6" s="7"/>
      <c r="E6" s="7"/>
      <c r="F6" s="29" t="s">
        <v>1</v>
      </c>
    </row>
    <row r="7" spans="1:8" s="4" customFormat="1" x14ac:dyDescent="0.45">
      <c r="A7" s="7"/>
      <c r="B7" s="31" t="s">
        <v>3</v>
      </c>
      <c r="C7" s="32"/>
      <c r="D7" s="8" t="s">
        <v>113</v>
      </c>
      <c r="E7" s="33"/>
      <c r="F7" s="8" t="s">
        <v>98</v>
      </c>
    </row>
    <row r="8" spans="1:8" s="4" customFormat="1" x14ac:dyDescent="0.45">
      <c r="A8" s="7"/>
      <c r="B8" s="31"/>
      <c r="C8" s="32"/>
      <c r="D8" s="8"/>
      <c r="E8" s="33"/>
      <c r="F8" s="46"/>
    </row>
    <row r="9" spans="1:8" s="4" customFormat="1" x14ac:dyDescent="0.45">
      <c r="A9" s="1" t="s">
        <v>95</v>
      </c>
      <c r="B9" s="2"/>
      <c r="C9" s="2"/>
      <c r="D9" s="3">
        <v>1154740663.74</v>
      </c>
      <c r="E9" s="3"/>
      <c r="F9" s="3">
        <v>1025412167.4999999</v>
      </c>
    </row>
    <row r="10" spans="1:8" s="4" customFormat="1" x14ac:dyDescent="0.45">
      <c r="A10" s="1" t="s">
        <v>94</v>
      </c>
      <c r="B10" s="2"/>
      <c r="C10" s="2"/>
      <c r="D10" s="42">
        <v>-914880865.15999925</v>
      </c>
      <c r="E10" s="3"/>
      <c r="F10" s="42">
        <v>-759883133.35000002</v>
      </c>
    </row>
    <row r="11" spans="1:8" s="4" customFormat="1" x14ac:dyDescent="0.45">
      <c r="A11" s="5" t="s">
        <v>36</v>
      </c>
      <c r="B11" s="2"/>
      <c r="C11" s="2"/>
      <c r="D11" s="43">
        <f>SUM(D9:D10)</f>
        <v>239859798.58000076</v>
      </c>
      <c r="E11" s="3"/>
      <c r="F11" s="43">
        <f>SUM(F9:F10)</f>
        <v>265529034.14999986</v>
      </c>
      <c r="G11" s="43"/>
      <c r="H11" s="3"/>
    </row>
    <row r="12" spans="1:8" s="4" customFormat="1" x14ac:dyDescent="0.45">
      <c r="A12" s="5"/>
      <c r="B12" s="2"/>
      <c r="C12" s="2"/>
      <c r="D12" s="3"/>
      <c r="E12" s="3"/>
      <c r="F12" s="3"/>
    </row>
    <row r="13" spans="1:8" s="4" customFormat="1" x14ac:dyDescent="0.45">
      <c r="A13" s="1" t="s">
        <v>37</v>
      </c>
      <c r="B13" s="2"/>
      <c r="C13" s="2"/>
      <c r="D13" s="3">
        <v>3667763.1400000025</v>
      </c>
      <c r="E13" s="3"/>
      <c r="F13" s="3">
        <v>1266441.6800000002</v>
      </c>
    </row>
    <row r="14" spans="1:8" s="4" customFormat="1" x14ac:dyDescent="0.45">
      <c r="A14" s="5"/>
      <c r="B14" s="2"/>
      <c r="C14" s="2"/>
      <c r="D14" s="3"/>
      <c r="E14" s="3"/>
      <c r="F14" s="3"/>
    </row>
    <row r="15" spans="1:8" s="4" customFormat="1" x14ac:dyDescent="0.45">
      <c r="A15" s="1" t="s">
        <v>38</v>
      </c>
      <c r="B15" s="2"/>
      <c r="C15" s="2"/>
      <c r="D15" s="3">
        <v>-1429530.0499999998</v>
      </c>
      <c r="E15" s="3"/>
      <c r="F15" s="3">
        <v>-1874751.69</v>
      </c>
    </row>
    <row r="16" spans="1:8" s="4" customFormat="1" x14ac:dyDescent="0.45">
      <c r="A16" s="1" t="s">
        <v>39</v>
      </c>
      <c r="B16" s="2"/>
      <c r="C16" s="2"/>
      <c r="D16" s="42">
        <v>-17810315.449999973</v>
      </c>
      <c r="E16" s="3"/>
      <c r="F16" s="42">
        <v>-18258902.629999999</v>
      </c>
    </row>
    <row r="17" spans="1:6" s="4" customFormat="1" x14ac:dyDescent="0.45">
      <c r="A17" s="5" t="s">
        <v>83</v>
      </c>
      <c r="B17" s="2"/>
      <c r="C17" s="2"/>
      <c r="D17" s="3">
        <f>D11+D13+D15+D16</f>
        <v>224287716.2200008</v>
      </c>
      <c r="E17" s="3"/>
      <c r="F17" s="3">
        <f>F11+F13+F15+F16</f>
        <v>246661821.50999987</v>
      </c>
    </row>
    <row r="18" spans="1:6" s="4" customFormat="1" x14ac:dyDescent="0.45">
      <c r="A18" s="1" t="s">
        <v>84</v>
      </c>
      <c r="B18" s="2"/>
      <c r="C18" s="2"/>
      <c r="D18" s="3">
        <v>9975023.0899999999</v>
      </c>
      <c r="E18" s="3"/>
      <c r="F18" s="3">
        <v>3996326.15</v>
      </c>
    </row>
    <row r="19" spans="1:6" s="4" customFormat="1" x14ac:dyDescent="0.45">
      <c r="A19" s="1" t="s">
        <v>40</v>
      </c>
      <c r="B19" s="2"/>
      <c r="C19" s="2"/>
      <c r="D19" s="42">
        <v>-89847.549999999741</v>
      </c>
      <c r="E19" s="3"/>
      <c r="F19" s="42">
        <v>-36012.14</v>
      </c>
    </row>
    <row r="20" spans="1:6" s="4" customFormat="1" x14ac:dyDescent="0.45">
      <c r="A20" s="5" t="s">
        <v>85</v>
      </c>
      <c r="B20" s="2"/>
      <c r="C20" s="2"/>
      <c r="D20" s="3">
        <f>SUM(D17:D19)</f>
        <v>234172891.7600008</v>
      </c>
      <c r="E20" s="3"/>
      <c r="F20" s="3">
        <f>SUM(F17:F19)</f>
        <v>250622135.51999989</v>
      </c>
    </row>
    <row r="21" spans="1:6" s="4" customFormat="1" x14ac:dyDescent="0.45">
      <c r="A21" s="1" t="s">
        <v>41</v>
      </c>
      <c r="B21" s="47"/>
      <c r="C21" s="2"/>
      <c r="D21" s="42">
        <v>-35279162.069999985</v>
      </c>
      <c r="E21" s="3"/>
      <c r="F21" s="42">
        <v>-34476035.790000007</v>
      </c>
    </row>
    <row r="22" spans="1:6" s="4" customFormat="1" x14ac:dyDescent="0.45">
      <c r="A22" s="5" t="s">
        <v>115</v>
      </c>
      <c r="B22" s="48"/>
      <c r="C22" s="2"/>
      <c r="D22" s="43">
        <f>SUM(D20:D21)</f>
        <v>198893729.6900008</v>
      </c>
      <c r="E22" s="3"/>
      <c r="F22" s="43">
        <f>SUM(F20:F21)</f>
        <v>216146099.7299999</v>
      </c>
    </row>
    <row r="23" spans="1:6" s="4" customFormat="1" x14ac:dyDescent="0.45">
      <c r="A23" s="5"/>
      <c r="B23" s="48"/>
      <c r="C23" s="2"/>
      <c r="D23" s="3"/>
      <c r="E23" s="3"/>
      <c r="F23" s="3"/>
    </row>
    <row r="24" spans="1:6" s="4" customFormat="1" x14ac:dyDescent="0.45">
      <c r="A24" s="5" t="s">
        <v>117</v>
      </c>
      <c r="B24" s="49"/>
      <c r="C24" s="1"/>
      <c r="D24" s="44">
        <v>0</v>
      </c>
      <c r="E24" s="3"/>
      <c r="F24" s="44">
        <v>0</v>
      </c>
    </row>
    <row r="25" spans="1:6" s="4" customFormat="1" ht="22.5" thickBot="1" x14ac:dyDescent="0.5">
      <c r="A25" s="5" t="s">
        <v>116</v>
      </c>
      <c r="B25" s="49"/>
      <c r="C25" s="1"/>
      <c r="D25" s="45">
        <f>D22+D24</f>
        <v>198893729.6900008</v>
      </c>
      <c r="E25" s="3"/>
      <c r="F25" s="45">
        <f>F22+F24</f>
        <v>216146099.7299999</v>
      </c>
    </row>
    <row r="26" spans="1:6" s="4" customFormat="1" ht="22.5" thickTop="1" x14ac:dyDescent="0.45">
      <c r="B26" s="49"/>
      <c r="C26" s="1"/>
      <c r="D26" s="12"/>
      <c r="E26" s="12"/>
      <c r="F26" s="12"/>
    </row>
    <row r="27" spans="1:6" s="4" customFormat="1" x14ac:dyDescent="0.45">
      <c r="A27" s="5" t="s">
        <v>42</v>
      </c>
      <c r="B27" s="47">
        <v>13</v>
      </c>
      <c r="C27" s="10"/>
      <c r="D27" s="14">
        <f>+D22/650000000</f>
        <v>0.30599035336923203</v>
      </c>
      <c r="E27" s="1"/>
      <c r="F27" s="14">
        <f>+F22/650000000</f>
        <v>0.33253246112307677</v>
      </c>
    </row>
    <row r="28" spans="1:6" s="4" customFormat="1" x14ac:dyDescent="0.45">
      <c r="A28" s="5"/>
      <c r="B28" s="50"/>
      <c r="C28" s="10"/>
      <c r="D28" s="14"/>
      <c r="E28" s="1"/>
      <c r="F28" s="14"/>
    </row>
    <row r="29" spans="1:6" s="4" customFormat="1" x14ac:dyDescent="0.45">
      <c r="B29" s="9"/>
      <c r="C29" s="10"/>
      <c r="D29" s="14"/>
      <c r="E29" s="1"/>
      <c r="F29" s="14"/>
    </row>
    <row r="30" spans="1:6" s="4" customFormat="1" x14ac:dyDescent="0.5">
      <c r="A30" s="11" t="s">
        <v>14</v>
      </c>
    </row>
    <row r="31" spans="1:6" s="6" customFormat="1" x14ac:dyDescent="0.5">
      <c r="A31" s="115" t="s">
        <v>0</v>
      </c>
      <c r="B31" s="115"/>
      <c r="C31" s="115"/>
      <c r="D31" s="115"/>
      <c r="E31" s="115"/>
      <c r="F31" s="115"/>
    </row>
    <row r="32" spans="1:6" s="6" customFormat="1" x14ac:dyDescent="0.5">
      <c r="A32" s="115" t="s">
        <v>35</v>
      </c>
      <c r="B32" s="115"/>
      <c r="C32" s="115"/>
      <c r="D32" s="115"/>
      <c r="E32" s="115"/>
      <c r="F32" s="115"/>
    </row>
    <row r="33" spans="1:6" s="4" customFormat="1" x14ac:dyDescent="0.5">
      <c r="A33" s="115" t="s">
        <v>126</v>
      </c>
      <c r="B33" s="115"/>
      <c r="C33" s="115"/>
      <c r="D33" s="115"/>
      <c r="E33" s="115"/>
      <c r="F33" s="115"/>
    </row>
    <row r="34" spans="1:6" s="4" customFormat="1" x14ac:dyDescent="0.5">
      <c r="A34" s="116" t="s">
        <v>114</v>
      </c>
      <c r="B34" s="116"/>
      <c r="C34" s="116"/>
      <c r="D34" s="116"/>
      <c r="E34" s="116"/>
      <c r="F34" s="116"/>
    </row>
    <row r="35" spans="1:6" s="4" customFormat="1" x14ac:dyDescent="0.5">
      <c r="A35" s="15"/>
      <c r="B35" s="15"/>
      <c r="C35" s="15"/>
      <c r="D35" s="15"/>
      <c r="E35" s="15"/>
      <c r="F35" s="15"/>
    </row>
    <row r="36" spans="1:6" s="4" customFormat="1" x14ac:dyDescent="0.45">
      <c r="A36" s="7"/>
      <c r="B36" s="7"/>
      <c r="C36" s="7"/>
      <c r="D36" s="7"/>
      <c r="E36" s="7"/>
      <c r="F36" s="29" t="s">
        <v>1</v>
      </c>
    </row>
    <row r="37" spans="1:6" s="4" customFormat="1" x14ac:dyDescent="0.45">
      <c r="A37" s="7"/>
      <c r="B37" s="31" t="s">
        <v>3</v>
      </c>
      <c r="C37" s="32"/>
      <c r="D37" s="8" t="s">
        <v>113</v>
      </c>
      <c r="E37" s="33"/>
      <c r="F37" s="8" t="s">
        <v>98</v>
      </c>
    </row>
    <row r="38" spans="1:6" s="4" customFormat="1" x14ac:dyDescent="0.45">
      <c r="A38" s="7"/>
      <c r="B38" s="31"/>
      <c r="C38" s="32"/>
      <c r="D38" s="8"/>
      <c r="E38" s="33"/>
      <c r="F38" s="46"/>
    </row>
    <row r="39" spans="1:6" s="4" customFormat="1" x14ac:dyDescent="0.45">
      <c r="A39" s="1" t="s">
        <v>95</v>
      </c>
      <c r="B39" s="2"/>
      <c r="C39" s="2"/>
      <c r="D39" s="3">
        <v>2131313836.8299999</v>
      </c>
      <c r="E39" s="3"/>
      <c r="F39" s="3">
        <v>2172060404.3099999</v>
      </c>
    </row>
    <row r="40" spans="1:6" s="4" customFormat="1" x14ac:dyDescent="0.45">
      <c r="A40" s="1" t="s">
        <v>94</v>
      </c>
      <c r="B40" s="2"/>
      <c r="C40" s="2"/>
      <c r="D40" s="42">
        <v>-1672953644.73</v>
      </c>
      <c r="E40" s="3"/>
      <c r="F40" s="42">
        <v>-1655515876.53</v>
      </c>
    </row>
    <row r="41" spans="1:6" s="4" customFormat="1" x14ac:dyDescent="0.45">
      <c r="A41" s="5" t="s">
        <v>36</v>
      </c>
      <c r="B41" s="2"/>
      <c r="C41" s="2"/>
      <c r="D41" s="43">
        <f>SUM(D39:D40)</f>
        <v>458360192.0999999</v>
      </c>
      <c r="E41" s="3"/>
      <c r="F41" s="43">
        <f>SUM(F39:F40)</f>
        <v>516544527.77999997</v>
      </c>
    </row>
    <row r="42" spans="1:6" s="4" customFormat="1" x14ac:dyDescent="0.45">
      <c r="A42" s="5"/>
      <c r="B42" s="2"/>
      <c r="C42" s="2"/>
      <c r="D42" s="111"/>
      <c r="E42" s="111"/>
      <c r="F42" s="111"/>
    </row>
    <row r="43" spans="1:6" s="4" customFormat="1" x14ac:dyDescent="0.45">
      <c r="A43" s="1" t="s">
        <v>37</v>
      </c>
      <c r="B43" s="2"/>
      <c r="C43" s="2"/>
      <c r="D43" s="3">
        <v>4423649.1600000039</v>
      </c>
      <c r="E43" s="3"/>
      <c r="F43" s="3">
        <v>4201786.9799999995</v>
      </c>
    </row>
    <row r="44" spans="1:6" s="4" customFormat="1" x14ac:dyDescent="0.45">
      <c r="A44" s="5"/>
      <c r="B44" s="2"/>
      <c r="C44" s="2"/>
      <c r="D44" s="3"/>
      <c r="E44" s="3"/>
      <c r="F44" s="3"/>
    </row>
    <row r="45" spans="1:6" s="4" customFormat="1" x14ac:dyDescent="0.45">
      <c r="A45" s="1" t="s">
        <v>38</v>
      </c>
      <c r="B45" s="2"/>
      <c r="C45" s="2"/>
      <c r="D45" s="3">
        <v>-2878564.76</v>
      </c>
      <c r="E45" s="3"/>
      <c r="F45" s="3">
        <v>-3630848.06</v>
      </c>
    </row>
    <row r="46" spans="1:6" s="4" customFormat="1" x14ac:dyDescent="0.45">
      <c r="A46" s="1" t="s">
        <v>39</v>
      </c>
      <c r="B46" s="2"/>
      <c r="C46" s="2"/>
      <c r="D46" s="42">
        <v>-35801322.109999977</v>
      </c>
      <c r="E46" s="3"/>
      <c r="F46" s="42">
        <v>-32019488.850000001</v>
      </c>
    </row>
    <row r="47" spans="1:6" s="4" customFormat="1" x14ac:dyDescent="0.45">
      <c r="A47" s="5" t="s">
        <v>83</v>
      </c>
      <c r="B47" s="2"/>
      <c r="C47" s="2"/>
      <c r="D47" s="3">
        <f>D41+D43+D45+D46</f>
        <v>424103954.38999999</v>
      </c>
      <c r="E47" s="3"/>
      <c r="F47" s="3">
        <f>F41+F43+F45+F46</f>
        <v>485095977.84999996</v>
      </c>
    </row>
    <row r="48" spans="1:6" s="4" customFormat="1" x14ac:dyDescent="0.45">
      <c r="A48" s="1" t="s">
        <v>84</v>
      </c>
      <c r="B48" s="2"/>
      <c r="C48" s="2"/>
      <c r="D48" s="3">
        <v>18908407.77</v>
      </c>
      <c r="E48" s="3"/>
      <c r="F48" s="3">
        <v>6259233.1299999999</v>
      </c>
    </row>
    <row r="49" spans="1:6" s="4" customFormat="1" x14ac:dyDescent="0.45">
      <c r="A49" s="1" t="s">
        <v>40</v>
      </c>
      <c r="B49" s="2"/>
      <c r="C49" s="2"/>
      <c r="D49" s="42">
        <v>-161767.11999999976</v>
      </c>
      <c r="E49" s="3"/>
      <c r="F49" s="42">
        <v>-80967.33</v>
      </c>
    </row>
    <row r="50" spans="1:6" s="4" customFormat="1" x14ac:dyDescent="0.45">
      <c r="A50" s="5" t="s">
        <v>85</v>
      </c>
      <c r="B50" s="2"/>
      <c r="C50" s="2"/>
      <c r="D50" s="3">
        <f>SUM(D47:D49)</f>
        <v>442850595.03999996</v>
      </c>
      <c r="E50" s="3"/>
      <c r="F50" s="3">
        <f>SUM(F47:F49)</f>
        <v>491274243.64999998</v>
      </c>
    </row>
    <row r="51" spans="1:6" s="4" customFormat="1" x14ac:dyDescent="0.45">
      <c r="A51" s="1" t="s">
        <v>41</v>
      </c>
      <c r="B51" s="47">
        <v>9</v>
      </c>
      <c r="C51" s="2"/>
      <c r="D51" s="42">
        <v>-64594365.159999989</v>
      </c>
      <c r="E51" s="3"/>
      <c r="F51" s="42">
        <v>-65146739.719999999</v>
      </c>
    </row>
    <row r="52" spans="1:6" s="4" customFormat="1" x14ac:dyDescent="0.45">
      <c r="A52" s="5" t="s">
        <v>115</v>
      </c>
      <c r="B52" s="48"/>
      <c r="C52" s="2"/>
      <c r="D52" s="43">
        <f>SUM(D50:D51)</f>
        <v>378256229.88</v>
      </c>
      <c r="E52" s="3"/>
      <c r="F52" s="43">
        <f>SUM(F50:F51)</f>
        <v>426127503.92999995</v>
      </c>
    </row>
    <row r="53" spans="1:6" s="4" customFormat="1" x14ac:dyDescent="0.45">
      <c r="A53" s="5"/>
      <c r="B53" s="48"/>
      <c r="C53" s="2"/>
      <c r="D53" s="3"/>
      <c r="E53" s="3"/>
      <c r="F53" s="3"/>
    </row>
    <row r="54" spans="1:6" s="4" customFormat="1" x14ac:dyDescent="0.45">
      <c r="A54" s="5" t="s">
        <v>117</v>
      </c>
      <c r="B54" s="49"/>
      <c r="C54" s="1"/>
      <c r="D54" s="130">
        <v>0</v>
      </c>
      <c r="E54" s="3"/>
      <c r="F54" s="44">
        <v>0</v>
      </c>
    </row>
    <row r="55" spans="1:6" s="4" customFormat="1" ht="22.5" thickBot="1" x14ac:dyDescent="0.5">
      <c r="A55" s="5" t="s">
        <v>116</v>
      </c>
      <c r="B55" s="49"/>
      <c r="C55" s="1"/>
      <c r="D55" s="131">
        <f>D52+D54</f>
        <v>378256229.88</v>
      </c>
      <c r="E55" s="3"/>
      <c r="F55" s="45">
        <f>F52+F54</f>
        <v>426127503.92999995</v>
      </c>
    </row>
    <row r="56" spans="1:6" s="4" customFormat="1" ht="22.5" thickTop="1" x14ac:dyDescent="0.45">
      <c r="B56" s="49"/>
      <c r="C56" s="1"/>
      <c r="D56" s="12"/>
      <c r="E56" s="12"/>
      <c r="F56" s="12"/>
    </row>
    <row r="57" spans="1:6" s="4" customFormat="1" x14ac:dyDescent="0.45">
      <c r="A57" s="5" t="s">
        <v>42</v>
      </c>
      <c r="B57" s="47">
        <v>13</v>
      </c>
      <c r="C57" s="10"/>
      <c r="D57" s="51">
        <f>+D52/650000000</f>
        <v>0.58193266135384614</v>
      </c>
      <c r="E57" s="1"/>
      <c r="F57" s="14">
        <f>+F52/650000000</f>
        <v>0.65558077527692304</v>
      </c>
    </row>
    <row r="58" spans="1:6" s="4" customFormat="1" x14ac:dyDescent="0.45">
      <c r="A58" s="5"/>
      <c r="B58" s="50"/>
      <c r="C58" s="10"/>
      <c r="D58" s="51"/>
      <c r="E58" s="1"/>
      <c r="F58" s="14"/>
    </row>
    <row r="59" spans="1:6" s="4" customFormat="1" x14ac:dyDescent="0.45">
      <c r="B59" s="9"/>
      <c r="C59" s="10"/>
      <c r="D59" s="51"/>
      <c r="E59" s="1"/>
      <c r="F59" s="14"/>
    </row>
    <row r="60" spans="1:6" s="4" customFormat="1" x14ac:dyDescent="0.5">
      <c r="A60" s="11" t="s">
        <v>14</v>
      </c>
    </row>
    <row r="61" spans="1:6" x14ac:dyDescent="0.45">
      <c r="A61" s="52"/>
    </row>
    <row r="63" spans="1:6" x14ac:dyDescent="0.45">
      <c r="A63" s="53"/>
    </row>
  </sheetData>
  <mergeCells count="8">
    <mergeCell ref="A31:F31"/>
    <mergeCell ref="A32:F32"/>
    <mergeCell ref="A33:F33"/>
    <mergeCell ref="A34:F34"/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51181102362204722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zoomScale="85" zoomScaleNormal="85" zoomScaleSheetLayoutView="90" workbookViewId="0">
      <selection activeCell="A3" sqref="A3:L3"/>
    </sheetView>
  </sheetViews>
  <sheetFormatPr defaultColWidth="9" defaultRowHeight="21.75" x14ac:dyDescent="0.45"/>
  <cols>
    <col min="1" max="1" width="34.85546875" style="12" customWidth="1"/>
    <col min="2" max="2" width="9.42578125" style="20" customWidth="1"/>
    <col min="3" max="3" width="2.5703125" style="12" customWidth="1"/>
    <col min="4" max="4" width="16" style="12" customWidth="1"/>
    <col min="5" max="5" width="1.85546875" style="12" customWidth="1"/>
    <col min="6" max="6" width="16.42578125" style="12" bestFit="1" customWidth="1"/>
    <col min="7" max="7" width="2" style="12" customWidth="1"/>
    <col min="8" max="8" width="16.42578125" style="12" customWidth="1"/>
    <col min="9" max="9" width="1.85546875" style="12" customWidth="1"/>
    <col min="10" max="10" width="17.85546875" style="12" bestFit="1" customWidth="1"/>
    <col min="11" max="11" width="2.140625" style="12" customWidth="1"/>
    <col min="12" max="12" width="17.85546875" style="38" bestFit="1" customWidth="1"/>
    <col min="13" max="13" width="2" style="12" customWidth="1"/>
    <col min="14" max="14" width="9.140625" style="12" customWidth="1"/>
    <col min="15" max="16384" width="9" style="12"/>
  </cols>
  <sheetData>
    <row r="1" spans="1:14" x14ac:dyDescent="0.4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33"/>
    </row>
    <row r="2" spans="1:14" s="19" customFormat="1" x14ac:dyDescent="0.45">
      <c r="A2" s="114" t="s">
        <v>122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33"/>
    </row>
    <row r="3" spans="1:14" s="4" customFormat="1" x14ac:dyDescent="0.5">
      <c r="A3" s="115" t="s">
        <v>126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4" s="4" customFormat="1" x14ac:dyDescent="0.5">
      <c r="A4" s="116" t="s">
        <v>114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4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36"/>
    </row>
    <row r="6" spans="1:14" x14ac:dyDescent="0.45">
      <c r="A6" s="5"/>
      <c r="B6" s="12"/>
      <c r="C6" s="5"/>
      <c r="D6" s="30"/>
      <c r="E6" s="30"/>
      <c r="F6" s="30"/>
      <c r="G6" s="30"/>
      <c r="H6" s="30"/>
      <c r="I6" s="30"/>
      <c r="J6" s="30"/>
      <c r="K6" s="30"/>
      <c r="L6" s="37" t="s">
        <v>1</v>
      </c>
      <c r="M6" s="33"/>
    </row>
    <row r="7" spans="1:14" x14ac:dyDescent="0.45">
      <c r="H7" s="117" t="s">
        <v>43</v>
      </c>
      <c r="I7" s="117"/>
      <c r="J7" s="117"/>
      <c r="K7" s="21"/>
    </row>
    <row r="8" spans="1:14" x14ac:dyDescent="0.45">
      <c r="G8" s="21"/>
      <c r="H8" s="21" t="s">
        <v>44</v>
      </c>
      <c r="J8" s="21"/>
    </row>
    <row r="9" spans="1:14" x14ac:dyDescent="0.45">
      <c r="D9" s="21" t="s">
        <v>45</v>
      </c>
      <c r="F9" s="21" t="s">
        <v>46</v>
      </c>
      <c r="G9" s="21"/>
      <c r="H9" s="21" t="s">
        <v>47</v>
      </c>
      <c r="J9" s="21"/>
      <c r="L9" s="39" t="s">
        <v>48</v>
      </c>
    </row>
    <row r="10" spans="1:14" x14ac:dyDescent="0.45">
      <c r="B10" s="31"/>
      <c r="C10" s="22"/>
      <c r="D10" s="34" t="s">
        <v>49</v>
      </c>
      <c r="F10" s="34" t="s">
        <v>50</v>
      </c>
      <c r="G10" s="21"/>
      <c r="H10" s="34" t="s">
        <v>51</v>
      </c>
      <c r="J10" s="34" t="s">
        <v>52</v>
      </c>
      <c r="L10" s="40" t="s">
        <v>53</v>
      </c>
    </row>
    <row r="11" spans="1:14" ht="11.1" customHeight="1" x14ac:dyDescent="0.45">
      <c r="B11" s="23"/>
      <c r="C11" s="22"/>
      <c r="D11" s="21"/>
      <c r="F11" s="21"/>
      <c r="G11" s="21"/>
      <c r="H11" s="21"/>
      <c r="J11" s="21"/>
      <c r="L11" s="39"/>
      <c r="N11" s="38"/>
    </row>
    <row r="12" spans="1:14" x14ac:dyDescent="0.45">
      <c r="A12" s="19" t="s">
        <v>112</v>
      </c>
      <c r="B12" s="23"/>
      <c r="C12" s="22"/>
      <c r="D12" s="3">
        <v>650000000</v>
      </c>
      <c r="E12" s="3"/>
      <c r="F12" s="3">
        <v>174464850</v>
      </c>
      <c r="G12" s="3"/>
      <c r="H12" s="3">
        <v>65000000</v>
      </c>
      <c r="I12" s="3"/>
      <c r="J12" s="38">
        <v>3229196468.2100005</v>
      </c>
      <c r="K12" s="3"/>
      <c r="L12" s="38">
        <f>SUM(D12:K12)</f>
        <v>4118661318.2100005</v>
      </c>
      <c r="N12" s="38"/>
    </row>
    <row r="13" spans="1:14" x14ac:dyDescent="0.45">
      <c r="A13" s="4" t="s">
        <v>116</v>
      </c>
      <c r="B13" s="25"/>
      <c r="C13" s="24"/>
      <c r="D13" s="3">
        <v>0</v>
      </c>
      <c r="E13" s="3"/>
      <c r="F13" s="3">
        <v>0</v>
      </c>
      <c r="G13" s="3"/>
      <c r="H13" s="3">
        <v>0</v>
      </c>
      <c r="I13" s="3"/>
      <c r="J13" s="3">
        <f>+งบกำไรขาดทุนเบ็ดเสร็จ!F55</f>
        <v>426127503.92999995</v>
      </c>
      <c r="K13" s="3"/>
      <c r="L13" s="3">
        <f>SUM(D13:K13)</f>
        <v>426127503.92999995</v>
      </c>
      <c r="N13" s="38"/>
    </row>
    <row r="14" spans="1:14" x14ac:dyDescent="0.45">
      <c r="A14" s="4" t="s">
        <v>129</v>
      </c>
      <c r="B14" s="112">
        <v>12</v>
      </c>
      <c r="C14" s="24"/>
      <c r="D14" s="3">
        <v>0</v>
      </c>
      <c r="E14" s="3"/>
      <c r="F14" s="3">
        <v>0</v>
      </c>
      <c r="G14" s="3"/>
      <c r="H14" s="3">
        <v>0</v>
      </c>
      <c r="I14" s="3"/>
      <c r="J14" s="3">
        <v>-175497246</v>
      </c>
      <c r="K14" s="3"/>
      <c r="L14" s="3">
        <f>SUM(D14:K14)</f>
        <v>-175497246</v>
      </c>
      <c r="N14" s="38"/>
    </row>
    <row r="15" spans="1:14" ht="22.5" thickBot="1" x14ac:dyDescent="0.5">
      <c r="A15" s="6" t="s">
        <v>127</v>
      </c>
      <c r="B15" s="26"/>
      <c r="D15" s="28">
        <f>SUM(D12:D14)</f>
        <v>650000000</v>
      </c>
      <c r="E15" s="3"/>
      <c r="F15" s="28">
        <f>SUM(F12:F14)</f>
        <v>174464850</v>
      </c>
      <c r="G15" s="3"/>
      <c r="H15" s="28">
        <f>SUM(H12:H14)</f>
        <v>65000000</v>
      </c>
      <c r="I15" s="3"/>
      <c r="J15" s="28">
        <f>SUM(J12:J14)</f>
        <v>3479826726.1400003</v>
      </c>
      <c r="K15" s="3"/>
      <c r="L15" s="28">
        <f>SUM(L12:L14)</f>
        <v>4369291576.1400003</v>
      </c>
      <c r="N15" s="38">
        <f>4369291576.14-L15</f>
        <v>0</v>
      </c>
    </row>
    <row r="16" spans="1:14" ht="17.649999999999999" customHeight="1" thickTop="1" x14ac:dyDescent="0.45">
      <c r="A16" s="6"/>
      <c r="B16" s="26"/>
      <c r="D16" s="3"/>
      <c r="E16" s="3"/>
      <c r="F16" s="3"/>
      <c r="G16" s="3"/>
      <c r="H16" s="3"/>
      <c r="I16" s="3"/>
      <c r="J16" s="3"/>
      <c r="K16" s="3"/>
      <c r="N16" s="38"/>
    </row>
    <row r="17" spans="1:14" x14ac:dyDescent="0.45">
      <c r="A17" s="6" t="s">
        <v>105</v>
      </c>
      <c r="B17" s="26"/>
      <c r="C17" s="21"/>
      <c r="D17" s="3">
        <v>650000000</v>
      </c>
      <c r="E17" s="3"/>
      <c r="F17" s="3">
        <v>174464850</v>
      </c>
      <c r="G17" s="3"/>
      <c r="H17" s="3">
        <v>65000000</v>
      </c>
      <c r="I17" s="3"/>
      <c r="J17" s="3">
        <v>3715545260.4599996</v>
      </c>
      <c r="K17" s="3"/>
      <c r="L17" s="38">
        <f>SUM(D17:K17)</f>
        <v>4605010110.4599991</v>
      </c>
      <c r="N17" s="38"/>
    </row>
    <row r="18" spans="1:14" x14ac:dyDescent="0.45">
      <c r="A18" s="4" t="s">
        <v>116</v>
      </c>
      <c r="B18" s="26"/>
      <c r="D18" s="3">
        <v>0</v>
      </c>
      <c r="E18" s="3"/>
      <c r="F18" s="3">
        <v>0</v>
      </c>
      <c r="G18" s="3"/>
      <c r="H18" s="3">
        <v>0</v>
      </c>
      <c r="I18" s="3"/>
      <c r="J18" s="3">
        <f>งบกำไรขาดทุนเบ็ดเสร็จ!D55</f>
        <v>378256229.88</v>
      </c>
      <c r="K18" s="3"/>
      <c r="L18" s="3">
        <f>SUM(D18:K18)</f>
        <v>378256229.88</v>
      </c>
      <c r="N18" s="38"/>
    </row>
    <row r="19" spans="1:14" x14ac:dyDescent="0.45">
      <c r="A19" s="4" t="s">
        <v>129</v>
      </c>
      <c r="B19" s="26">
        <v>12</v>
      </c>
      <c r="D19" s="3">
        <v>0</v>
      </c>
      <c r="E19" s="3"/>
      <c r="F19" s="3">
        <v>0</v>
      </c>
      <c r="G19" s="3"/>
      <c r="H19" s="3">
        <v>0</v>
      </c>
      <c r="I19" s="3"/>
      <c r="J19" s="3">
        <v>-312000000</v>
      </c>
      <c r="K19" s="3"/>
      <c r="L19" s="3">
        <f>SUM(D19:K19)</f>
        <v>-312000000</v>
      </c>
      <c r="N19" s="38"/>
    </row>
    <row r="20" spans="1:14" ht="22.5" thickBot="1" x14ac:dyDescent="0.5">
      <c r="A20" s="6" t="s">
        <v>128</v>
      </c>
      <c r="B20" s="113"/>
      <c r="C20" s="24"/>
      <c r="D20" s="28">
        <f>SUM(D17:D19)</f>
        <v>650000000</v>
      </c>
      <c r="E20" s="3"/>
      <c r="F20" s="28">
        <f>SUM(F17:F19)</f>
        <v>174464850</v>
      </c>
      <c r="G20" s="3"/>
      <c r="H20" s="28">
        <f>SUM(H17:H19)</f>
        <v>65000000</v>
      </c>
      <c r="I20" s="3"/>
      <c r="J20" s="28">
        <f>SUM(J17:J19)</f>
        <v>3781801490.3399997</v>
      </c>
      <c r="K20" s="3"/>
      <c r="L20" s="28">
        <f>SUM(L17:L19)</f>
        <v>4671266340.3399992</v>
      </c>
    </row>
    <row r="21" spans="1:14" ht="22.5" thickTop="1" x14ac:dyDescent="0.45">
      <c r="A21" s="4"/>
      <c r="B21" s="25"/>
      <c r="C21" s="24"/>
      <c r="D21" s="3"/>
      <c r="E21" s="3"/>
      <c r="F21" s="3"/>
      <c r="G21" s="3"/>
      <c r="H21" s="3"/>
      <c r="I21" s="3"/>
      <c r="J21" s="3"/>
      <c r="K21" s="3"/>
    </row>
    <row r="22" spans="1:14" x14ac:dyDescent="0.45">
      <c r="A22" s="6"/>
      <c r="D22" s="4"/>
      <c r="E22" s="4"/>
      <c r="F22" s="4"/>
      <c r="G22" s="4"/>
      <c r="H22" s="4"/>
      <c r="I22" s="4"/>
      <c r="J22" s="4"/>
      <c r="K22" s="4"/>
      <c r="L22" s="41"/>
    </row>
    <row r="23" spans="1:14" x14ac:dyDescent="0.45">
      <c r="A23" s="1" t="s">
        <v>14</v>
      </c>
    </row>
    <row r="24" spans="1:14" x14ac:dyDescent="0.45">
      <c r="A24" s="1"/>
    </row>
    <row r="25" spans="1:14" s="17" customFormat="1" x14ac:dyDescent="0.45">
      <c r="B25" s="13"/>
      <c r="C25" s="16"/>
      <c r="E25" s="1"/>
      <c r="F25" s="18"/>
      <c r="L25" s="38"/>
    </row>
    <row r="26" spans="1:14" s="17" customFormat="1" x14ac:dyDescent="0.45">
      <c r="B26" s="13"/>
      <c r="C26" s="16"/>
      <c r="E26" s="1"/>
      <c r="F26" s="18"/>
      <c r="L26" s="38"/>
    </row>
    <row r="27" spans="1:14" x14ac:dyDescent="0.45">
      <c r="B27" s="26"/>
      <c r="C27" s="27"/>
      <c r="D27" s="27"/>
      <c r="L27" s="35"/>
    </row>
    <row r="28" spans="1:14" x14ac:dyDescent="0.45">
      <c r="L28" s="35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" right="0.31496062992126" top="0.8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tabSelected="1" topLeftCell="A58" zoomScaleNormal="100" zoomScaleSheetLayoutView="90" workbookViewId="0">
      <selection activeCell="B48" sqref="B48"/>
    </sheetView>
  </sheetViews>
  <sheetFormatPr defaultColWidth="9" defaultRowHeight="21.75" x14ac:dyDescent="0.45"/>
  <cols>
    <col min="1" max="1" width="44.7109375" style="133" customWidth="1"/>
    <col min="2" max="2" width="8.7109375" style="133" customWidth="1"/>
    <col min="3" max="3" width="3.85546875" style="133" customWidth="1"/>
    <col min="4" max="4" width="18.7109375" style="145" customWidth="1"/>
    <col min="5" max="5" width="2.7109375" style="145" customWidth="1"/>
    <col min="6" max="6" width="18.42578125" style="145" customWidth="1"/>
    <col min="7" max="7" width="5" style="133" customWidth="1"/>
    <col min="8" max="8" width="10.85546875" style="133" customWidth="1"/>
    <col min="9" max="13" width="8.7109375" style="133" customWidth="1"/>
    <col min="14" max="16384" width="9" style="133"/>
  </cols>
  <sheetData>
    <row r="1" spans="1:14" x14ac:dyDescent="0.45">
      <c r="A1" s="132" t="s">
        <v>0</v>
      </c>
      <c r="B1" s="132"/>
      <c r="C1" s="132"/>
      <c r="D1" s="132"/>
      <c r="E1" s="132"/>
      <c r="F1" s="132"/>
    </row>
    <row r="2" spans="1:14" s="134" customFormat="1" x14ac:dyDescent="0.45">
      <c r="A2" s="132" t="s">
        <v>54</v>
      </c>
      <c r="B2" s="132"/>
      <c r="C2" s="132"/>
      <c r="D2" s="132"/>
      <c r="E2" s="132"/>
      <c r="F2" s="132"/>
    </row>
    <row r="3" spans="1:14" s="135" customFormat="1" x14ac:dyDescent="0.5">
      <c r="A3" s="158" t="str">
        <f>+งบการเปลี่ยนแปลง!A3</f>
        <v>สำหรับงวดหกเดือนสิ้นสุดวันที่ 30 มิถุนายน 2567</v>
      </c>
      <c r="B3" s="158"/>
      <c r="C3" s="158"/>
      <c r="D3" s="158"/>
      <c r="E3" s="158"/>
      <c r="F3" s="158"/>
    </row>
    <row r="4" spans="1:14" s="4" customFormat="1" x14ac:dyDescent="0.5">
      <c r="A4" s="116" t="s">
        <v>114</v>
      </c>
      <c r="B4" s="116"/>
      <c r="C4" s="116"/>
      <c r="D4" s="116"/>
      <c r="E4" s="116"/>
      <c r="F4" s="116"/>
      <c r="I4" s="136"/>
      <c r="J4" s="136"/>
    </row>
    <row r="5" spans="1:14" s="4" customFormat="1" x14ac:dyDescent="0.5">
      <c r="A5" s="15"/>
      <c r="B5" s="15"/>
      <c r="C5" s="15"/>
      <c r="D5" s="15"/>
      <c r="E5" s="15"/>
      <c r="F5" s="15"/>
      <c r="I5" s="136"/>
      <c r="J5" s="136"/>
    </row>
    <row r="6" spans="1:14" x14ac:dyDescent="0.45">
      <c r="A6" s="137"/>
      <c r="B6" s="137"/>
      <c r="C6" s="137"/>
      <c r="D6" s="138"/>
      <c r="E6" s="138"/>
      <c r="F6" s="139" t="s">
        <v>106</v>
      </c>
    </row>
    <row r="7" spans="1:14" x14ac:dyDescent="0.45">
      <c r="A7" s="137"/>
      <c r="B7" s="137"/>
      <c r="C7" s="137"/>
      <c r="D7" s="140" t="s">
        <v>113</v>
      </c>
      <c r="E7" s="141"/>
      <c r="F7" s="140" t="s">
        <v>98</v>
      </c>
    </row>
    <row r="8" spans="1:14" x14ac:dyDescent="0.45">
      <c r="A8" s="142" t="s">
        <v>55</v>
      </c>
      <c r="B8" s="143"/>
      <c r="C8" s="143"/>
      <c r="D8" s="144"/>
      <c r="E8" s="144"/>
      <c r="F8" s="144"/>
    </row>
    <row r="9" spans="1:14" x14ac:dyDescent="0.45">
      <c r="A9" s="143" t="s">
        <v>115</v>
      </c>
      <c r="B9" s="143"/>
      <c r="C9" s="143"/>
      <c r="D9" s="145">
        <f>งบกำไรขาดทุนเบ็ดเสร็จ!D52</f>
        <v>378256229.88</v>
      </c>
      <c r="F9" s="145">
        <f>+งบกำไรขาดทุนเบ็ดเสร็จ!F52</f>
        <v>426127503.92999995</v>
      </c>
    </row>
    <row r="10" spans="1:14" x14ac:dyDescent="0.45">
      <c r="A10" s="146" t="s">
        <v>86</v>
      </c>
      <c r="B10" s="143"/>
      <c r="C10" s="143"/>
    </row>
    <row r="11" spans="1:14" x14ac:dyDescent="0.45">
      <c r="A11" s="146" t="s">
        <v>87</v>
      </c>
      <c r="B11" s="143"/>
      <c r="C11" s="143"/>
      <c r="D11" s="109"/>
      <c r="E11" s="109"/>
      <c r="F11" s="109"/>
    </row>
    <row r="12" spans="1:14" x14ac:dyDescent="0.45">
      <c r="A12" s="143" t="s">
        <v>72</v>
      </c>
      <c r="B12" s="143"/>
      <c r="C12" s="143"/>
      <c r="D12" s="147">
        <v>101573461.03999999</v>
      </c>
      <c r="E12" s="147"/>
      <c r="F12" s="147">
        <v>94173141.429999992</v>
      </c>
      <c r="I12" s="38"/>
    </row>
    <row r="13" spans="1:14" x14ac:dyDescent="0.45">
      <c r="A13" s="143" t="s">
        <v>99</v>
      </c>
      <c r="B13" s="143"/>
      <c r="C13" s="143"/>
      <c r="D13" s="147">
        <v>145123.23000000001</v>
      </c>
      <c r="E13" s="3"/>
      <c r="F13" s="147">
        <v>-67784.06</v>
      </c>
      <c r="N13" s="133" t="s">
        <v>104</v>
      </c>
    </row>
    <row r="14" spans="1:14" x14ac:dyDescent="0.45">
      <c r="A14" s="143" t="s">
        <v>101</v>
      </c>
      <c r="B14" s="143"/>
      <c r="C14" s="143"/>
      <c r="D14" s="147">
        <v>339134.12</v>
      </c>
      <c r="E14" s="3"/>
      <c r="F14" s="147">
        <v>-282938.0500000001</v>
      </c>
    </row>
    <row r="15" spans="1:14" x14ac:dyDescent="0.45">
      <c r="A15" s="143" t="s">
        <v>100</v>
      </c>
      <c r="B15" s="143"/>
      <c r="C15" s="143"/>
      <c r="D15" s="147">
        <v>-35644.980000000003</v>
      </c>
      <c r="E15" s="3"/>
      <c r="F15" s="147">
        <v>4004763.04</v>
      </c>
    </row>
    <row r="16" spans="1:14" x14ac:dyDescent="0.45">
      <c r="A16" s="143" t="s">
        <v>92</v>
      </c>
      <c r="B16" s="143"/>
      <c r="C16" s="143"/>
      <c r="D16" s="147">
        <v>966461.94</v>
      </c>
      <c r="E16" s="3"/>
      <c r="F16" s="147">
        <v>-89698.57</v>
      </c>
    </row>
    <row r="17" spans="1:6" x14ac:dyDescent="0.45">
      <c r="A17" s="143" t="s">
        <v>97</v>
      </c>
      <c r="B17" s="143"/>
      <c r="C17" s="143"/>
      <c r="D17" s="147">
        <v>258961.34</v>
      </c>
      <c r="E17" s="3"/>
      <c r="F17" s="147">
        <v>378716.79</v>
      </c>
    </row>
    <row r="18" spans="1:6" x14ac:dyDescent="0.45">
      <c r="A18" s="143" t="s">
        <v>73</v>
      </c>
      <c r="B18" s="143"/>
      <c r="C18" s="143"/>
      <c r="D18" s="147">
        <v>3390662</v>
      </c>
      <c r="E18" s="147"/>
      <c r="F18" s="147">
        <v>3567689</v>
      </c>
    </row>
    <row r="19" spans="1:6" x14ac:dyDescent="0.45">
      <c r="A19" s="143" t="s">
        <v>90</v>
      </c>
      <c r="B19" s="143"/>
      <c r="C19" s="143"/>
      <c r="D19" s="147">
        <v>-18908407.77</v>
      </c>
      <c r="E19" s="147"/>
      <c r="F19" s="147">
        <v>-6259233.1299999999</v>
      </c>
    </row>
    <row r="20" spans="1:6" x14ac:dyDescent="0.45">
      <c r="A20" s="143" t="s">
        <v>74</v>
      </c>
      <c r="B20" s="143"/>
      <c r="C20" s="143"/>
      <c r="D20" s="147">
        <v>161767.12</v>
      </c>
      <c r="E20" s="147"/>
      <c r="F20" s="147">
        <v>80967.33</v>
      </c>
    </row>
    <row r="21" spans="1:6" x14ac:dyDescent="0.45">
      <c r="A21" s="143" t="s">
        <v>93</v>
      </c>
      <c r="B21" s="143"/>
      <c r="C21" s="143"/>
      <c r="D21" s="148">
        <v>64594365.159999996</v>
      </c>
      <c r="E21" s="147"/>
      <c r="F21" s="148">
        <v>65146739.719999999</v>
      </c>
    </row>
    <row r="22" spans="1:6" x14ac:dyDescent="0.45">
      <c r="A22" s="143" t="s">
        <v>56</v>
      </c>
      <c r="B22" s="143"/>
      <c r="C22" s="143"/>
      <c r="E22" s="144"/>
    </row>
    <row r="23" spans="1:6" x14ac:dyDescent="0.45">
      <c r="A23" s="143" t="s">
        <v>57</v>
      </c>
      <c r="B23" s="143"/>
      <c r="C23" s="143"/>
      <c r="D23" s="147">
        <f>SUM(D9:D21)</f>
        <v>530742113.07999992</v>
      </c>
      <c r="E23" s="147"/>
      <c r="F23" s="147">
        <f>SUM(F9:F21)</f>
        <v>586779867.42999995</v>
      </c>
    </row>
    <row r="24" spans="1:6" x14ac:dyDescent="0.45">
      <c r="A24" s="146" t="s">
        <v>58</v>
      </c>
      <c r="B24" s="143"/>
      <c r="C24" s="143"/>
      <c r="D24" s="147"/>
      <c r="E24" s="147"/>
      <c r="F24" s="147"/>
    </row>
    <row r="25" spans="1:6" x14ac:dyDescent="0.45">
      <c r="A25" s="143" t="s">
        <v>6</v>
      </c>
      <c r="B25" s="143"/>
      <c r="C25" s="143"/>
      <c r="D25" s="147">
        <v>-204646302.81999999</v>
      </c>
      <c r="E25" s="147"/>
      <c r="F25" s="147">
        <v>-16462660.16</v>
      </c>
    </row>
    <row r="26" spans="1:6" x14ac:dyDescent="0.45">
      <c r="A26" s="143" t="s">
        <v>71</v>
      </c>
      <c r="B26" s="143"/>
      <c r="C26" s="143"/>
      <c r="D26" s="147">
        <v>-17805159.899999999</v>
      </c>
      <c r="E26" s="147"/>
      <c r="F26" s="147">
        <v>87359848.180000007</v>
      </c>
    </row>
    <row r="27" spans="1:6" x14ac:dyDescent="0.45">
      <c r="A27" s="143" t="s">
        <v>8</v>
      </c>
      <c r="B27" s="143"/>
      <c r="C27" s="143"/>
      <c r="D27" s="147">
        <v>-28414221.52</v>
      </c>
      <c r="E27" s="147"/>
      <c r="F27" s="147">
        <v>-6757529.4400000004</v>
      </c>
    </row>
    <row r="28" spans="1:6" x14ac:dyDescent="0.45">
      <c r="A28" s="143" t="s">
        <v>12</v>
      </c>
      <c r="B28" s="143"/>
      <c r="C28" s="143"/>
      <c r="D28" s="147">
        <v>0</v>
      </c>
      <c r="E28" s="147"/>
      <c r="F28" s="147">
        <v>140186.93999999989</v>
      </c>
    </row>
    <row r="29" spans="1:6" x14ac:dyDescent="0.45">
      <c r="A29" s="146" t="s">
        <v>88</v>
      </c>
      <c r="B29" s="143"/>
      <c r="C29" s="143"/>
      <c r="E29" s="144"/>
    </row>
    <row r="30" spans="1:6" x14ac:dyDescent="0.45">
      <c r="A30" s="143" t="s">
        <v>17</v>
      </c>
      <c r="B30" s="143"/>
      <c r="C30" s="143"/>
      <c r="D30" s="147">
        <v>41218010.780000001</v>
      </c>
      <c r="E30" s="147"/>
      <c r="F30" s="147">
        <v>-67865282.819999993</v>
      </c>
    </row>
    <row r="31" spans="1:6" x14ac:dyDescent="0.45">
      <c r="A31" s="143" t="s">
        <v>77</v>
      </c>
      <c r="B31" s="143"/>
      <c r="C31" s="143"/>
      <c r="D31" s="147">
        <v>-1418993.44</v>
      </c>
      <c r="E31" s="147"/>
      <c r="F31" s="147">
        <v>366604.37</v>
      </c>
    </row>
    <row r="32" spans="1:6" x14ac:dyDescent="0.45">
      <c r="A32" s="143" t="s">
        <v>107</v>
      </c>
      <c r="B32" s="143"/>
      <c r="C32" s="143"/>
      <c r="D32" s="148">
        <v>-1552313</v>
      </c>
      <c r="E32" s="147"/>
      <c r="F32" s="148">
        <v>0</v>
      </c>
    </row>
    <row r="33" spans="1:10" x14ac:dyDescent="0.45">
      <c r="A33" s="143" t="s">
        <v>89</v>
      </c>
      <c r="B33" s="143"/>
      <c r="C33" s="143"/>
      <c r="D33" s="147">
        <f>SUM(D23:D32)</f>
        <v>318123133.18000001</v>
      </c>
      <c r="E33" s="147"/>
      <c r="F33" s="147">
        <f>SUM(F23:F32)</f>
        <v>583561034.50000012</v>
      </c>
    </row>
    <row r="34" spans="1:10" x14ac:dyDescent="0.45">
      <c r="B34" s="143"/>
      <c r="C34" s="143"/>
      <c r="D34" s="147"/>
      <c r="E34" s="147"/>
      <c r="F34" s="147"/>
    </row>
    <row r="35" spans="1:10" x14ac:dyDescent="0.45">
      <c r="A35" s="137" t="s">
        <v>14</v>
      </c>
      <c r="B35" s="143"/>
      <c r="C35" s="143"/>
      <c r="E35" s="144"/>
    </row>
    <row r="36" spans="1:10" x14ac:dyDescent="0.45">
      <c r="A36" s="137"/>
      <c r="B36" s="143"/>
      <c r="C36" s="143"/>
      <c r="E36" s="144"/>
    </row>
    <row r="37" spans="1:10" x14ac:dyDescent="0.45">
      <c r="A37" s="137"/>
      <c r="B37" s="143"/>
      <c r="C37" s="143"/>
      <c r="E37" s="144"/>
    </row>
    <row r="38" spans="1:10" x14ac:dyDescent="0.45">
      <c r="A38" s="132" t="s">
        <v>0</v>
      </c>
      <c r="B38" s="132"/>
      <c r="C38" s="132"/>
      <c r="D38" s="132"/>
      <c r="E38" s="132"/>
      <c r="F38" s="132"/>
    </row>
    <row r="39" spans="1:10" s="134" customFormat="1" x14ac:dyDescent="0.45">
      <c r="A39" s="132" t="s">
        <v>59</v>
      </c>
      <c r="B39" s="132"/>
      <c r="C39" s="132"/>
      <c r="D39" s="132"/>
      <c r="E39" s="132"/>
      <c r="F39" s="132"/>
    </row>
    <row r="40" spans="1:10" s="135" customFormat="1" x14ac:dyDescent="0.5">
      <c r="A40" s="158" t="str">
        <f>+A3</f>
        <v>สำหรับงวดหกเดือนสิ้นสุดวันที่ 30 มิถุนายน 2567</v>
      </c>
      <c r="B40" s="158"/>
      <c r="C40" s="158"/>
      <c r="D40" s="158"/>
      <c r="E40" s="158"/>
      <c r="F40" s="158"/>
    </row>
    <row r="41" spans="1:10" s="4" customFormat="1" x14ac:dyDescent="0.5">
      <c r="A41" s="116" t="s">
        <v>114</v>
      </c>
      <c r="B41" s="116"/>
      <c r="C41" s="116"/>
      <c r="D41" s="116"/>
      <c r="E41" s="116"/>
      <c r="F41" s="116"/>
      <c r="I41" s="136"/>
      <c r="J41" s="136"/>
    </row>
    <row r="42" spans="1:10" s="135" customFormat="1" x14ac:dyDescent="0.5">
      <c r="A42" s="149"/>
      <c r="B42" s="149"/>
      <c r="C42" s="149"/>
      <c r="D42" s="149"/>
      <c r="E42" s="149"/>
      <c r="F42" s="149"/>
    </row>
    <row r="43" spans="1:10" x14ac:dyDescent="0.45">
      <c r="A43" s="137"/>
      <c r="B43" s="137"/>
      <c r="C43" s="137"/>
      <c r="D43" s="138"/>
      <c r="E43" s="138"/>
      <c r="F43" s="139" t="s">
        <v>1</v>
      </c>
    </row>
    <row r="44" spans="1:10" x14ac:dyDescent="0.45">
      <c r="A44" s="137"/>
      <c r="B44" s="137"/>
      <c r="C44" s="137"/>
      <c r="D44" s="140" t="s">
        <v>113</v>
      </c>
      <c r="E44" s="141"/>
      <c r="F44" s="140" t="s">
        <v>98</v>
      </c>
    </row>
    <row r="45" spans="1:10" ht="19.5" customHeight="1" x14ac:dyDescent="0.45">
      <c r="A45" s="137"/>
      <c r="B45" s="137"/>
      <c r="C45" s="137"/>
      <c r="D45" s="140"/>
      <c r="E45" s="141"/>
      <c r="F45" s="140"/>
    </row>
    <row r="46" spans="1:10" x14ac:dyDescent="0.45">
      <c r="A46" s="143" t="s">
        <v>91</v>
      </c>
      <c r="B46" s="143"/>
      <c r="C46" s="143"/>
      <c r="D46" s="147">
        <v>5971945.6500000004</v>
      </c>
      <c r="E46" s="147"/>
      <c r="F46" s="147">
        <v>2978685.17</v>
      </c>
    </row>
    <row r="47" spans="1:10" x14ac:dyDescent="0.45">
      <c r="A47" s="143" t="s">
        <v>75</v>
      </c>
      <c r="B47" s="143"/>
      <c r="C47" s="143"/>
      <c r="D47" s="147">
        <v>-161767.12</v>
      </c>
      <c r="E47" s="147"/>
      <c r="F47" s="147">
        <v>-80967.33</v>
      </c>
    </row>
    <row r="48" spans="1:10" x14ac:dyDescent="0.45">
      <c r="A48" s="143" t="s">
        <v>76</v>
      </c>
      <c r="B48" s="143"/>
      <c r="C48" s="143"/>
      <c r="D48" s="147">
        <v>-54105373.170000002</v>
      </c>
      <c r="E48" s="147"/>
      <c r="F48" s="147">
        <v>-46865791.080000028</v>
      </c>
    </row>
    <row r="49" spans="1:6" x14ac:dyDescent="0.45">
      <c r="A49" s="134" t="s">
        <v>80</v>
      </c>
      <c r="D49" s="150">
        <f>SUM(D46:D48)+D33</f>
        <v>269827938.54000002</v>
      </c>
      <c r="E49" s="144"/>
      <c r="F49" s="150">
        <f>SUM(F46:F48)+F33</f>
        <v>539592961.26000011</v>
      </c>
    </row>
    <row r="50" spans="1:6" x14ac:dyDescent="0.45">
      <c r="A50" s="134" t="s">
        <v>60</v>
      </c>
      <c r="E50" s="144"/>
    </row>
    <row r="51" spans="1:6" x14ac:dyDescent="0.45">
      <c r="A51" s="143" t="s">
        <v>91</v>
      </c>
      <c r="D51" s="145">
        <v>10757562.689999999</v>
      </c>
      <c r="E51" s="144"/>
      <c r="F51" s="147">
        <v>2841780.83</v>
      </c>
    </row>
    <row r="52" spans="1:6" x14ac:dyDescent="0.45">
      <c r="A52" s="143" t="s">
        <v>103</v>
      </c>
      <c r="D52" s="123">
        <v>-856555689.73000002</v>
      </c>
      <c r="E52" s="144"/>
      <c r="F52" s="121">
        <v>-50000000</v>
      </c>
    </row>
    <row r="53" spans="1:6" x14ac:dyDescent="0.45">
      <c r="A53" s="143" t="s">
        <v>133</v>
      </c>
      <c r="D53" s="123">
        <v>450000000</v>
      </c>
      <c r="E53" s="144"/>
      <c r="F53" s="121">
        <v>0</v>
      </c>
    </row>
    <row r="54" spans="1:6" x14ac:dyDescent="0.45">
      <c r="A54" s="143" t="s">
        <v>78</v>
      </c>
      <c r="D54" s="123">
        <v>-57187585.350000001</v>
      </c>
      <c r="E54" s="123"/>
      <c r="F54" s="121">
        <v>-39447871.390000001</v>
      </c>
    </row>
    <row r="55" spans="1:6" x14ac:dyDescent="0.45">
      <c r="A55" s="143" t="s">
        <v>79</v>
      </c>
      <c r="D55" s="123">
        <v>706542.06</v>
      </c>
      <c r="E55" s="123"/>
      <c r="F55" s="121">
        <v>110000</v>
      </c>
    </row>
    <row r="56" spans="1:6" x14ac:dyDescent="0.45">
      <c r="A56" s="142" t="s">
        <v>81</v>
      </c>
      <c r="B56" s="143"/>
      <c r="C56" s="143"/>
      <c r="D56" s="151">
        <f>SUM(D51:D55)</f>
        <v>-452279170.32999998</v>
      </c>
      <c r="E56" s="121"/>
      <c r="F56" s="151">
        <f>SUM(F51:F55)</f>
        <v>-86496090.560000002</v>
      </c>
    </row>
    <row r="57" spans="1:6" x14ac:dyDescent="0.45">
      <c r="A57" s="134" t="s">
        <v>61</v>
      </c>
      <c r="B57" s="143"/>
      <c r="C57" s="143"/>
      <c r="D57" s="121"/>
      <c r="E57" s="121"/>
      <c r="F57" s="133"/>
    </row>
    <row r="58" spans="1:6" x14ac:dyDescent="0.45">
      <c r="A58" s="143" t="s">
        <v>102</v>
      </c>
      <c r="B58" s="143"/>
      <c r="C58" s="143"/>
      <c r="D58" s="121">
        <v>-1766566.1</v>
      </c>
      <c r="E58" s="121"/>
      <c r="F58" s="121">
        <v>-1977032.6700000004</v>
      </c>
    </row>
    <row r="59" spans="1:6" x14ac:dyDescent="0.45">
      <c r="A59" s="143" t="s">
        <v>131</v>
      </c>
      <c r="B59" s="143"/>
      <c r="C59" s="143"/>
      <c r="D59" s="121">
        <v>-312000000</v>
      </c>
      <c r="E59" s="121"/>
      <c r="F59" s="121">
        <v>-175497246</v>
      </c>
    </row>
    <row r="60" spans="1:6" x14ac:dyDescent="0.45">
      <c r="A60" s="142" t="s">
        <v>82</v>
      </c>
      <c r="B60" s="143"/>
      <c r="C60" s="143"/>
      <c r="D60" s="151">
        <f>SUM(D58:D59)</f>
        <v>-313766566.10000002</v>
      </c>
      <c r="E60" s="121"/>
      <c r="F60" s="151">
        <f>SUM(F58:F59)</f>
        <v>-177474278.66999999</v>
      </c>
    </row>
    <row r="61" spans="1:6" x14ac:dyDescent="0.45">
      <c r="A61" s="142"/>
      <c r="B61" s="143"/>
      <c r="C61" s="143"/>
      <c r="D61" s="121"/>
      <c r="E61" s="121"/>
      <c r="F61" s="121"/>
    </row>
    <row r="62" spans="1:6" x14ac:dyDescent="0.45">
      <c r="A62" s="142" t="s">
        <v>62</v>
      </c>
      <c r="B62" s="143"/>
      <c r="C62" s="143"/>
      <c r="D62" s="121">
        <f>+D49+D56+D60</f>
        <v>-496217797.88999999</v>
      </c>
      <c r="E62" s="121"/>
      <c r="F62" s="121">
        <f>+F49+F56+F60</f>
        <v>275622592.03000009</v>
      </c>
    </row>
    <row r="63" spans="1:6" x14ac:dyDescent="0.45">
      <c r="A63" s="142" t="s">
        <v>118</v>
      </c>
      <c r="B63" s="143"/>
      <c r="C63" s="143"/>
      <c r="D63" s="121">
        <v>1057447867.3000003</v>
      </c>
      <c r="E63" s="121"/>
      <c r="F63" s="121">
        <v>743114525.7100004</v>
      </c>
    </row>
    <row r="64" spans="1:6" ht="22.5" thickBot="1" x14ac:dyDescent="0.5">
      <c r="A64" s="142" t="s">
        <v>119</v>
      </c>
      <c r="B64" s="143"/>
      <c r="C64" s="143"/>
      <c r="D64" s="152">
        <f>SUM(D62:D63)</f>
        <v>561230069.41000032</v>
      </c>
      <c r="E64" s="121"/>
      <c r="F64" s="152">
        <f>SUM(F62:F63)</f>
        <v>1018737117.7400005</v>
      </c>
    </row>
    <row r="65" spans="1:6" ht="22.5" thickTop="1" x14ac:dyDescent="0.45">
      <c r="D65" s="153"/>
      <c r="E65" s="153"/>
      <c r="F65" s="153"/>
    </row>
    <row r="67" spans="1:6" x14ac:dyDescent="0.45">
      <c r="A67" s="137" t="s">
        <v>14</v>
      </c>
    </row>
    <row r="68" spans="1:6" x14ac:dyDescent="0.45">
      <c r="D68" s="35">
        <f>D64-งบฐานะการเงิน!D10</f>
        <v>0</v>
      </c>
      <c r="E68" s="35"/>
      <c r="F68" s="35">
        <f>1018737117.74-F64</f>
        <v>0</v>
      </c>
    </row>
    <row r="69" spans="1:6" s="17" customFormat="1" x14ac:dyDescent="0.45">
      <c r="A69" s="13"/>
      <c r="B69" s="16"/>
      <c r="C69" s="16"/>
      <c r="D69" s="145"/>
      <c r="E69" s="144"/>
      <c r="F69" s="154"/>
    </row>
    <row r="70" spans="1:6" s="12" customFormat="1" x14ac:dyDescent="0.45">
      <c r="A70" s="13"/>
      <c r="D70" s="155"/>
      <c r="E70" s="155"/>
      <c r="F70" s="155"/>
    </row>
    <row r="71" spans="1:6" x14ac:dyDescent="0.45">
      <c r="A71" s="156"/>
      <c r="F71" s="157"/>
    </row>
  </sheetData>
  <mergeCells count="8">
    <mergeCell ref="A41:F41"/>
    <mergeCell ref="A4:F4"/>
    <mergeCell ref="A40:F40"/>
    <mergeCell ref="A1:F1"/>
    <mergeCell ref="A2:F2"/>
    <mergeCell ref="A38:F38"/>
    <mergeCell ref="A39:F39"/>
    <mergeCell ref="A3:F3"/>
  </mergeCells>
  <phoneticPr fontId="0" type="noConversion"/>
  <pageMargins left="0.9" right="0.23622047244094499" top="0.8" bottom="0.5" header="0.31496062992126" footer="0.39370078740157499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EF2D1E85714845AB91FF4F2D9D193D" ma:contentTypeVersion="7" ma:contentTypeDescription="Create a new document." ma:contentTypeScope="" ma:versionID="488559d36cb172620b0dca179cad6551">
  <xsd:schema xmlns:xsd="http://www.w3.org/2001/XMLSchema" xmlns:xs="http://www.w3.org/2001/XMLSchema" xmlns:p="http://schemas.microsoft.com/office/2006/metadata/properties" xmlns:ns2="48f77d06-e126-4773-b93c-7fe173dfe705" targetNamespace="http://schemas.microsoft.com/office/2006/metadata/properties" ma:root="true" ma:fieldsID="ee1cb3829e50ec48136858356b19a7ed" ns2:_="">
    <xsd:import namespace="48f77d06-e126-4773-b93c-7fe173dfe7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77d06-e126-4773-b93c-7fe173dfe7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_x003a_" ma:index="14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8f77d06-e126-4773-b93c-7fe173dfe705" xsi:nil="true"/>
    <Preparer_x0020_Sign_x002d_off xmlns="48f77d06-e126-4773-b93c-7fe173dfe705" xsi:nil="true"/>
    <Authorizedby_x003a_ xmlns="48f77d06-e126-4773-b93c-7fe173dfe705" xsi:nil="true"/>
  </documentManagement>
</p:properties>
</file>

<file path=customXml/itemProps1.xml><?xml version="1.0" encoding="utf-8"?>
<ds:datastoreItem xmlns:ds="http://schemas.openxmlformats.org/officeDocument/2006/customXml" ds:itemID="{20D1D522-2FFA-4F66-B889-9F5B0605BE6C}"/>
</file>

<file path=customXml/itemProps2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8f77d06-e126-4773-b93c-7fe173dfe705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2024-08-06T07:56:36Z</cp:lastPrinted>
  <dcterms:created xsi:type="dcterms:W3CDTF">1998-09-16T09:49:24Z</dcterms:created>
  <dcterms:modified xsi:type="dcterms:W3CDTF">2024-08-06T07:56:38Z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0x01010031EF2D1E85714845AB91FF4F2D9D193D</vt:lpwstr>
  </property>
  <property fmtid="{D5CDD505-2E9C-101B-9397-08002B2CF9AE}" pid="3" name="MediaServiceImageTags">
    <vt:lpwstr/>
  </property>
</Properties>
</file>