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7\United Paper (UTP)_2567\UTP-June'67\"/>
    </mc:Choice>
  </mc:AlternateContent>
  <xr:revisionPtr revIDLastSave="0" documentId="13_ncr:1_{846DE53C-AE9E-4CEE-BBE6-82BF917A1176}" xr6:coauthVersionLast="47" xr6:coauthVersionMax="47" xr10:uidLastSave="{00000000-0000-0000-0000-000000000000}"/>
  <bookViews>
    <workbookView xWindow="-120" yWindow="-120" windowWidth="29040" windowHeight="15720" tabRatio="710" firstSheet="1" activeTab="2" xr2:uid="{00000000-000D-0000-FFFF-FFFF00000000}"/>
  </bookViews>
  <sheets>
    <sheet name="0000" sheetId="5" state="veryHidden" r:id="rId1"/>
    <sheet name="BS" sheetId="1" r:id="rId2"/>
    <sheet name="PL" sheetId="19" r:id="rId3"/>
    <sheet name="EQ" sheetId="21" r:id="rId4"/>
    <sheet name="CF" sheetId="20" r:id="rId5"/>
  </sheets>
  <externalReferences>
    <externalReference r:id="rId6"/>
  </externalReferences>
  <definedNames>
    <definedName name="_xlnm.Print_Area" localSheetId="4">CF!$A$1:$F$74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D93" i="1"/>
  <c r="A3" i="20"/>
  <c r="F63" i="20"/>
  <c r="D63" i="20"/>
  <c r="F48" i="19" l="1"/>
  <c r="D48" i="19"/>
  <c r="H20" i="21"/>
  <c r="F20" i="21"/>
  <c r="D20" i="21"/>
  <c r="L19" i="21"/>
  <c r="L17" i="21"/>
  <c r="H15" i="21"/>
  <c r="F15" i="21"/>
  <c r="D15" i="21"/>
  <c r="L14" i="21"/>
  <c r="L12" i="21"/>
  <c r="A4" i="21"/>
  <c r="D54" i="19" l="1"/>
  <c r="D57" i="19" s="1"/>
  <c r="D59" i="19" s="1"/>
  <c r="F54" i="19"/>
  <c r="F57" i="19" s="1"/>
  <c r="F59" i="19" s="1"/>
  <c r="F64" i="19" l="1"/>
  <c r="J13" i="21"/>
  <c r="D64" i="19"/>
  <c r="J18" i="21"/>
  <c r="F62" i="19"/>
  <c r="D62" i="19"/>
  <c r="D10" i="20" s="1"/>
  <c r="L18" i="21" l="1"/>
  <c r="L20" i="21" s="1"/>
  <c r="J20" i="21"/>
  <c r="D94" i="1" s="1"/>
  <c r="L13" i="21"/>
  <c r="L15" i="21" s="1"/>
  <c r="J15" i="21"/>
  <c r="F22" i="1"/>
  <c r="F15" i="1"/>
  <c r="F23" i="1" s="1"/>
  <c r="F59" i="20" l="1"/>
  <c r="D59" i="20"/>
  <c r="F47" i="20" l="1"/>
  <c r="D47" i="20"/>
  <c r="D11" i="19" l="1"/>
  <c r="D17" i="19" s="1"/>
  <c r="D22" i="1" l="1"/>
  <c r="F58" i="1"/>
  <c r="D58" i="1"/>
  <c r="D15" i="1"/>
  <c r="D23" i="1" l="1"/>
  <c r="A4" i="20" l="1"/>
  <c r="A44" i="20" s="1"/>
  <c r="F11" i="19" l="1"/>
  <c r="F17" i="19" s="1"/>
  <c r="F20" i="19" l="1"/>
  <c r="F22" i="19" s="1"/>
  <c r="F23" i="20" l="1"/>
  <c r="F25" i="19"/>
  <c r="F27" i="19"/>
  <c r="F81" i="1" l="1"/>
  <c r="D81" i="1"/>
  <c r="A78" i="1"/>
  <c r="A43" i="20"/>
  <c r="F52" i="1"/>
  <c r="F59" i="1" s="1"/>
  <c r="D52" i="1"/>
  <c r="D59" i="1" s="1"/>
  <c r="F44" i="1"/>
  <c r="D44" i="1"/>
  <c r="A41" i="1"/>
  <c r="F33" i="20"/>
  <c r="F52" i="20" l="1"/>
  <c r="D20" i="19"/>
  <c r="D22" i="19" s="1"/>
  <c r="F95" i="1"/>
  <c r="D25" i="19" l="1"/>
  <c r="D27" i="19"/>
  <c r="D23" i="20"/>
  <c r="F65" i="20"/>
  <c r="F67" i="20" s="1"/>
  <c r="F96" i="1"/>
  <c r="D33" i="20" l="1"/>
  <c r="D52" i="20" s="1"/>
  <c r="D65" i="20" s="1"/>
  <c r="D67" i="20" s="1"/>
  <c r="D95" i="1"/>
  <c r="D96" i="1" s="1"/>
</calcChain>
</file>

<file path=xl/sharedStrings.xml><?xml version="1.0" encoding="utf-8"?>
<sst xmlns="http://schemas.openxmlformats.org/spreadsheetml/2006/main" count="217" uniqueCount="143">
  <si>
    <t>UNITED PAPER PUBLIC COMPANY LIMITED</t>
  </si>
  <si>
    <t>STATEMENTS OF FINANCIAL POSITION</t>
  </si>
  <si>
    <t>(Unit : Baht)</t>
  </si>
  <si>
    <t>Assets</t>
  </si>
  <si>
    <t>Note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</si>
  <si>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</si>
  <si>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</si>
  <si>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</si>
  <si>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</si>
  <si>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</si>
  <si>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</si>
  <si>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</si>
  <si>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</si>
  <si>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</si>
  <si>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</si>
  <si>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</si>
  <si>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</si>
  <si>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</si>
  <si>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</si>
  <si>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</si>
  <si>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</si>
  <si>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</si>
  <si>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</si>
  <si>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</si>
  <si>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</si>
  <si>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</si>
  <si>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</si>
  <si>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</si>
  <si>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</si>
  <si>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</si>
  <si>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 xml:space="preserve">        Current portion of long-term borrowings from </t>
  </si>
  <si>
    <t xml:space="preserve">                financial institution</t>
  </si>
  <si>
    <t xml:space="preserve">        Current income tax payable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</si>
  <si>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</si>
  <si>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</si>
  <si>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</si>
  <si>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</si>
  <si>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</si>
  <si>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</si>
  <si>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</si>
  <si>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- 3 -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</si>
  <si>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</si>
  <si>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</si>
  <si>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</si>
  <si>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</si>
  <si>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</si>
  <si>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</si>
  <si>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</si>
  <si>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</si>
  <si>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</si>
  <si>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</si>
  <si>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</si>
  <si>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</si>
  <si>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</si>
  <si>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(UNAUDITED/REVIEWED  ONLY)</t>
  </si>
  <si>
    <t>2024</t>
  </si>
  <si>
    <t>2023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</si>
  <si>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</si>
  <si>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</si>
  <si>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</si>
  <si>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</si>
  <si>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</si>
  <si>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</si>
  <si>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</si>
  <si>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</si>
  <si>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</si>
  <si>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</si>
  <si>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</si>
  <si>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</si>
  <si>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</si>
  <si>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</si>
  <si>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Total comprehensive income for the period</t>
  </si>
  <si>
    <t>Basic earnings per share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</si>
  <si>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</si>
  <si>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</si>
  <si>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</si>
  <si>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</si>
  <si>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</si>
  <si>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</si>
  <si>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</si>
  <si>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</si>
  <si>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</si>
  <si>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</si>
  <si>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</si>
  <si>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Balance as at December 31, 2022</t>
  </si>
  <si>
    <t>Balance as at December 31, 2023</t>
  </si>
  <si>
    <t xml:space="preserve">              (Sign)   ……………………....……………………………………………………. Authorized directors</t>
  </si>
  <si>
    <t xml:space="preserve">                             (Mr. Mongkol   Mangkornkanok ,  Mr. Wachara   Chinsettawong)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</si>
  <si>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</si>
  <si>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</si>
  <si>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</si>
  <si>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</si>
  <si>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</si>
  <si>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</si>
  <si>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</si>
  <si>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</si>
  <si>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</si>
  <si>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(Gain) loss on sales of assets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</si>
  <si>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</si>
  <si>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</si>
  <si>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</si>
  <si>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</si>
  <si>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</si>
  <si>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</si>
  <si>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</si>
  <si>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</si>
  <si>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</si>
  <si>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</si>
  <si>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       Other non-current assets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</si>
  <si>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</si>
  <si>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</si>
  <si>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</si>
  <si>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        Provisions for non-current employee benefits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</si>
  <si>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</si>
  <si>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</si>
  <si>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</si>
  <si>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</si>
  <si>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</si>
  <si>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</si>
  <si>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</si>
  <si>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</si>
  <si>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</si>
  <si>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</si>
  <si>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</si>
  <si>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</si>
  <si>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</si>
  <si>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</si>
  <si>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</si>
  <si>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</si>
  <si>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</si>
  <si>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</si>
  <si>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>December 31, 2023</t>
  </si>
  <si>
    <t>4 , 14</t>
  </si>
  <si>
    <t>10 , 14</t>
  </si>
  <si>
    <t>AS AT JUNE 30, 2024</t>
  </si>
  <si>
    <t>FOR THE THREE-MONTH PERIODS ENDED JUNE 30, 2024</t>
  </si>
  <si>
    <t>Dividend paid</t>
  </si>
  <si>
    <t>Balance as at June 30, 2023</t>
  </si>
  <si>
    <t>Balance as at June 30, 2024</t>
  </si>
  <si>
    <t xml:space="preserve">             Dividend paid</t>
  </si>
  <si>
    <t>June 30, 2024</t>
  </si>
  <si>
    <t xml:space="preserve">             Recovered investment in fixed deposits</t>
  </si>
  <si>
    <t>FOR THE SIX-MONTH PERIODS ENDED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</si>
</sst>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151">
    <xf numFmtId="0" fontId="0" fillId="0" borderId="0" xfId="0"/>
    <xf numFmtId="188" fontId="5" fillId="0" borderId="0" xfId="8" applyNumberFormat="1" applyFont="1"/>
    <xf numFmtId="188" fontId="5" fillId="0" borderId="1" xfId="8" applyNumberFormat="1" applyFont="1" applyBorder="1" applyAlignment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43" fontId="6" fillId="0" borderId="0" xfId="1" applyFont="1" applyFill="1" applyAlignment="1" applyProtection="1"/>
    <xf numFmtId="39" fontId="6" fillId="0" borderId="0" xfId="8" applyFont="1"/>
    <xf numFmtId="43" fontId="6" fillId="0" borderId="0" xfId="1" applyFont="1" applyFill="1" applyAlignment="1" applyProtection="1">
      <alignment horizontal="left"/>
    </xf>
    <xf numFmtId="188" fontId="6" fillId="0" borderId="0" xfId="1" applyNumberFormat="1" applyFont="1" applyFill="1" applyBorder="1" applyAlignment="1"/>
    <xf numFmtId="188" fontId="5" fillId="0" borderId="0" xfId="8" applyNumberFormat="1" applyFont="1" applyAlignment="1">
      <alignment horizontal="center"/>
    </xf>
    <xf numFmtId="188" fontId="6" fillId="0" borderId="5" xfId="8" applyNumberFormat="1" applyFont="1" applyBorder="1" applyAlignment="1">
      <alignment horizontal="center"/>
    </xf>
    <xf numFmtId="188" fontId="8" fillId="0" borderId="1" xfId="8" applyNumberFormat="1" applyFont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39" fontId="6" fillId="0" borderId="0" xfId="8" applyFont="1" applyAlignment="1">
      <alignment horizontal="left"/>
    </xf>
    <xf numFmtId="43" fontId="6" fillId="0" borderId="0" xfId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87" fontId="6" fillId="0" borderId="0" xfId="1" applyNumberFormat="1" applyFont="1" applyFill="1" applyBorder="1" applyAlignment="1"/>
    <xf numFmtId="187" fontId="6" fillId="0" borderId="0" xfId="1" applyNumberFormat="1" applyFont="1" applyFill="1" applyBorder="1" applyAlignment="1">
      <alignment horizontal="right"/>
    </xf>
    <xf numFmtId="187" fontId="6" fillId="0" borderId="0" xfId="3" applyNumberFormat="1" applyFont="1" applyFill="1" applyBorder="1" applyAlignment="1"/>
    <xf numFmtId="43" fontId="6" fillId="0" borderId="0" xfId="4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40" fontId="5" fillId="0" borderId="0" xfId="15" applyNumberFormat="1" applyFont="1"/>
    <xf numFmtId="187" fontId="6" fillId="0" borderId="0" xfId="3" applyNumberFormat="1" applyFont="1" applyFill="1" applyAlignment="1"/>
    <xf numFmtId="187" fontId="6" fillId="0" borderId="0" xfId="3" applyNumberFormat="1" applyFont="1" applyFill="1" applyAlignment="1" applyProtection="1"/>
    <xf numFmtId="187" fontId="6" fillId="0" borderId="1" xfId="3" applyNumberFormat="1" applyFont="1" applyFill="1" applyBorder="1" applyAlignment="1"/>
    <xf numFmtId="188" fontId="6" fillId="0" borderId="0" xfId="2" applyNumberFormat="1" applyFont="1" applyFill="1" applyBorder="1" applyAlignment="1"/>
    <xf numFmtId="187" fontId="6" fillId="0" borderId="0" xfId="4" applyNumberFormat="1" applyFont="1" applyFill="1" applyAlignment="1" applyProtection="1">
      <alignment horizontal="right"/>
    </xf>
    <xf numFmtId="189" fontId="6" fillId="0" borderId="2" xfId="2" applyNumberFormat="1" applyFont="1" applyFill="1" applyBorder="1" applyAlignment="1" applyProtection="1"/>
    <xf numFmtId="189" fontId="6" fillId="0" borderId="2" xfId="2" applyNumberFormat="1" applyFont="1" applyFill="1" applyBorder="1"/>
    <xf numFmtId="189" fontId="6" fillId="0" borderId="0" xfId="2" applyNumberFormat="1" applyFont="1" applyFill="1"/>
    <xf numFmtId="189" fontId="6" fillId="0" borderId="0" xfId="2" applyNumberFormat="1" applyFont="1" applyFill="1" applyBorder="1"/>
    <xf numFmtId="189" fontId="6" fillId="0" borderId="2" xfId="3" applyNumberFormat="1" applyFont="1" applyFill="1" applyBorder="1"/>
    <xf numFmtId="189" fontId="6" fillId="0" borderId="0" xfId="3" applyNumberFormat="1" applyFont="1" applyFill="1" applyBorder="1"/>
    <xf numFmtId="189" fontId="6" fillId="0" borderId="4" xfId="2" applyNumberFormat="1" applyFont="1" applyFill="1" applyBorder="1" applyAlignment="1" applyProtection="1"/>
    <xf numFmtId="188" fontId="6" fillId="0" borderId="0" xfId="2" applyNumberFormat="1" applyFont="1" applyFill="1" applyAlignment="1"/>
    <xf numFmtId="188" fontId="6" fillId="0" borderId="0" xfId="15" applyNumberFormat="1" applyFont="1"/>
    <xf numFmtId="0" fontId="5" fillId="0" borderId="0" xfId="15" applyFont="1"/>
    <xf numFmtId="188" fontId="5" fillId="0" borderId="0" xfId="15" applyNumberFormat="1" applyFont="1"/>
    <xf numFmtId="188" fontId="6" fillId="0" borderId="0" xfId="15" applyNumberFormat="1" applyFont="1" applyAlignment="1">
      <alignment horizontal="center"/>
    </xf>
    <xf numFmtId="190" fontId="6" fillId="0" borderId="0" xfId="15" applyNumberFormat="1" applyFont="1" applyAlignment="1">
      <alignment horizontal="center"/>
    </xf>
    <xf numFmtId="190" fontId="6" fillId="0" borderId="1" xfId="15" applyNumberFormat="1" applyFont="1" applyBorder="1" applyAlignment="1">
      <alignment horizontal="center"/>
    </xf>
    <xf numFmtId="40" fontId="6" fillId="0" borderId="0" xfId="15" applyNumberFormat="1" applyFont="1" applyAlignment="1">
      <alignment horizontal="center"/>
    </xf>
    <xf numFmtId="190" fontId="6" fillId="0" borderId="5" xfId="15" applyNumberFormat="1" applyFont="1" applyBorder="1" applyAlignment="1">
      <alignment horizontal="center"/>
    </xf>
    <xf numFmtId="188" fontId="8" fillId="0" borderId="0" xfId="15" applyNumberFormat="1" applyFont="1" applyAlignment="1">
      <alignment horizontal="center"/>
    </xf>
    <xf numFmtId="188" fontId="5" fillId="0" borderId="0" xfId="15" applyNumberFormat="1" applyFont="1" applyAlignment="1">
      <alignment horizontal="right"/>
    </xf>
    <xf numFmtId="188" fontId="6" fillId="0" borderId="1" xfId="15" applyNumberFormat="1" applyFont="1" applyBorder="1" applyAlignment="1">
      <alignment horizontal="center"/>
    </xf>
    <xf numFmtId="40" fontId="6" fillId="0" borderId="1" xfId="15" applyNumberFormat="1" applyFont="1" applyBorder="1" applyAlignment="1">
      <alignment horizontal="center"/>
    </xf>
    <xf numFmtId="188" fontId="5" fillId="0" borderId="0" xfId="15" applyNumberFormat="1" applyFont="1" applyAlignment="1">
      <alignment horizontal="center"/>
    </xf>
    <xf numFmtId="43" fontId="6" fillId="0" borderId="0" xfId="12" applyFont="1" applyFill="1" applyBorder="1" applyAlignment="1"/>
    <xf numFmtId="189" fontId="6" fillId="0" borderId="0" xfId="12" applyNumberFormat="1" applyFont="1" applyFill="1" applyBorder="1" applyAlignment="1"/>
    <xf numFmtId="188" fontId="8" fillId="0" borderId="0" xfId="15" quotePrefix="1" applyNumberFormat="1" applyFont="1" applyAlignment="1">
      <alignment horizontal="center"/>
    </xf>
    <xf numFmtId="188" fontId="6" fillId="0" borderId="0" xfId="15" quotePrefix="1" applyNumberFormat="1" applyFont="1" applyAlignment="1">
      <alignment horizontal="left"/>
    </xf>
    <xf numFmtId="187" fontId="6" fillId="0" borderId="4" xfId="12" applyNumberFormat="1" applyFont="1" applyFill="1" applyBorder="1" applyAlignment="1"/>
    <xf numFmtId="187" fontId="6" fillId="0" borderId="0" xfId="12" applyNumberFormat="1" applyFont="1" applyFill="1" applyBorder="1" applyAlignment="1"/>
    <xf numFmtId="189" fontId="6" fillId="0" borderId="0" xfId="15" applyNumberFormat="1" applyFont="1"/>
    <xf numFmtId="0" fontId="6" fillId="0" borderId="0" xfId="15" applyFont="1" applyAlignment="1">
      <alignment horizontal="center"/>
    </xf>
    <xf numFmtId="0" fontId="6" fillId="0" borderId="0" xfId="15" applyFont="1"/>
    <xf numFmtId="188" fontId="6" fillId="0" borderId="3" xfId="1" applyNumberFormat="1" applyFont="1" applyFill="1" applyBorder="1" applyAlignment="1"/>
    <xf numFmtId="0" fontId="8" fillId="0" borderId="0" xfId="15" applyFont="1" applyAlignment="1">
      <alignment horizontal="center"/>
    </xf>
    <xf numFmtId="188" fontId="6" fillId="0" borderId="0" xfId="15" quotePrefix="1" applyNumberFormat="1" applyFont="1" applyAlignment="1">
      <alignment horizontal="center"/>
    </xf>
    <xf numFmtId="188" fontId="6" fillId="0" borderId="0" xfId="0" applyNumberFormat="1" applyFont="1"/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6" fillId="0" borderId="0" xfId="8" applyNumberFormat="1" applyFont="1"/>
    <xf numFmtId="191" fontId="8" fillId="0" borderId="0" xfId="7" applyNumberFormat="1" applyFont="1" applyAlignment="1" applyProtection="1">
      <alignment horizontal="right"/>
      <protection hidden="1"/>
    </xf>
    <xf numFmtId="188" fontId="6" fillId="0" borderId="0" xfId="7" applyNumberFormat="1" applyFont="1"/>
    <xf numFmtId="188" fontId="5" fillId="0" borderId="0" xfId="8" quotePrefix="1" applyNumberFormat="1" applyFont="1" applyAlignment="1">
      <alignment horizontal="center"/>
    </xf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0" fontId="5" fillId="0" borderId="0" xfId="8" applyNumberFormat="1" applyFont="1"/>
    <xf numFmtId="188" fontId="8" fillId="0" borderId="0" xfId="8" applyNumberFormat="1" applyFont="1"/>
    <xf numFmtId="40" fontId="6" fillId="0" borderId="0" xfId="8" applyNumberFormat="1" applyFont="1"/>
    <xf numFmtId="0" fontId="8" fillId="0" borderId="0" xfId="8" applyNumberFormat="1" applyFont="1" applyAlignment="1">
      <alignment horizontal="center"/>
    </xf>
    <xf numFmtId="0" fontId="6" fillId="0" borderId="0" xfId="8" applyNumberFormat="1" applyFont="1" applyAlignment="1">
      <alignment horizontal="center"/>
    </xf>
    <xf numFmtId="43" fontId="6" fillId="0" borderId="0" xfId="1" applyFont="1" applyFill="1"/>
    <xf numFmtId="0" fontId="8" fillId="0" borderId="0" xfId="8" quotePrefix="1" applyNumberFormat="1" applyFont="1"/>
    <xf numFmtId="0" fontId="6" fillId="0" borderId="0" xfId="8" quotePrefix="1" applyNumberFormat="1" applyFont="1"/>
    <xf numFmtId="43" fontId="6" fillId="0" borderId="0" xfId="1" quotePrefix="1" applyFont="1" applyFill="1" applyAlignment="1">
      <alignment horizontal="right"/>
    </xf>
    <xf numFmtId="0" fontId="8" fillId="0" borderId="0" xfId="8" applyNumberFormat="1" applyFont="1"/>
    <xf numFmtId="0" fontId="6" fillId="0" borderId="0" xfId="8" applyNumberFormat="1" applyFont="1"/>
    <xf numFmtId="0" fontId="8" fillId="0" borderId="0" xfId="8" quotePrefix="1" applyNumberFormat="1" applyFont="1" applyAlignment="1">
      <alignment horizontal="center"/>
    </xf>
    <xf numFmtId="49" fontId="8" fillId="0" borderId="0" xfId="0" applyNumberFormat="1" applyFont="1"/>
    <xf numFmtId="49" fontId="6" fillId="0" borderId="0" xfId="0" applyNumberFormat="1" applyFont="1"/>
    <xf numFmtId="49" fontId="8" fillId="0" borderId="0" xfId="8" applyNumberFormat="1" applyFont="1"/>
    <xf numFmtId="49" fontId="6" fillId="0" borderId="0" xfId="8" applyNumberFormat="1" applyFont="1"/>
    <xf numFmtId="43" fontId="6" fillId="0" borderId="4" xfId="1" applyFont="1" applyFill="1" applyBorder="1" applyAlignment="1">
      <alignment horizontal="right"/>
    </xf>
    <xf numFmtId="188" fontId="6" fillId="0" borderId="0" xfId="8" applyNumberFormat="1" applyFont="1" applyAlignment="1">
      <alignment horizontal="right"/>
    </xf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7" fillId="0" borderId="0" xfId="8" applyNumberFormat="1" applyFont="1"/>
    <xf numFmtId="49" fontId="5" fillId="0" borderId="0" xfId="8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88" fontId="8" fillId="0" borderId="0" xfId="0" applyNumberFormat="1" applyFont="1"/>
    <xf numFmtId="49" fontId="6" fillId="0" borderId="0" xfId="8" applyNumberFormat="1" applyFont="1" applyAlignment="1">
      <alignment horizontal="left"/>
    </xf>
    <xf numFmtId="188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0" fontId="8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7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6" fillId="0" borderId="4" xfId="8" applyNumberFormat="1" applyFont="1" applyBorder="1"/>
    <xf numFmtId="188" fontId="6" fillId="0" borderId="0" xfId="6" applyNumberFormat="1" applyFont="1"/>
    <xf numFmtId="188" fontId="5" fillId="0" borderId="0" xfId="6" applyNumberFormat="1" applyFont="1"/>
    <xf numFmtId="40" fontId="5" fillId="0" borderId="0" xfId="8" applyNumberFormat="1" applyFont="1" applyAlignment="1">
      <alignment horizontal="left"/>
    </xf>
    <xf numFmtId="188" fontId="5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89" fontId="6" fillId="0" borderId="0" xfId="6" applyNumberFormat="1" applyFont="1"/>
    <xf numFmtId="189" fontId="6" fillId="0" borderId="0" xfId="8" applyNumberFormat="1" applyFont="1"/>
    <xf numFmtId="192" fontId="6" fillId="0" borderId="0" xfId="8" applyNumberFormat="1" applyFont="1" applyAlignment="1">
      <alignment horizontal="left"/>
    </xf>
    <xf numFmtId="189" fontId="6" fillId="0" borderId="5" xfId="6" applyNumberFormat="1" applyFont="1" applyBorder="1"/>
    <xf numFmtId="187" fontId="6" fillId="0" borderId="0" xfId="6" applyNumberFormat="1" applyFont="1"/>
    <xf numFmtId="39" fontId="5" fillId="0" borderId="0" xfId="8" applyFont="1"/>
    <xf numFmtId="188" fontId="5" fillId="0" borderId="0" xfId="7" applyNumberFormat="1" applyFont="1"/>
    <xf numFmtId="188" fontId="6" fillId="0" borderId="0" xfId="8" quotePrefix="1" applyNumberFormat="1" applyFont="1"/>
    <xf numFmtId="187" fontId="6" fillId="0" borderId="0" xfId="8" applyNumberFormat="1" applyFont="1"/>
    <xf numFmtId="187" fontId="6" fillId="0" borderId="1" xfId="8" applyNumberFormat="1" applyFont="1" applyBorder="1"/>
    <xf numFmtId="187" fontId="6" fillId="0" borderId="2" xfId="8" applyNumberFormat="1" applyFont="1" applyBorder="1"/>
    <xf numFmtId="188" fontId="8" fillId="0" borderId="0" xfId="8" quotePrefix="1" applyNumberFormat="1" applyFont="1"/>
    <xf numFmtId="40" fontId="5" fillId="0" borderId="0" xfId="7" applyNumberFormat="1" applyFont="1"/>
    <xf numFmtId="187" fontId="6" fillId="0" borderId="3" xfId="5" applyNumberFormat="1" applyFont="1" applyFill="1" applyBorder="1" applyAlignment="1" applyProtection="1"/>
    <xf numFmtId="192" fontId="5" fillId="0" borderId="0" xfId="8" applyNumberFormat="1" applyFont="1"/>
    <xf numFmtId="188" fontId="6" fillId="0" borderId="0" xfId="5" applyNumberFormat="1" applyFont="1" applyFill="1" applyAlignment="1" applyProtection="1"/>
    <xf numFmtId="0" fontId="6" fillId="0" borderId="0" xfId="7" applyFont="1"/>
    <xf numFmtId="10" fontId="6" fillId="0" borderId="0" xfId="16" applyNumberFormat="1" applyFont="1"/>
    <xf numFmtId="188" fontId="5" fillId="0" borderId="0" xfId="8" applyNumberFormat="1" applyFont="1" applyAlignment="1">
      <alignment horizontal="center"/>
    </xf>
    <xf numFmtId="188" fontId="6" fillId="0" borderId="0" xfId="8" quotePrefix="1" applyNumberFormat="1" applyFont="1" applyAlignment="1">
      <alignment horizontal="center"/>
    </xf>
    <xf numFmtId="0" fontId="5" fillId="0" borderId="0" xfId="15" applyFont="1" applyAlignment="1">
      <alignment horizontal="center"/>
    </xf>
    <xf numFmtId="190" fontId="6" fillId="0" borderId="1" xfId="15" applyNumberFormat="1" applyFont="1" applyBorder="1" applyAlignment="1">
      <alignment horizontal="center"/>
    </xf>
  </cellXfs>
  <cellStyles count="17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  <cellStyle name="เปอร์เซ็นต์" xfId="16" builtinId="5"/>
  </cellStyles>
  <dxfs count="0"/>
  <tableStyles count="0" defaultTableStyle="TableStyleMedium9" defaultPivotStyle="PivotStyleLight16"/>
  <colors>
    <mruColors>
      <color rgb="FFFF99FF"/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bc841d983169de1/4.%20WP%20DIA%20Share%20point_backup/WP%20Audit%20Listed%20%5e0%20PAEs/UTP/2566/UTP_Q2_66_WP/&#3591;&#3610;&#3585;&#3634;&#3619;&#3648;&#3591;&#3636;&#3609;-&#3649;&#3612;&#3609;&#3585;&#3588;&#3629;&#3617;/UTP%20June.66_E2.xlsx" TargetMode="External"/><Relationship Id="rId1" Type="http://schemas.openxmlformats.org/officeDocument/2006/relationships/externalLinkPath" Target="https://d.docs.live.net/ebc841d983169de1/4.%20WP%20DIA%20Share%20point_backup/WP%20Audit%20Listed%20%5e0%20PAEs/UTP/2566/UTP_Q2_66_WP/&#3591;&#3610;&#3585;&#3634;&#3619;&#3648;&#3591;&#3636;&#3609;-&#3649;&#3612;&#3609;&#3585;&#3588;&#3629;&#3617;/UTP%20June.66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"/>
      <sheetName val="BS"/>
      <sheetName val="PL"/>
      <sheetName val="EQ"/>
      <sheetName val="CF"/>
    </sheetNames>
    <sheetDataSet>
      <sheetData sheetId="0"/>
      <sheetData sheetId="1"/>
      <sheetData sheetId="2">
        <row r="4">
          <cell r="A4" t="str">
            <v>(UNAUDITED/REVIEWED  ONLY)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3"/>
  <sheetViews>
    <sheetView view="pageBreakPreview" topLeftCell="A88" zoomScale="99" zoomScaleNormal="90" zoomScaleSheetLayoutView="99" workbookViewId="0">
      <selection activeCell="A94" sqref="A94"/>
    </sheetView>
  </sheetViews>
  <sheetFormatPr defaultColWidth="9.140625" defaultRowHeight="25.5" customHeight="1" x14ac:dyDescent="0.2"/>
  <cols>
    <col min="1" max="1" width="46.85546875" style="70" customWidth="1"/>
    <col min="2" max="2" width="7.7109375" style="70" customWidth="1"/>
    <col min="3" max="3" width="2.5703125" style="70" customWidth="1"/>
    <col min="4" max="4" width="19.85546875" style="70" customWidth="1"/>
    <col min="5" max="5" width="1.7109375" style="70" customWidth="1"/>
    <col min="6" max="6" width="18.42578125" style="70" customWidth="1"/>
    <col min="7" max="7" width="3.140625" style="70" customWidth="1"/>
    <col min="8" max="16384" width="9.140625" style="70"/>
  </cols>
  <sheetData>
    <row r="1" spans="1:8" ht="22.5" customHeight="1" x14ac:dyDescent="0.2">
      <c r="A1" s="147" t="s">
        <v>0</v>
      </c>
      <c r="B1" s="147"/>
      <c r="C1" s="147"/>
      <c r="D1" s="147"/>
      <c r="E1" s="147"/>
      <c r="F1" s="147"/>
      <c r="G1" s="1"/>
      <c r="H1" s="1"/>
    </row>
    <row r="2" spans="1:8" s="71" customFormat="1" ht="22.5" customHeight="1" x14ac:dyDescent="0.2">
      <c r="A2" s="147" t="s">
        <v>1</v>
      </c>
      <c r="B2" s="147"/>
      <c r="C2" s="147"/>
      <c r="D2" s="147"/>
      <c r="E2" s="147"/>
      <c r="F2" s="147"/>
      <c r="G2" s="1"/>
      <c r="H2" s="1"/>
    </row>
    <row r="3" spans="1:8" ht="22.5" customHeight="1" x14ac:dyDescent="0.2">
      <c r="A3" s="147" t="s">
        <v>134</v>
      </c>
      <c r="B3" s="147"/>
      <c r="C3" s="147"/>
      <c r="D3" s="147"/>
      <c r="E3" s="147"/>
      <c r="F3" s="147"/>
      <c r="G3" s="1"/>
      <c r="H3" s="1"/>
    </row>
    <row r="4" spans="1:8" ht="22.5" customHeight="1" x14ac:dyDescent="0.25">
      <c r="A4" s="9"/>
      <c r="B4" s="72"/>
      <c r="C4" s="9"/>
      <c r="D4" s="9"/>
      <c r="E4" s="9"/>
      <c r="F4" s="9"/>
    </row>
    <row r="5" spans="1:8" s="75" customFormat="1" ht="22.5" customHeight="1" x14ac:dyDescent="0.2">
      <c r="A5" s="73"/>
      <c r="B5" s="73"/>
      <c r="C5" s="73"/>
      <c r="D5" s="73"/>
      <c r="E5" s="73"/>
      <c r="F5" s="74" t="s">
        <v>2</v>
      </c>
    </row>
    <row r="6" spans="1:8" ht="22.5" customHeight="1" x14ac:dyDescent="0.25">
      <c r="A6" s="9" t="s">
        <v>3</v>
      </c>
      <c r="B6" s="72" t="s">
        <v>4</v>
      </c>
      <c r="C6" s="9"/>
      <c r="D6" s="76" t="s">
        <v>140</v>
      </c>
      <c r="E6" s="73"/>
      <c r="F6" s="76" t="s">
        <v>131</v>
      </c>
    </row>
    <row r="7" spans="1:8" ht="22.5" customHeight="1" x14ac:dyDescent="0.25">
      <c r="A7" s="9"/>
      <c r="B7" s="72"/>
      <c r="C7" s="9"/>
      <c r="D7" s="77" t="s">
        <v>5</v>
      </c>
      <c r="E7" s="73"/>
      <c r="F7" s="78" t="s">
        <v>6</v>
      </c>
    </row>
    <row r="8" spans="1:8" ht="22.5" customHeight="1" x14ac:dyDescent="0.25">
      <c r="A8" s="9"/>
      <c r="B8" s="72"/>
      <c r="C8" s="9"/>
      <c r="D8" s="77" t="s">
        <v>7</v>
      </c>
      <c r="E8" s="73"/>
      <c r="F8" s="76"/>
    </row>
    <row r="9" spans="1:8" ht="22.5" customHeight="1" x14ac:dyDescent="0.2">
      <c r="A9" s="79" t="s">
        <v>8</v>
      </c>
      <c r="B9" s="80"/>
      <c r="C9" s="73"/>
      <c r="D9" s="73"/>
      <c r="E9" s="73"/>
      <c r="F9" s="73"/>
    </row>
    <row r="10" spans="1:8" ht="22.5" customHeight="1" x14ac:dyDescent="0.2">
      <c r="A10" s="81" t="s">
        <v>9</v>
      </c>
      <c r="B10" s="82"/>
      <c r="C10" s="83"/>
      <c r="D10" s="84">
        <v>561230069.41000044</v>
      </c>
      <c r="E10" s="3"/>
      <c r="F10" s="5">
        <v>1057447867.3000003</v>
      </c>
    </row>
    <row r="11" spans="1:8" ht="22.5" customHeight="1" x14ac:dyDescent="0.2">
      <c r="A11" s="73" t="s">
        <v>10</v>
      </c>
      <c r="B11" s="82" t="s">
        <v>132</v>
      </c>
      <c r="C11" s="83"/>
      <c r="D11" s="20">
        <v>1180923239.4104004</v>
      </c>
      <c r="E11" s="4"/>
      <c r="F11" s="5">
        <v>974243160.39040077</v>
      </c>
    </row>
    <row r="12" spans="1:8" ht="22.5" customHeight="1" x14ac:dyDescent="0.2">
      <c r="A12" s="81" t="s">
        <v>11</v>
      </c>
      <c r="B12" s="82">
        <v>5</v>
      </c>
      <c r="C12" s="83"/>
      <c r="D12" s="20">
        <v>362143358.919999</v>
      </c>
      <c r="E12" s="3"/>
      <c r="F12" s="5">
        <v>344677333.14000005</v>
      </c>
    </row>
    <row r="13" spans="1:8" ht="22.5" customHeight="1" x14ac:dyDescent="0.2">
      <c r="A13" s="81" t="s">
        <v>12</v>
      </c>
      <c r="B13" s="85"/>
      <c r="C13" s="86"/>
      <c r="D13" s="87">
        <v>166483826.00999999</v>
      </c>
      <c r="E13" s="3"/>
      <c r="F13" s="5">
        <v>143777491.31000009</v>
      </c>
    </row>
    <row r="14" spans="1:8" ht="22.5" customHeight="1" x14ac:dyDescent="0.2">
      <c r="A14" s="81" t="s">
        <v>13</v>
      </c>
      <c r="B14" s="82">
        <v>6</v>
      </c>
      <c r="C14" s="86"/>
      <c r="D14" s="87">
        <v>1306555689.73</v>
      </c>
      <c r="E14" s="3"/>
      <c r="F14" s="5">
        <v>900000000</v>
      </c>
    </row>
    <row r="15" spans="1:8" ht="22.5" customHeight="1" x14ac:dyDescent="0.2">
      <c r="A15" s="79" t="s">
        <v>14</v>
      </c>
      <c r="B15" s="88"/>
      <c r="C15" s="89"/>
      <c r="D15" s="28">
        <f>SUM(D10:D14)</f>
        <v>3577336183.4803996</v>
      </c>
      <c r="E15" s="5"/>
      <c r="F15" s="15">
        <f>SUM(F10:F14)</f>
        <v>3420145852.1404009</v>
      </c>
    </row>
    <row r="16" spans="1:8" ht="22.5" customHeight="1" x14ac:dyDescent="0.2">
      <c r="A16" s="79"/>
      <c r="B16" s="88"/>
      <c r="C16" s="89"/>
      <c r="D16" s="16"/>
      <c r="E16" s="5"/>
      <c r="F16" s="16"/>
    </row>
    <row r="17" spans="1:6" ht="22.5" customHeight="1" x14ac:dyDescent="0.2">
      <c r="A17" s="79" t="s">
        <v>15</v>
      </c>
      <c r="B17" s="88"/>
      <c r="C17" s="89"/>
      <c r="D17" s="14"/>
      <c r="E17" s="5"/>
      <c r="F17" s="14"/>
    </row>
    <row r="18" spans="1:6" ht="22.5" customHeight="1" x14ac:dyDescent="0.2">
      <c r="A18" s="81" t="s">
        <v>16</v>
      </c>
      <c r="B18" s="82">
        <v>7</v>
      </c>
      <c r="C18" s="83"/>
      <c r="D18" s="26">
        <v>1548987708.5399995</v>
      </c>
      <c r="E18" s="4"/>
      <c r="F18" s="25">
        <v>1581698434.1699989</v>
      </c>
    </row>
    <row r="19" spans="1:6" ht="22.5" customHeight="1" x14ac:dyDescent="0.2">
      <c r="A19" s="81" t="s">
        <v>17</v>
      </c>
      <c r="B19" s="90">
        <v>8</v>
      </c>
      <c r="C19" s="83"/>
      <c r="D19" s="26">
        <v>6538960.4699999988</v>
      </c>
      <c r="E19" s="4"/>
      <c r="F19" s="25">
        <v>3687697.9699999988</v>
      </c>
    </row>
    <row r="20" spans="1:6" ht="22.5" customHeight="1" x14ac:dyDescent="0.2">
      <c r="A20" s="73" t="s">
        <v>18</v>
      </c>
      <c r="B20" s="82">
        <v>9</v>
      </c>
      <c r="C20" s="83"/>
      <c r="D20" s="26">
        <v>43115887.820000008</v>
      </c>
      <c r="E20" s="4"/>
      <c r="F20" s="25">
        <v>42041897.419999994</v>
      </c>
    </row>
    <row r="21" spans="1:6" ht="22.5" customHeight="1" x14ac:dyDescent="0.2">
      <c r="A21" s="81" t="s">
        <v>19</v>
      </c>
      <c r="B21" s="91"/>
      <c r="C21" s="92"/>
      <c r="D21" s="26">
        <v>10200</v>
      </c>
      <c r="E21" s="3"/>
      <c r="F21" s="27">
        <v>10200</v>
      </c>
    </row>
    <row r="22" spans="1:6" ht="22.5" customHeight="1" x14ac:dyDescent="0.2">
      <c r="A22" s="79" t="s">
        <v>20</v>
      </c>
      <c r="B22" s="93"/>
      <c r="C22" s="94"/>
      <c r="D22" s="28">
        <f>SUM(D18:D21)</f>
        <v>1598652756.8299994</v>
      </c>
      <c r="E22" s="5"/>
      <c r="F22" s="15">
        <f>SUM(F18:F21)</f>
        <v>1627438229.559999</v>
      </c>
    </row>
    <row r="23" spans="1:6" ht="22.5" customHeight="1" thickBot="1" x14ac:dyDescent="0.25">
      <c r="A23" s="79" t="s">
        <v>21</v>
      </c>
      <c r="B23" s="80"/>
      <c r="C23" s="73"/>
      <c r="D23" s="95">
        <f>+D15+D22</f>
        <v>5175988940.3103991</v>
      </c>
      <c r="E23" s="5"/>
      <c r="F23" s="18">
        <f>+F15+F22</f>
        <v>5047584081.7003994</v>
      </c>
    </row>
    <row r="24" spans="1:6" ht="22.5" customHeight="1" thickTop="1" x14ac:dyDescent="0.2">
      <c r="A24" s="1"/>
      <c r="B24" s="73"/>
      <c r="C24" s="73"/>
      <c r="D24" s="96"/>
      <c r="E24" s="73"/>
      <c r="F24" s="73"/>
    </row>
    <row r="25" spans="1:6" ht="22.5" customHeight="1" x14ac:dyDescent="0.2">
      <c r="A25" s="1"/>
      <c r="B25" s="73"/>
      <c r="C25" s="73"/>
      <c r="D25" s="73"/>
      <c r="E25" s="73"/>
      <c r="F25" s="73"/>
    </row>
    <row r="26" spans="1:6" ht="22.5" customHeight="1" x14ac:dyDescent="0.2">
      <c r="A26" s="1"/>
      <c r="B26" s="73"/>
      <c r="C26" s="73"/>
      <c r="D26" s="73"/>
      <c r="E26" s="73"/>
      <c r="F26" s="73"/>
    </row>
    <row r="27" spans="1:6" ht="22.5" customHeight="1" x14ac:dyDescent="0.2">
      <c r="A27" s="13" t="s">
        <v>22</v>
      </c>
      <c r="B27" s="73"/>
      <c r="C27" s="73"/>
      <c r="D27" s="73"/>
      <c r="E27" s="73"/>
      <c r="F27" s="73"/>
    </row>
    <row r="28" spans="1:6" ht="22.5" customHeight="1" x14ac:dyDescent="0.2">
      <c r="A28" s="73"/>
      <c r="B28" s="73"/>
      <c r="C28" s="73"/>
      <c r="D28" s="73"/>
      <c r="E28" s="73"/>
      <c r="F28" s="73"/>
    </row>
    <row r="29" spans="1:6" ht="22.5" customHeight="1" x14ac:dyDescent="0.2">
      <c r="A29" s="6"/>
      <c r="B29" s="73"/>
      <c r="C29" s="73"/>
      <c r="D29" s="73"/>
      <c r="E29" s="73"/>
      <c r="F29" s="73"/>
    </row>
    <row r="30" spans="1:6" ht="22.5" customHeight="1" x14ac:dyDescent="0.2">
      <c r="A30" s="6"/>
      <c r="B30" s="73"/>
      <c r="C30" s="73"/>
      <c r="D30" s="73"/>
      <c r="E30" s="73"/>
      <c r="F30" s="73"/>
    </row>
    <row r="31" spans="1:6" ht="22.5" customHeight="1" x14ac:dyDescent="0.2">
      <c r="A31" s="6"/>
      <c r="B31" s="73"/>
      <c r="C31" s="73"/>
      <c r="D31" s="73"/>
      <c r="E31" s="73"/>
      <c r="F31" s="73"/>
    </row>
    <row r="32" spans="1:6" ht="22.5" customHeight="1" x14ac:dyDescent="0.2">
      <c r="A32" s="6"/>
      <c r="B32" s="73"/>
      <c r="C32" s="73"/>
      <c r="D32" s="73"/>
      <c r="E32" s="73"/>
      <c r="F32" s="73"/>
    </row>
    <row r="33" spans="1:7" ht="22.5" customHeight="1" x14ac:dyDescent="0.2">
      <c r="A33" s="6"/>
      <c r="B33" s="73"/>
      <c r="C33" s="73"/>
      <c r="D33" s="73"/>
      <c r="E33" s="73"/>
      <c r="F33" s="73"/>
    </row>
    <row r="34" spans="1:7" ht="22.5" customHeight="1" x14ac:dyDescent="0.2">
      <c r="A34" s="6"/>
      <c r="B34" s="73"/>
      <c r="C34" s="73"/>
      <c r="D34" s="73"/>
      <c r="E34" s="73"/>
      <c r="F34" s="73"/>
    </row>
    <row r="35" spans="1:7" s="97" customFormat="1" ht="22.5" customHeight="1" x14ac:dyDescent="0.2">
      <c r="A35" s="6" t="s">
        <v>23</v>
      </c>
      <c r="E35" s="6"/>
      <c r="F35" s="6"/>
      <c r="G35" s="6"/>
    </row>
    <row r="36" spans="1:7" s="97" customFormat="1" ht="22.5" customHeight="1" x14ac:dyDescent="0.2">
      <c r="A36" s="6" t="s">
        <v>24</v>
      </c>
      <c r="C36" s="6"/>
      <c r="E36" s="6"/>
      <c r="F36" s="6"/>
      <c r="G36" s="6"/>
    </row>
    <row r="37" spans="1:7" s="97" customFormat="1" ht="22.5" customHeight="1" x14ac:dyDescent="0.2">
      <c r="A37" s="6"/>
      <c r="C37" s="6"/>
      <c r="E37" s="6"/>
      <c r="F37" s="6"/>
      <c r="G37" s="6"/>
    </row>
    <row r="38" spans="1:7" ht="22.5" customHeight="1" x14ac:dyDescent="0.2">
      <c r="A38" s="148" t="s">
        <v>25</v>
      </c>
      <c r="B38" s="148"/>
      <c r="C38" s="148"/>
      <c r="D38" s="148"/>
      <c r="E38" s="148"/>
      <c r="F38" s="148"/>
    </row>
    <row r="39" spans="1:7" ht="22.5" customHeight="1" x14ac:dyDescent="0.2">
      <c r="A39" s="147" t="s">
        <v>0</v>
      </c>
      <c r="B39" s="147"/>
      <c r="C39" s="147"/>
      <c r="D39" s="147"/>
      <c r="E39" s="147"/>
      <c r="F39" s="147"/>
    </row>
    <row r="40" spans="1:7" s="71" customFormat="1" ht="22.5" customHeight="1" x14ac:dyDescent="0.2">
      <c r="A40" s="147" t="s">
        <v>26</v>
      </c>
      <c r="B40" s="147"/>
      <c r="C40" s="147"/>
      <c r="D40" s="147"/>
      <c r="E40" s="147"/>
      <c r="F40" s="147"/>
    </row>
    <row r="41" spans="1:7" ht="22.5" customHeight="1" x14ac:dyDescent="0.2">
      <c r="A41" s="147" t="str">
        <f>+A3</f>
        <v>AS AT JUNE 30, 2024</v>
      </c>
      <c r="B41" s="147"/>
      <c r="C41" s="147"/>
      <c r="D41" s="147"/>
      <c r="E41" s="147"/>
      <c r="F41" s="147"/>
    </row>
    <row r="42" spans="1:7" s="71" customFormat="1" ht="22.5" customHeight="1" x14ac:dyDescent="0.2">
      <c r="A42" s="9"/>
      <c r="B42" s="9"/>
      <c r="C42" s="9"/>
      <c r="D42" s="9"/>
      <c r="E42" s="9"/>
      <c r="F42" s="9"/>
    </row>
    <row r="43" spans="1:7" s="75" customFormat="1" ht="22.5" customHeight="1" x14ac:dyDescent="0.2">
      <c r="A43" s="73"/>
      <c r="B43" s="73"/>
      <c r="C43" s="73"/>
      <c r="D43" s="73"/>
      <c r="E43" s="73"/>
      <c r="F43" s="74" t="s">
        <v>2</v>
      </c>
    </row>
    <row r="44" spans="1:7" ht="22.5" customHeight="1" x14ac:dyDescent="0.25">
      <c r="A44" s="98" t="s">
        <v>27</v>
      </c>
      <c r="B44" s="72" t="s">
        <v>4</v>
      </c>
      <c r="C44" s="9"/>
      <c r="D44" s="76" t="str">
        <f>+D6</f>
        <v>June 30, 2024</v>
      </c>
      <c r="E44" s="73"/>
      <c r="F44" s="76" t="str">
        <f>+F6</f>
        <v>December 31, 2023</v>
      </c>
    </row>
    <row r="45" spans="1:7" ht="22.5" customHeight="1" x14ac:dyDescent="0.25">
      <c r="A45" s="98"/>
      <c r="B45" s="72"/>
      <c r="C45" s="9"/>
      <c r="D45" s="77" t="s">
        <v>5</v>
      </c>
      <c r="E45" s="73"/>
      <c r="F45" s="78" t="s">
        <v>6</v>
      </c>
    </row>
    <row r="46" spans="1:7" ht="22.5" customHeight="1" x14ac:dyDescent="0.25">
      <c r="A46" s="98"/>
      <c r="B46" s="72"/>
      <c r="C46" s="9"/>
      <c r="D46" s="77" t="s">
        <v>7</v>
      </c>
      <c r="E46" s="73"/>
      <c r="F46" s="76"/>
    </row>
    <row r="47" spans="1:7" ht="22.5" customHeight="1" x14ac:dyDescent="0.25">
      <c r="A47" s="79" t="s">
        <v>28</v>
      </c>
      <c r="B47" s="99"/>
      <c r="C47" s="100"/>
      <c r="D47" s="100"/>
      <c r="E47" s="1"/>
    </row>
    <row r="48" spans="1:7" ht="22.5" customHeight="1" x14ac:dyDescent="0.2">
      <c r="A48" s="73" t="s">
        <v>29</v>
      </c>
      <c r="B48" s="101" t="s">
        <v>133</v>
      </c>
      <c r="C48" s="83"/>
      <c r="D48" s="17">
        <v>377755380.51040041</v>
      </c>
      <c r="E48" s="19"/>
      <c r="F48" s="17">
        <v>330474880.95040047</v>
      </c>
    </row>
    <row r="49" spans="1:6" ht="22.5" customHeight="1" x14ac:dyDescent="0.2">
      <c r="A49" s="73" t="s">
        <v>30</v>
      </c>
      <c r="B49" s="101"/>
      <c r="C49" s="83"/>
      <c r="D49" s="17"/>
      <c r="E49" s="19"/>
      <c r="F49" s="17"/>
    </row>
    <row r="50" spans="1:6" ht="22.5" customHeight="1" x14ac:dyDescent="0.2">
      <c r="A50" s="81" t="s">
        <v>31</v>
      </c>
      <c r="B50" s="101">
        <v>8</v>
      </c>
      <c r="C50" s="83"/>
      <c r="D50" s="17">
        <v>3085326.81</v>
      </c>
      <c r="E50" s="19"/>
      <c r="F50" s="17">
        <v>2389392.4900000002</v>
      </c>
    </row>
    <row r="51" spans="1:6" ht="22.5" customHeight="1" x14ac:dyDescent="0.2">
      <c r="A51" s="81" t="s">
        <v>32</v>
      </c>
      <c r="B51" s="102"/>
      <c r="C51" s="103"/>
      <c r="D51" s="26">
        <v>65448243.690000005</v>
      </c>
      <c r="E51" s="19"/>
      <c r="F51" s="26">
        <v>53885261.299999997</v>
      </c>
    </row>
    <row r="52" spans="1:6" ht="22.5" customHeight="1" x14ac:dyDescent="0.2">
      <c r="A52" s="79" t="s">
        <v>33</v>
      </c>
      <c r="B52" s="102"/>
      <c r="C52" s="103"/>
      <c r="D52" s="28">
        <f>SUM(D48:D51)</f>
        <v>446288951.01040041</v>
      </c>
      <c r="E52" s="19"/>
      <c r="F52" s="28">
        <f>SUM(F48:F51)</f>
        <v>386749534.74040049</v>
      </c>
    </row>
    <row r="53" spans="1:6" ht="22.5" customHeight="1" x14ac:dyDescent="0.2">
      <c r="A53" s="79"/>
      <c r="B53" s="102"/>
      <c r="C53" s="103"/>
      <c r="D53" s="12"/>
      <c r="E53" s="19"/>
      <c r="F53" s="12"/>
    </row>
    <row r="54" spans="1:6" ht="22.5" customHeight="1" x14ac:dyDescent="0.2">
      <c r="A54" s="79" t="s">
        <v>34</v>
      </c>
      <c r="B54" s="102"/>
      <c r="C54" s="103"/>
      <c r="D54" s="20"/>
      <c r="E54" s="19"/>
      <c r="F54" s="20"/>
    </row>
    <row r="55" spans="1:6" ht="22.5" customHeight="1" x14ac:dyDescent="0.2">
      <c r="A55" s="81" t="s">
        <v>35</v>
      </c>
      <c r="B55" s="101">
        <v>8</v>
      </c>
      <c r="C55" s="103"/>
      <c r="D55" s="20">
        <v>3886204.0100000002</v>
      </c>
      <c r="E55" s="19"/>
      <c r="F55" s="20">
        <v>1696347.1100000024</v>
      </c>
    </row>
    <row r="56" spans="1:6" ht="22.5" customHeight="1" x14ac:dyDescent="0.2">
      <c r="A56" s="73" t="s">
        <v>36</v>
      </c>
      <c r="B56" s="104">
        <v>11</v>
      </c>
      <c r="C56" s="83"/>
      <c r="D56" s="17">
        <v>53002134.200000003</v>
      </c>
      <c r="E56" s="21"/>
      <c r="F56" s="17">
        <v>51163785.200000003</v>
      </c>
    </row>
    <row r="57" spans="1:6" ht="22.5" customHeight="1" x14ac:dyDescent="0.2">
      <c r="A57" s="81" t="s">
        <v>37</v>
      </c>
      <c r="C57" s="105"/>
      <c r="D57" s="29">
        <v>1545310.7500000005</v>
      </c>
      <c r="E57" s="21"/>
      <c r="F57" s="29">
        <v>2964304.1900000004</v>
      </c>
    </row>
    <row r="58" spans="1:6" ht="22.5" customHeight="1" x14ac:dyDescent="0.2">
      <c r="A58" s="79" t="s">
        <v>38</v>
      </c>
      <c r="B58" s="106"/>
      <c r="C58" s="107"/>
      <c r="D58" s="30">
        <f>SUM(D55:D57)</f>
        <v>58433648.960000001</v>
      </c>
      <c r="E58" s="19"/>
      <c r="F58" s="30">
        <f>SUM(F55:F57)</f>
        <v>55824436.5</v>
      </c>
    </row>
    <row r="59" spans="1:6" ht="22.5" customHeight="1" x14ac:dyDescent="0.2">
      <c r="A59" s="79" t="s">
        <v>39</v>
      </c>
      <c r="B59" s="108"/>
      <c r="D59" s="28">
        <f>+D52+D58</f>
        <v>504722599.97040039</v>
      </c>
      <c r="E59" s="7"/>
      <c r="F59" s="28">
        <f>+F52+F58</f>
        <v>442573971.24040049</v>
      </c>
    </row>
    <row r="60" spans="1:6" ht="22.5" customHeight="1" x14ac:dyDescent="0.2">
      <c r="A60" s="79"/>
      <c r="B60" s="108"/>
      <c r="D60" s="12"/>
      <c r="E60" s="7"/>
      <c r="F60" s="12"/>
    </row>
    <row r="61" spans="1:6" ht="22.5" customHeight="1" x14ac:dyDescent="0.2">
      <c r="A61" s="79"/>
      <c r="B61" s="108"/>
      <c r="D61" s="12"/>
      <c r="E61" s="7"/>
      <c r="F61" s="12"/>
    </row>
    <row r="62" spans="1:6" ht="22.5" customHeight="1" x14ac:dyDescent="0.2">
      <c r="A62" s="79"/>
      <c r="B62" s="108"/>
      <c r="D62" s="12"/>
      <c r="E62" s="7"/>
      <c r="F62" s="12"/>
    </row>
    <row r="63" spans="1:6" ht="22.5" customHeight="1" x14ac:dyDescent="0.2">
      <c r="A63" s="13" t="s">
        <v>22</v>
      </c>
      <c r="B63" s="73"/>
      <c r="C63" s="73"/>
      <c r="D63" s="73"/>
      <c r="E63" s="73"/>
      <c r="F63" s="73"/>
    </row>
    <row r="64" spans="1:6" ht="22.5" customHeight="1" x14ac:dyDescent="0.2">
      <c r="A64" s="6"/>
      <c r="B64" s="73"/>
      <c r="C64" s="73"/>
      <c r="D64" s="73"/>
      <c r="E64" s="73"/>
      <c r="F64" s="73"/>
    </row>
    <row r="65" spans="1:7" ht="22.5" customHeight="1" x14ac:dyDescent="0.2">
      <c r="A65" s="6"/>
      <c r="B65" s="73"/>
      <c r="C65" s="73"/>
      <c r="D65" s="73"/>
      <c r="E65" s="73"/>
      <c r="F65" s="73"/>
    </row>
    <row r="66" spans="1:7" ht="22.5" customHeight="1" x14ac:dyDescent="0.2">
      <c r="A66" s="6"/>
      <c r="B66" s="73"/>
      <c r="C66" s="73"/>
      <c r="D66" s="73"/>
      <c r="E66" s="73"/>
      <c r="F66" s="73"/>
    </row>
    <row r="67" spans="1:7" ht="22.5" customHeight="1" x14ac:dyDescent="0.2">
      <c r="A67" s="6"/>
      <c r="B67" s="73"/>
      <c r="C67" s="73"/>
      <c r="D67" s="73"/>
      <c r="E67" s="73"/>
      <c r="F67" s="73"/>
    </row>
    <row r="68" spans="1:7" ht="22.5" customHeight="1" x14ac:dyDescent="0.2">
      <c r="A68" s="6"/>
      <c r="B68" s="73"/>
      <c r="C68" s="73"/>
      <c r="D68" s="73"/>
      <c r="E68" s="73"/>
      <c r="F68" s="73"/>
    </row>
    <row r="69" spans="1:7" ht="22.5" customHeight="1" x14ac:dyDescent="0.2">
      <c r="A69" s="6"/>
      <c r="B69" s="73"/>
      <c r="C69" s="73"/>
      <c r="D69" s="73"/>
      <c r="E69" s="73"/>
      <c r="F69" s="73"/>
    </row>
    <row r="70" spans="1:7" ht="22.5" customHeight="1" x14ac:dyDescent="0.2">
      <c r="A70" s="6"/>
      <c r="B70" s="73"/>
      <c r="C70" s="73"/>
      <c r="D70" s="73"/>
      <c r="E70" s="73"/>
      <c r="F70" s="73"/>
    </row>
    <row r="71" spans="1:7" ht="22.5" customHeight="1" x14ac:dyDescent="0.2">
      <c r="A71" s="6"/>
      <c r="B71" s="73"/>
      <c r="C71" s="73"/>
      <c r="D71" s="73"/>
      <c r="E71" s="73"/>
      <c r="F71" s="73"/>
    </row>
    <row r="72" spans="1:7" s="97" customFormat="1" ht="22.5" customHeight="1" x14ac:dyDescent="0.2">
      <c r="A72" s="6" t="s">
        <v>23</v>
      </c>
      <c r="E72" s="6"/>
      <c r="F72" s="6"/>
      <c r="G72" s="6"/>
    </row>
    <row r="73" spans="1:7" s="97" customFormat="1" ht="22.5" customHeight="1" x14ac:dyDescent="0.2">
      <c r="A73" s="6" t="s">
        <v>24</v>
      </c>
      <c r="C73" s="6"/>
      <c r="E73" s="6"/>
      <c r="F73" s="6"/>
      <c r="G73" s="6"/>
    </row>
    <row r="74" spans="1:7" s="97" customFormat="1" ht="22.5" customHeight="1" x14ac:dyDescent="0.2">
      <c r="A74" s="6"/>
      <c r="C74" s="6"/>
      <c r="E74" s="6"/>
      <c r="F74" s="6"/>
      <c r="G74" s="6"/>
    </row>
    <row r="75" spans="1:7" ht="22.5" customHeight="1" x14ac:dyDescent="0.2">
      <c r="A75" s="148" t="s">
        <v>40</v>
      </c>
      <c r="B75" s="148"/>
      <c r="C75" s="148"/>
      <c r="D75" s="148"/>
      <c r="E75" s="148"/>
      <c r="F75" s="148"/>
    </row>
    <row r="76" spans="1:7" ht="22.5" customHeight="1" x14ac:dyDescent="0.2">
      <c r="A76" s="147" t="s">
        <v>0</v>
      </c>
      <c r="B76" s="147"/>
      <c r="C76" s="147"/>
      <c r="D76" s="147"/>
      <c r="E76" s="147"/>
      <c r="F76" s="147"/>
    </row>
    <row r="77" spans="1:7" s="71" customFormat="1" ht="22.5" customHeight="1" x14ac:dyDescent="0.2">
      <c r="A77" s="147" t="s">
        <v>26</v>
      </c>
      <c r="B77" s="147"/>
      <c r="C77" s="147"/>
      <c r="D77" s="147"/>
      <c r="E77" s="147"/>
      <c r="F77" s="147"/>
    </row>
    <row r="78" spans="1:7" ht="22.5" customHeight="1" x14ac:dyDescent="0.2">
      <c r="A78" s="147" t="str">
        <f>+A3</f>
        <v>AS AT JUNE 30, 2024</v>
      </c>
      <c r="B78" s="147"/>
      <c r="C78" s="147"/>
      <c r="D78" s="147"/>
      <c r="E78" s="147"/>
      <c r="F78" s="147"/>
    </row>
    <row r="79" spans="1:7" s="71" customFormat="1" ht="22.5" customHeight="1" x14ac:dyDescent="0.2">
      <c r="A79" s="9"/>
      <c r="B79" s="9"/>
      <c r="C79" s="9"/>
      <c r="D79" s="9"/>
      <c r="E79" s="9"/>
      <c r="F79" s="9"/>
    </row>
    <row r="80" spans="1:7" s="75" customFormat="1" ht="22.5" customHeight="1" x14ac:dyDescent="0.2">
      <c r="A80" s="73"/>
      <c r="B80" s="73"/>
      <c r="C80" s="73"/>
      <c r="D80" s="73"/>
      <c r="E80" s="73"/>
      <c r="F80" s="74" t="s">
        <v>2</v>
      </c>
    </row>
    <row r="81" spans="1:6" ht="22.5" customHeight="1" x14ac:dyDescent="0.25">
      <c r="A81" s="98" t="s">
        <v>27</v>
      </c>
      <c r="B81" s="72" t="s">
        <v>4</v>
      </c>
      <c r="C81" s="9"/>
      <c r="D81" s="76" t="str">
        <f>+D6</f>
        <v>June 30, 2024</v>
      </c>
      <c r="E81" s="73"/>
      <c r="F81" s="76" t="str">
        <f>+F6</f>
        <v>December 31, 2023</v>
      </c>
    </row>
    <row r="82" spans="1:6" ht="22.5" customHeight="1" x14ac:dyDescent="0.25">
      <c r="A82" s="98"/>
      <c r="B82" s="72"/>
      <c r="C82" s="9"/>
      <c r="D82" s="77" t="s">
        <v>5</v>
      </c>
      <c r="E82" s="73"/>
      <c r="F82" s="78" t="s">
        <v>6</v>
      </c>
    </row>
    <row r="83" spans="1:6" ht="22.5" customHeight="1" x14ac:dyDescent="0.25">
      <c r="A83" s="98"/>
      <c r="B83" s="72"/>
      <c r="C83" s="9"/>
      <c r="D83" s="77" t="s">
        <v>7</v>
      </c>
      <c r="E83" s="73"/>
      <c r="F83" s="76"/>
    </row>
    <row r="84" spans="1:6" ht="22.5" customHeight="1" x14ac:dyDescent="0.2">
      <c r="A84" s="79" t="s">
        <v>41</v>
      </c>
      <c r="B84" s="108"/>
      <c r="E84" s="109"/>
      <c r="F84" s="73"/>
    </row>
    <row r="85" spans="1:6" ht="22.5" customHeight="1" x14ac:dyDescent="0.2">
      <c r="A85" s="81" t="s">
        <v>42</v>
      </c>
      <c r="B85" s="108"/>
      <c r="E85" s="109"/>
      <c r="F85" s="73"/>
    </row>
    <row r="86" spans="1:6" ht="22.5" customHeight="1" x14ac:dyDescent="0.2">
      <c r="A86" s="81" t="s">
        <v>43</v>
      </c>
      <c r="B86" s="108"/>
      <c r="E86" s="109"/>
      <c r="F86" s="73"/>
    </row>
    <row r="87" spans="1:6" ht="22.5" customHeight="1" thickBot="1" x14ac:dyDescent="0.25">
      <c r="A87" s="81" t="s">
        <v>44</v>
      </c>
      <c r="D87" s="110">
        <v>650000000</v>
      </c>
      <c r="E87" s="111"/>
      <c r="F87" s="110">
        <v>650000000</v>
      </c>
    </row>
    <row r="88" spans="1:6" ht="22.5" customHeight="1" thickTop="1" x14ac:dyDescent="0.2">
      <c r="A88" s="81" t="s">
        <v>45</v>
      </c>
      <c r="C88" s="86"/>
      <c r="D88" s="86"/>
      <c r="E88" s="94"/>
      <c r="F88" s="73"/>
    </row>
    <row r="89" spans="1:6" ht="22.5" customHeight="1" x14ac:dyDescent="0.2">
      <c r="A89" s="81" t="s">
        <v>44</v>
      </c>
      <c r="C89" s="86"/>
      <c r="D89" s="22">
        <v>650000000</v>
      </c>
      <c r="E89" s="94"/>
      <c r="F89" s="22">
        <v>650000000</v>
      </c>
    </row>
    <row r="90" spans="1:6" ht="22.5" customHeight="1" x14ac:dyDescent="0.2">
      <c r="A90" s="81" t="s">
        <v>46</v>
      </c>
      <c r="B90" s="112"/>
      <c r="C90" s="113"/>
      <c r="D90" s="22">
        <v>174464850</v>
      </c>
      <c r="E90" s="94"/>
      <c r="F90" s="22">
        <v>174464850</v>
      </c>
    </row>
    <row r="91" spans="1:6" ht="22.5" customHeight="1" x14ac:dyDescent="0.2">
      <c r="A91" s="81" t="s">
        <v>47</v>
      </c>
      <c r="B91" s="114"/>
      <c r="C91" s="115"/>
      <c r="D91" s="115"/>
      <c r="F91" s="22"/>
    </row>
    <row r="92" spans="1:6" ht="22.5" customHeight="1" x14ac:dyDescent="0.2">
      <c r="A92" s="81" t="s">
        <v>48</v>
      </c>
      <c r="B92" s="114"/>
      <c r="C92" s="115"/>
      <c r="D92" s="115"/>
      <c r="F92" s="22"/>
    </row>
    <row r="93" spans="1:6" ht="22.5" customHeight="1" x14ac:dyDescent="0.2">
      <c r="A93" s="81" t="s">
        <v>49</v>
      </c>
      <c r="B93" s="90"/>
      <c r="C93" s="83"/>
      <c r="D93" s="116">
        <f>EQ!H15</f>
        <v>65000000</v>
      </c>
      <c r="E93" s="117"/>
      <c r="F93" s="23">
        <f>EQ!H17</f>
        <v>65000000</v>
      </c>
    </row>
    <row r="94" spans="1:6" ht="22.5" customHeight="1" x14ac:dyDescent="0.2">
      <c r="A94" s="81" t="s">
        <v>50</v>
      </c>
      <c r="B94" s="90"/>
      <c r="C94" s="83"/>
      <c r="D94" s="116">
        <f>EQ!J20</f>
        <v>3781801490.3399997</v>
      </c>
      <c r="E94" s="118"/>
      <c r="F94" s="23">
        <f>EQ!J17</f>
        <v>3715545260.4599996</v>
      </c>
    </row>
    <row r="95" spans="1:6" ht="22.5" customHeight="1" x14ac:dyDescent="0.2">
      <c r="A95" s="79" t="s">
        <v>51</v>
      </c>
      <c r="B95" s="88"/>
      <c r="C95" s="89"/>
      <c r="D95" s="119">
        <f>SUM(D89:D94)</f>
        <v>4671266340.3400002</v>
      </c>
      <c r="E95" s="118"/>
      <c r="F95" s="119">
        <f>SUM(F89:F94)</f>
        <v>4605010110.4599991</v>
      </c>
    </row>
    <row r="96" spans="1:6" ht="22.5" customHeight="1" thickBot="1" x14ac:dyDescent="0.25">
      <c r="A96" s="79" t="s">
        <v>52</v>
      </c>
      <c r="B96" s="80"/>
      <c r="C96" s="73"/>
      <c r="D96" s="120">
        <f>+D59+D95</f>
        <v>5175988940.310401</v>
      </c>
      <c r="E96" s="94"/>
      <c r="F96" s="67">
        <f>+F59+F95</f>
        <v>5047584081.7003994</v>
      </c>
    </row>
    <row r="97" spans="1:7" ht="22.5" customHeight="1" thickTop="1" x14ac:dyDescent="0.2">
      <c r="A97" s="1"/>
      <c r="B97" s="80"/>
      <c r="C97" s="73"/>
      <c r="D97" s="73"/>
      <c r="E97" s="94"/>
      <c r="F97" s="8"/>
    </row>
    <row r="98" spans="1:7" ht="22.5" customHeight="1" x14ac:dyDescent="0.2">
      <c r="A98" s="1"/>
      <c r="B98" s="80"/>
      <c r="C98" s="73"/>
      <c r="D98" s="73"/>
      <c r="E98" s="94"/>
      <c r="F98" s="8"/>
    </row>
    <row r="99" spans="1:7" ht="22.5" customHeight="1" x14ac:dyDescent="0.2">
      <c r="A99" s="1"/>
      <c r="B99" s="80"/>
      <c r="C99" s="73"/>
      <c r="D99" s="73"/>
      <c r="E99" s="94"/>
      <c r="F99" s="8"/>
    </row>
    <row r="100" spans="1:7" ht="22.5" customHeight="1" x14ac:dyDescent="0.2">
      <c r="A100" s="1"/>
      <c r="B100" s="80"/>
      <c r="C100" s="73"/>
      <c r="D100" s="73"/>
      <c r="E100" s="94"/>
      <c r="F100" s="8"/>
    </row>
    <row r="101" spans="1:7" ht="22.5" customHeight="1" x14ac:dyDescent="0.2">
      <c r="A101" s="1"/>
      <c r="B101" s="80"/>
      <c r="C101" s="73"/>
      <c r="D101" s="73"/>
      <c r="E101" s="94"/>
      <c r="F101" s="8"/>
    </row>
    <row r="102" spans="1:7" ht="22.5" customHeight="1" x14ac:dyDescent="0.2">
      <c r="A102" s="13" t="s">
        <v>22</v>
      </c>
      <c r="B102" s="73"/>
      <c r="C102" s="73"/>
      <c r="D102" s="73"/>
      <c r="E102" s="73"/>
      <c r="F102" s="22"/>
    </row>
    <row r="103" spans="1:7" ht="22.5" customHeight="1" x14ac:dyDescent="0.2">
      <c r="A103" s="13"/>
      <c r="B103" s="73"/>
      <c r="C103" s="73"/>
      <c r="D103" s="73"/>
      <c r="E103" s="73"/>
      <c r="F103" s="22"/>
    </row>
    <row r="104" spans="1:7" ht="22.5" customHeight="1" x14ac:dyDescent="0.2">
      <c r="A104" s="13"/>
      <c r="B104" s="73"/>
      <c r="C104" s="73"/>
      <c r="D104" s="73"/>
      <c r="E104" s="73"/>
      <c r="F104" s="22"/>
    </row>
    <row r="105" spans="1:7" ht="22.5" customHeight="1" x14ac:dyDescent="0.2">
      <c r="A105" s="13"/>
      <c r="B105" s="73"/>
      <c r="C105" s="73"/>
      <c r="D105" s="73"/>
      <c r="E105" s="73"/>
      <c r="F105" s="22"/>
    </row>
    <row r="106" spans="1:7" ht="22.5" customHeight="1" x14ac:dyDescent="0.2">
      <c r="B106" s="73"/>
      <c r="C106" s="73"/>
      <c r="D106" s="73"/>
      <c r="E106" s="73"/>
      <c r="F106" s="22"/>
    </row>
    <row r="107" spans="1:7" ht="22.5" customHeight="1" x14ac:dyDescent="0.2">
      <c r="B107" s="73"/>
      <c r="C107" s="73"/>
      <c r="D107" s="73"/>
      <c r="E107" s="73"/>
      <c r="F107" s="22"/>
    </row>
    <row r="108" spans="1:7" ht="22.5" customHeight="1" x14ac:dyDescent="0.2">
      <c r="B108" s="73"/>
      <c r="C108" s="73"/>
      <c r="D108" s="73"/>
      <c r="E108" s="73"/>
      <c r="F108" s="22"/>
    </row>
    <row r="109" spans="1:7" s="97" customFormat="1" ht="22.5" customHeight="1" x14ac:dyDescent="0.2">
      <c r="A109" s="6" t="s">
        <v>23</v>
      </c>
      <c r="E109" s="6"/>
      <c r="F109" s="6"/>
      <c r="G109" s="6"/>
    </row>
    <row r="110" spans="1:7" s="97" customFormat="1" ht="22.5" customHeight="1" x14ac:dyDescent="0.2">
      <c r="A110" s="6" t="s">
        <v>24</v>
      </c>
      <c r="C110" s="6"/>
      <c r="E110" s="6"/>
      <c r="F110" s="6"/>
      <c r="G110" s="6"/>
    </row>
    <row r="111" spans="1:7" ht="22.5" customHeight="1" x14ac:dyDescent="0.2"/>
    <row r="112" spans="1:7" ht="22.5" customHeight="1" x14ac:dyDescent="0.2"/>
    <row r="113" ht="22.5" customHeight="1" x14ac:dyDescent="0.2"/>
  </sheetData>
  <mergeCells count="11">
    <mergeCell ref="A40:F40"/>
    <mergeCell ref="A75:F75"/>
    <mergeCell ref="A76:F76"/>
    <mergeCell ref="A77:F77"/>
    <mergeCell ref="A78:F78"/>
    <mergeCell ref="A41:F41"/>
    <mergeCell ref="A1:F1"/>
    <mergeCell ref="A2:F2"/>
    <mergeCell ref="A38:F38"/>
    <mergeCell ref="A39:F39"/>
    <mergeCell ref="A3:F3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4"/>
  <sheetViews>
    <sheetView tabSelected="1" view="pageBreakPreview" zoomScale="90" zoomScaleNormal="85" zoomScaleSheetLayoutView="90" workbookViewId="0">
      <selection activeCell="B21" sqref="B21"/>
    </sheetView>
  </sheetViews>
  <sheetFormatPr defaultColWidth="9.140625" defaultRowHeight="21.75" customHeight="1" x14ac:dyDescent="0.2"/>
  <cols>
    <col min="1" max="1" width="47" style="145" customWidth="1"/>
    <col min="2" max="2" width="6.140625" style="145" customWidth="1"/>
    <col min="3" max="3" width="4.42578125" style="145" customWidth="1"/>
    <col min="4" max="4" width="18.7109375" style="145" customWidth="1"/>
    <col min="5" max="5" width="2.7109375" style="145" customWidth="1"/>
    <col min="6" max="6" width="18.7109375" style="145" customWidth="1"/>
    <col min="7" max="7" width="2.42578125" style="145" customWidth="1"/>
    <col min="8" max="16384" width="9.140625" style="145"/>
  </cols>
  <sheetData>
    <row r="1" spans="1:6" s="135" customFormat="1" ht="21.75" customHeight="1" x14ac:dyDescent="0.2">
      <c r="A1" s="147" t="s">
        <v>0</v>
      </c>
      <c r="B1" s="147"/>
      <c r="C1" s="147"/>
      <c r="D1" s="147"/>
      <c r="E1" s="147"/>
      <c r="F1" s="147"/>
    </row>
    <row r="2" spans="1:6" s="135" customFormat="1" ht="21.75" customHeight="1" x14ac:dyDescent="0.2">
      <c r="A2" s="147" t="s">
        <v>53</v>
      </c>
      <c r="B2" s="147"/>
      <c r="C2" s="147"/>
      <c r="D2" s="147"/>
      <c r="E2" s="147"/>
      <c r="F2" s="147"/>
    </row>
    <row r="3" spans="1:6" s="75" customFormat="1" ht="21.75" customHeight="1" x14ac:dyDescent="0.2">
      <c r="A3" s="147" t="s">
        <v>135</v>
      </c>
      <c r="B3" s="147"/>
      <c r="C3" s="147"/>
      <c r="D3" s="147"/>
      <c r="E3" s="147"/>
      <c r="F3" s="147"/>
    </row>
    <row r="4" spans="1:6" s="75" customFormat="1" ht="21.75" customHeight="1" x14ac:dyDescent="0.2">
      <c r="A4" s="147" t="s">
        <v>54</v>
      </c>
      <c r="B4" s="147"/>
      <c r="C4" s="147"/>
      <c r="D4" s="147"/>
      <c r="E4" s="147"/>
      <c r="F4" s="147"/>
    </row>
    <row r="5" spans="1:6" s="75" customFormat="1" ht="21.75" customHeight="1" x14ac:dyDescent="0.2">
      <c r="A5" s="9"/>
      <c r="B5" s="9"/>
      <c r="C5" s="9"/>
      <c r="D5" s="9"/>
      <c r="E5" s="9"/>
      <c r="F5" s="9"/>
    </row>
    <row r="6" spans="1:6" s="75" customFormat="1" ht="21.75" customHeight="1" x14ac:dyDescent="0.2">
      <c r="A6" s="73"/>
      <c r="B6" s="73"/>
      <c r="C6" s="73"/>
      <c r="D6" s="73"/>
      <c r="E6" s="73"/>
      <c r="F6" s="74" t="s">
        <v>2</v>
      </c>
    </row>
    <row r="7" spans="1:6" s="75" customFormat="1" ht="21.75" customHeight="1" x14ac:dyDescent="0.25">
      <c r="A7" s="73"/>
      <c r="B7" s="72" t="s">
        <v>4</v>
      </c>
      <c r="D7" s="76" t="s">
        <v>55</v>
      </c>
      <c r="E7" s="9"/>
      <c r="F7" s="76" t="s">
        <v>56</v>
      </c>
    </row>
    <row r="8" spans="1:6" s="75" customFormat="1" ht="21.75" customHeight="1" x14ac:dyDescent="0.2">
      <c r="A8" s="73"/>
      <c r="B8" s="9"/>
      <c r="D8" s="76"/>
      <c r="E8" s="9"/>
      <c r="F8" s="76"/>
    </row>
    <row r="9" spans="1:6" s="75" customFormat="1" ht="21.75" customHeight="1" x14ac:dyDescent="0.2">
      <c r="A9" s="81" t="s">
        <v>57</v>
      </c>
      <c r="B9" s="136"/>
      <c r="D9" s="137">
        <v>1154740663.74</v>
      </c>
      <c r="E9" s="137"/>
      <c r="F9" s="137">
        <v>1025412167.4999999</v>
      </c>
    </row>
    <row r="10" spans="1:6" s="75" customFormat="1" ht="21.75" customHeight="1" x14ac:dyDescent="0.2">
      <c r="A10" s="81" t="s">
        <v>58</v>
      </c>
      <c r="B10" s="136"/>
      <c r="D10" s="138">
        <v>-914880865.15999925</v>
      </c>
      <c r="E10" s="137"/>
      <c r="F10" s="138">
        <v>-759883133.35000002</v>
      </c>
    </row>
    <row r="11" spans="1:6" s="75" customFormat="1" ht="21.75" customHeight="1" x14ac:dyDescent="0.2">
      <c r="A11" s="79" t="s">
        <v>59</v>
      </c>
      <c r="B11" s="136"/>
      <c r="D11" s="139">
        <f>SUM(D9:D10)</f>
        <v>239859798.58000076</v>
      </c>
      <c r="E11" s="137"/>
      <c r="F11" s="139">
        <f>SUM(F9:F10)</f>
        <v>265529034.14999986</v>
      </c>
    </row>
    <row r="12" spans="1:6" s="75" customFormat="1" ht="21.6" customHeight="1" x14ac:dyDescent="0.2">
      <c r="A12" s="79"/>
      <c r="B12" s="136"/>
      <c r="D12" s="137"/>
      <c r="E12" s="137"/>
      <c r="F12" s="137"/>
    </row>
    <row r="13" spans="1:6" s="75" customFormat="1" ht="21.75" customHeight="1" x14ac:dyDescent="0.2">
      <c r="A13" s="81" t="s">
        <v>60</v>
      </c>
      <c r="B13" s="136"/>
      <c r="D13" s="137">
        <v>3667763.1400000025</v>
      </c>
      <c r="E13" s="137"/>
      <c r="F13" s="137">
        <v>1266441.6800000002</v>
      </c>
    </row>
    <row r="14" spans="1:6" s="75" customFormat="1" ht="21.6" customHeight="1" x14ac:dyDescent="0.2">
      <c r="A14" s="79" t="s">
        <v>61</v>
      </c>
      <c r="B14" s="136"/>
      <c r="E14" s="137"/>
    </row>
    <row r="15" spans="1:6" s="75" customFormat="1" ht="21.75" customHeight="1" x14ac:dyDescent="0.2">
      <c r="A15" s="81" t="s">
        <v>62</v>
      </c>
      <c r="B15" s="136"/>
      <c r="D15" s="137">
        <v>-1429530.0499999998</v>
      </c>
      <c r="E15" s="137"/>
      <c r="F15" s="137">
        <v>-1874751.69</v>
      </c>
    </row>
    <row r="16" spans="1:6" s="75" customFormat="1" ht="21.75" customHeight="1" x14ac:dyDescent="0.2">
      <c r="A16" s="81" t="s">
        <v>63</v>
      </c>
      <c r="B16" s="136"/>
      <c r="D16" s="138">
        <v>-17810315.449999973</v>
      </c>
      <c r="E16" s="137"/>
      <c r="F16" s="138">
        <v>-18258902.629999999</v>
      </c>
    </row>
    <row r="17" spans="1:9" s="75" customFormat="1" ht="21.75" customHeight="1" x14ac:dyDescent="0.2">
      <c r="A17" s="79" t="s">
        <v>64</v>
      </c>
      <c r="B17" s="136"/>
      <c r="D17" s="137">
        <f>D11+D13+D15+D16</f>
        <v>224287716.2200008</v>
      </c>
      <c r="E17" s="137"/>
      <c r="F17" s="137">
        <f>F11+F13+F15+F16</f>
        <v>246661821.50999987</v>
      </c>
    </row>
    <row r="18" spans="1:9" s="75" customFormat="1" ht="21.75" customHeight="1" x14ac:dyDescent="0.2">
      <c r="A18" s="81" t="s">
        <v>65</v>
      </c>
      <c r="B18" s="136"/>
      <c r="D18" s="137">
        <v>9975023.0899999999</v>
      </c>
      <c r="E18" s="137"/>
      <c r="F18" s="137">
        <v>3996326.15</v>
      </c>
    </row>
    <row r="19" spans="1:9" s="75" customFormat="1" ht="21.75" customHeight="1" x14ac:dyDescent="0.2">
      <c r="A19" s="81" t="s">
        <v>66</v>
      </c>
      <c r="B19" s="136"/>
      <c r="D19" s="138">
        <v>-89847.549999999741</v>
      </c>
      <c r="E19" s="137"/>
      <c r="F19" s="138">
        <v>-36012.14</v>
      </c>
    </row>
    <row r="20" spans="1:9" s="75" customFormat="1" ht="21.75" customHeight="1" x14ac:dyDescent="0.2">
      <c r="A20" s="79" t="s">
        <v>67</v>
      </c>
      <c r="B20" s="136"/>
      <c r="D20" s="137">
        <f>SUM(D17:D19)</f>
        <v>234172891.7600008</v>
      </c>
      <c r="E20" s="137"/>
      <c r="F20" s="137">
        <f>SUM(F17:F19)</f>
        <v>250622135.51999989</v>
      </c>
    </row>
    <row r="21" spans="1:9" s="75" customFormat="1" ht="21.75" customHeight="1" x14ac:dyDescent="0.2">
      <c r="A21" s="81" t="s">
        <v>68</v>
      </c>
      <c r="B21" s="104"/>
      <c r="D21" s="138">
        <v>-35279162.069999985</v>
      </c>
      <c r="E21" s="137"/>
      <c r="F21" s="138">
        <v>-34476035.790000007</v>
      </c>
    </row>
    <row r="22" spans="1:9" s="75" customFormat="1" ht="21.75" customHeight="1" x14ac:dyDescent="0.2">
      <c r="A22" s="79" t="s">
        <v>69</v>
      </c>
      <c r="B22" s="140"/>
      <c r="D22" s="139">
        <f>SUM(D20:D21)</f>
        <v>198893729.6900008</v>
      </c>
      <c r="E22" s="137"/>
      <c r="F22" s="139">
        <f>SUM(F20:F21)</f>
        <v>216146099.7299999</v>
      </c>
    </row>
    <row r="23" spans="1:9" s="75" customFormat="1" ht="21" customHeight="1" x14ac:dyDescent="0.2">
      <c r="A23" s="79"/>
      <c r="B23" s="140"/>
      <c r="D23" s="137"/>
      <c r="E23" s="137"/>
      <c r="F23" s="137"/>
    </row>
    <row r="24" spans="1:9" s="75" customFormat="1" ht="21.75" customHeight="1" x14ac:dyDescent="0.2">
      <c r="A24" s="1" t="s">
        <v>70</v>
      </c>
      <c r="B24" s="140"/>
      <c r="D24" s="138">
        <v>0</v>
      </c>
      <c r="E24" s="137"/>
      <c r="F24" s="138">
        <v>0</v>
      </c>
    </row>
    <row r="25" spans="1:9" s="75" customFormat="1" ht="21.75" customHeight="1" thickBot="1" x14ac:dyDescent="0.25">
      <c r="A25" s="141" t="s">
        <v>71</v>
      </c>
      <c r="B25" s="80"/>
      <c r="D25" s="142">
        <f>SUM(D22:D24)</f>
        <v>198893729.6900008</v>
      </c>
      <c r="E25" s="137"/>
      <c r="F25" s="142">
        <f>SUM(F22:F24)</f>
        <v>216146099.7299999</v>
      </c>
      <c r="I25" s="1"/>
    </row>
    <row r="26" spans="1:9" s="75" customFormat="1" ht="21.75" customHeight="1" thickTop="1" x14ac:dyDescent="0.2">
      <c r="A26" s="73"/>
      <c r="B26" s="80"/>
      <c r="D26" s="70"/>
      <c r="E26" s="70"/>
      <c r="F26" s="70"/>
    </row>
    <row r="27" spans="1:9" s="75" customFormat="1" ht="21.75" customHeight="1" x14ac:dyDescent="0.2">
      <c r="A27" s="143" t="s">
        <v>72</v>
      </c>
      <c r="B27" s="90">
        <v>13</v>
      </c>
      <c r="D27" s="144">
        <f>+D22/650000000</f>
        <v>0.30599035336923203</v>
      </c>
      <c r="E27" s="73"/>
      <c r="F27" s="144">
        <f>+F22/650000000</f>
        <v>0.33253246112307677</v>
      </c>
    </row>
    <row r="28" spans="1:9" s="75" customFormat="1" ht="21.75" customHeight="1" x14ac:dyDescent="0.2">
      <c r="A28" s="143"/>
      <c r="B28" s="104"/>
      <c r="D28" s="144"/>
      <c r="E28" s="73"/>
      <c r="F28" s="144"/>
    </row>
    <row r="29" spans="1:9" s="75" customFormat="1" ht="21.75" customHeight="1" x14ac:dyDescent="0.2">
      <c r="B29" s="73"/>
    </row>
    <row r="30" spans="1:9" s="75" customFormat="1" ht="21.75" customHeight="1" x14ac:dyDescent="0.2">
      <c r="B30" s="73"/>
    </row>
    <row r="31" spans="1:9" s="75" customFormat="1" ht="21.75" customHeight="1" x14ac:dyDescent="0.2">
      <c r="A31" s="13" t="s">
        <v>22</v>
      </c>
    </row>
    <row r="32" spans="1:9" s="75" customFormat="1" ht="21.75" customHeight="1" x14ac:dyDescent="0.2">
      <c r="A32" s="13"/>
    </row>
    <row r="33" spans="1:10" s="75" customFormat="1" ht="21.75" customHeight="1" x14ac:dyDescent="0.2">
      <c r="A33" s="13"/>
    </row>
    <row r="34" spans="1:10" s="75" customFormat="1" ht="21.75" customHeight="1" x14ac:dyDescent="0.2"/>
    <row r="35" spans="1:10" s="75" customFormat="1" ht="21.75" customHeight="1" x14ac:dyDescent="0.2"/>
    <row r="36" spans="1:10" ht="21.75" customHeight="1" x14ac:dyDescent="0.2">
      <c r="A36" s="6" t="s">
        <v>23</v>
      </c>
      <c r="E36" s="6"/>
      <c r="F36" s="6"/>
      <c r="G36" s="6"/>
      <c r="H36" s="6"/>
      <c r="I36" s="6"/>
      <c r="J36" s="6"/>
    </row>
    <row r="37" spans="1:10" ht="21.75" customHeight="1" x14ac:dyDescent="0.2">
      <c r="A37" s="6" t="s">
        <v>24</v>
      </c>
      <c r="C37" s="6"/>
      <c r="E37" s="6"/>
      <c r="F37" s="6"/>
      <c r="G37" s="6"/>
      <c r="H37" s="6"/>
      <c r="I37" s="6"/>
      <c r="J37" s="6"/>
    </row>
    <row r="38" spans="1:10" ht="21.75" customHeight="1" x14ac:dyDescent="0.2">
      <c r="A38" s="147" t="s">
        <v>0</v>
      </c>
      <c r="B38" s="147"/>
      <c r="C38" s="147"/>
      <c r="D38" s="147"/>
      <c r="E38" s="147"/>
      <c r="F38" s="147"/>
    </row>
    <row r="39" spans="1:10" ht="21.75" customHeight="1" x14ac:dyDescent="0.2">
      <c r="A39" s="147" t="s">
        <v>53</v>
      </c>
      <c r="B39" s="147"/>
      <c r="C39" s="147"/>
      <c r="D39" s="147"/>
      <c r="E39" s="147"/>
      <c r="F39" s="147"/>
    </row>
    <row r="40" spans="1:10" ht="21.75" customHeight="1" x14ac:dyDescent="0.2">
      <c r="A40" s="147" t="s">
        <v>142</v>
      </c>
      <c r="B40" s="147"/>
      <c r="C40" s="147"/>
      <c r="D40" s="147"/>
      <c r="E40" s="147"/>
      <c r="F40" s="147"/>
    </row>
    <row r="41" spans="1:10" ht="21.75" customHeight="1" x14ac:dyDescent="0.2">
      <c r="A41" s="147" t="s">
        <v>54</v>
      </c>
      <c r="B41" s="147"/>
      <c r="C41" s="147"/>
      <c r="D41" s="147"/>
      <c r="E41" s="147"/>
      <c r="F41" s="147"/>
    </row>
    <row r="42" spans="1:10" ht="21.75" customHeight="1" x14ac:dyDescent="0.2">
      <c r="A42" s="9"/>
      <c r="B42" s="9"/>
      <c r="C42" s="9"/>
      <c r="D42" s="9"/>
      <c r="E42" s="9"/>
      <c r="F42" s="9"/>
    </row>
    <row r="43" spans="1:10" ht="21.75" customHeight="1" x14ac:dyDescent="0.2">
      <c r="A43" s="73"/>
      <c r="B43" s="73"/>
      <c r="C43" s="73"/>
      <c r="D43" s="73"/>
      <c r="E43" s="73"/>
      <c r="F43" s="74" t="s">
        <v>2</v>
      </c>
    </row>
    <row r="44" spans="1:10" ht="21.75" customHeight="1" x14ac:dyDescent="0.25">
      <c r="A44" s="73"/>
      <c r="B44" s="72" t="s">
        <v>4</v>
      </c>
      <c r="C44" s="75"/>
      <c r="D44" s="76" t="s">
        <v>55</v>
      </c>
      <c r="E44" s="9"/>
      <c r="F44" s="76" t="s">
        <v>56</v>
      </c>
    </row>
    <row r="45" spans="1:10" ht="21.75" customHeight="1" x14ac:dyDescent="0.2">
      <c r="A45" s="73"/>
      <c r="B45" s="9"/>
      <c r="C45" s="75"/>
      <c r="D45" s="76"/>
      <c r="E45" s="9"/>
      <c r="F45" s="76"/>
    </row>
    <row r="46" spans="1:10" ht="21.75" customHeight="1" x14ac:dyDescent="0.2">
      <c r="A46" s="81" t="s">
        <v>57</v>
      </c>
      <c r="B46" s="136"/>
      <c r="C46" s="75"/>
      <c r="D46" s="137">
        <v>2131313836.8299999</v>
      </c>
      <c r="E46" s="137"/>
      <c r="F46" s="137">
        <v>2172060404.3099999</v>
      </c>
    </row>
    <row r="47" spans="1:10" ht="21.75" customHeight="1" x14ac:dyDescent="0.2">
      <c r="A47" s="81" t="s">
        <v>58</v>
      </c>
      <c r="B47" s="136"/>
      <c r="C47" s="75"/>
      <c r="D47" s="138">
        <v>-1672953644.73</v>
      </c>
      <c r="E47" s="137"/>
      <c r="F47" s="138">
        <v>-1655515876.53</v>
      </c>
    </row>
    <row r="48" spans="1:10" ht="21.75" customHeight="1" x14ac:dyDescent="0.2">
      <c r="A48" s="79" t="s">
        <v>59</v>
      </c>
      <c r="B48" s="136"/>
      <c r="C48" s="75"/>
      <c r="D48" s="139">
        <f>SUM(D46:D47)</f>
        <v>458360192.0999999</v>
      </c>
      <c r="E48" s="137"/>
      <c r="F48" s="139">
        <f>SUM(F46:F47)</f>
        <v>516544527.77999997</v>
      </c>
    </row>
    <row r="49" spans="1:6" ht="21.75" customHeight="1" x14ac:dyDescent="0.2">
      <c r="A49" s="79"/>
      <c r="B49" s="136"/>
      <c r="C49" s="75"/>
      <c r="D49" s="146"/>
      <c r="E49" s="146"/>
      <c r="F49" s="146"/>
    </row>
    <row r="50" spans="1:6" ht="21.75" customHeight="1" x14ac:dyDescent="0.2">
      <c r="A50" s="81" t="s">
        <v>60</v>
      </c>
      <c r="B50" s="136"/>
      <c r="C50" s="75"/>
      <c r="D50" s="137">
        <v>4423649.1600000039</v>
      </c>
      <c r="E50" s="137"/>
      <c r="F50" s="137">
        <v>4201786.9799999995</v>
      </c>
    </row>
    <row r="51" spans="1:6" ht="21.75" customHeight="1" x14ac:dyDescent="0.2">
      <c r="A51" s="79" t="s">
        <v>61</v>
      </c>
      <c r="B51" s="136"/>
      <c r="C51" s="75"/>
      <c r="D51" s="75"/>
      <c r="E51" s="137"/>
      <c r="F51" s="75"/>
    </row>
    <row r="52" spans="1:6" ht="21.75" customHeight="1" x14ac:dyDescent="0.2">
      <c r="A52" s="81" t="s">
        <v>62</v>
      </c>
      <c r="B52" s="136"/>
      <c r="C52" s="75"/>
      <c r="D52" s="137">
        <v>-2878564.76</v>
      </c>
      <c r="E52" s="137"/>
      <c r="F52" s="137">
        <v>-3630848.06</v>
      </c>
    </row>
    <row r="53" spans="1:6" ht="21.75" customHeight="1" x14ac:dyDescent="0.2">
      <c r="A53" s="81" t="s">
        <v>63</v>
      </c>
      <c r="B53" s="136"/>
      <c r="C53" s="75"/>
      <c r="D53" s="138">
        <v>-35801322.109999977</v>
      </c>
      <c r="E53" s="137"/>
      <c r="F53" s="138">
        <v>-32019488.850000001</v>
      </c>
    </row>
    <row r="54" spans="1:6" ht="21.75" customHeight="1" x14ac:dyDescent="0.2">
      <c r="A54" s="79" t="s">
        <v>64</v>
      </c>
      <c r="B54" s="136"/>
      <c r="C54" s="75"/>
      <c r="D54" s="137">
        <f>D48+D50+D52+D53</f>
        <v>424103954.38999999</v>
      </c>
      <c r="E54" s="137"/>
      <c r="F54" s="137">
        <f>F48+F50+F52+F53</f>
        <v>485095977.84999996</v>
      </c>
    </row>
    <row r="55" spans="1:6" ht="21.75" customHeight="1" x14ac:dyDescent="0.2">
      <c r="A55" s="81" t="s">
        <v>65</v>
      </c>
      <c r="B55" s="136"/>
      <c r="C55" s="75"/>
      <c r="D55" s="137">
        <v>18908407.77</v>
      </c>
      <c r="E55" s="137"/>
      <c r="F55" s="137">
        <v>6259233.1299999999</v>
      </c>
    </row>
    <row r="56" spans="1:6" ht="21.75" customHeight="1" x14ac:dyDescent="0.2">
      <c r="A56" s="81" t="s">
        <v>66</v>
      </c>
      <c r="B56" s="136"/>
      <c r="C56" s="75"/>
      <c r="D56" s="138">
        <v>-161767.11999999976</v>
      </c>
      <c r="E56" s="137"/>
      <c r="F56" s="138">
        <v>-80967.33</v>
      </c>
    </row>
    <row r="57" spans="1:6" ht="21.75" customHeight="1" x14ac:dyDescent="0.2">
      <c r="A57" s="79" t="s">
        <v>67</v>
      </c>
      <c r="B57" s="136"/>
      <c r="C57" s="75"/>
      <c r="D57" s="137">
        <f>SUM(D54:D56)</f>
        <v>442850595.03999996</v>
      </c>
      <c r="E57" s="137"/>
      <c r="F57" s="137">
        <f>SUM(F54:F56)</f>
        <v>491274243.64999998</v>
      </c>
    </row>
    <row r="58" spans="1:6" ht="21.75" customHeight="1" x14ac:dyDescent="0.2">
      <c r="A58" s="81" t="s">
        <v>68</v>
      </c>
      <c r="B58" s="104">
        <v>9</v>
      </c>
      <c r="C58" s="75"/>
      <c r="D58" s="138">
        <v>-64594365.159999989</v>
      </c>
      <c r="E58" s="137"/>
      <c r="F58" s="138">
        <v>-65146739.719999999</v>
      </c>
    </row>
    <row r="59" spans="1:6" ht="21.75" customHeight="1" x14ac:dyDescent="0.2">
      <c r="A59" s="79" t="s">
        <v>69</v>
      </c>
      <c r="B59" s="140"/>
      <c r="C59" s="75"/>
      <c r="D59" s="139">
        <f>SUM(D57:D58)</f>
        <v>378256229.88</v>
      </c>
      <c r="E59" s="137"/>
      <c r="F59" s="139">
        <f>SUM(F57:F58)</f>
        <v>426127503.92999995</v>
      </c>
    </row>
    <row r="60" spans="1:6" ht="21.75" customHeight="1" x14ac:dyDescent="0.2">
      <c r="A60" s="79"/>
      <c r="B60" s="140"/>
      <c r="C60" s="75"/>
      <c r="D60" s="137"/>
      <c r="E60" s="137"/>
      <c r="F60" s="137"/>
    </row>
    <row r="61" spans="1:6" ht="21.75" customHeight="1" x14ac:dyDescent="0.2">
      <c r="A61" s="1" t="s">
        <v>70</v>
      </c>
      <c r="B61" s="140"/>
      <c r="C61" s="75"/>
      <c r="D61" s="138">
        <v>0</v>
      </c>
      <c r="E61" s="137"/>
      <c r="F61" s="138">
        <v>0</v>
      </c>
    </row>
    <row r="62" spans="1:6" ht="21.75" customHeight="1" thickBot="1" x14ac:dyDescent="0.25">
      <c r="A62" s="141" t="s">
        <v>71</v>
      </c>
      <c r="B62" s="80"/>
      <c r="C62" s="75"/>
      <c r="D62" s="142">
        <f>SUM(D59:D61)</f>
        <v>378256229.88</v>
      </c>
      <c r="E62" s="137"/>
      <c r="F62" s="142">
        <f>SUM(F59:F61)</f>
        <v>426127503.92999995</v>
      </c>
    </row>
    <row r="63" spans="1:6" ht="21.75" customHeight="1" thickTop="1" x14ac:dyDescent="0.2">
      <c r="A63" s="73"/>
      <c r="B63" s="80"/>
      <c r="C63" s="75"/>
      <c r="D63" s="70"/>
      <c r="E63" s="70"/>
      <c r="F63" s="70"/>
    </row>
    <row r="64" spans="1:6" ht="21.75" customHeight="1" x14ac:dyDescent="0.2">
      <c r="A64" s="143" t="s">
        <v>72</v>
      </c>
      <c r="B64" s="90">
        <v>13</v>
      </c>
      <c r="C64" s="75"/>
      <c r="D64" s="144">
        <f>+D59/650000000</f>
        <v>0.58193266135384614</v>
      </c>
      <c r="E64" s="73"/>
      <c r="F64" s="144">
        <f>+F59/650000000</f>
        <v>0.65558077527692304</v>
      </c>
    </row>
    <row r="65" spans="1:6" ht="21.75" customHeight="1" x14ac:dyDescent="0.2">
      <c r="A65" s="143"/>
      <c r="B65" s="104"/>
      <c r="C65" s="75"/>
      <c r="D65" s="144"/>
      <c r="E65" s="73"/>
      <c r="F65" s="144"/>
    </row>
    <row r="66" spans="1:6" ht="21.75" customHeight="1" x14ac:dyDescent="0.2">
      <c r="A66" s="75"/>
      <c r="B66" s="73"/>
      <c r="C66" s="75"/>
      <c r="D66" s="75"/>
      <c r="E66" s="75"/>
      <c r="F66" s="75"/>
    </row>
    <row r="67" spans="1:6" ht="21.75" customHeight="1" x14ac:dyDescent="0.2">
      <c r="A67" s="75"/>
      <c r="B67" s="73"/>
      <c r="C67" s="75"/>
      <c r="D67" s="75"/>
      <c r="E67" s="75"/>
      <c r="F67" s="75"/>
    </row>
    <row r="68" spans="1:6" ht="21.75" customHeight="1" x14ac:dyDescent="0.2">
      <c r="A68" s="13" t="s">
        <v>22</v>
      </c>
      <c r="B68" s="75"/>
      <c r="C68" s="75"/>
      <c r="D68" s="75"/>
      <c r="E68" s="75"/>
      <c r="F68" s="75"/>
    </row>
    <row r="69" spans="1:6" ht="21.75" customHeight="1" x14ac:dyDescent="0.2">
      <c r="A69" s="13"/>
      <c r="B69" s="75"/>
      <c r="C69" s="75"/>
      <c r="D69" s="75"/>
      <c r="E69" s="75"/>
      <c r="F69" s="75"/>
    </row>
    <row r="70" spans="1:6" ht="21.75" customHeight="1" x14ac:dyDescent="0.2">
      <c r="A70" s="13"/>
      <c r="B70" s="75"/>
      <c r="C70" s="75"/>
      <c r="D70" s="75"/>
      <c r="E70" s="75"/>
      <c r="F70" s="75"/>
    </row>
    <row r="71" spans="1:6" ht="21.75" customHeight="1" x14ac:dyDescent="0.2">
      <c r="A71" s="75"/>
      <c r="B71" s="75"/>
      <c r="C71" s="75"/>
      <c r="D71" s="75"/>
      <c r="E71" s="75"/>
      <c r="F71" s="75"/>
    </row>
    <row r="72" spans="1:6" ht="21.75" customHeight="1" x14ac:dyDescent="0.2">
      <c r="A72" s="75"/>
      <c r="B72" s="75"/>
      <c r="C72" s="75"/>
      <c r="D72" s="75"/>
      <c r="E72" s="75"/>
      <c r="F72" s="75"/>
    </row>
    <row r="73" spans="1:6" ht="21.75" customHeight="1" x14ac:dyDescent="0.2">
      <c r="A73" s="6" t="s">
        <v>23</v>
      </c>
      <c r="E73" s="6"/>
      <c r="F73" s="6"/>
    </row>
    <row r="74" spans="1:6" ht="21.75" customHeight="1" x14ac:dyDescent="0.2">
      <c r="A74" s="6" t="s">
        <v>24</v>
      </c>
      <c r="C74" s="6"/>
      <c r="E74" s="6"/>
      <c r="F74" s="6"/>
    </row>
  </sheetData>
  <mergeCells count="8">
    <mergeCell ref="A39:F39"/>
    <mergeCell ref="A40:F40"/>
    <mergeCell ref="A41:F41"/>
    <mergeCell ref="A1:F1"/>
    <mergeCell ref="A2:F2"/>
    <mergeCell ref="A3:F3"/>
    <mergeCell ref="A4:F4"/>
    <mergeCell ref="A38:F38"/>
  </mergeCells>
  <pageMargins left="0.86614173228346458" right="0.23622047244094491" top="0.74803149606299213" bottom="0.43307086614173229" header="0.23622047244094491" footer="0.35433070866141736"/>
  <pageSetup paperSize="9" scale="95" fitToHeight="0" orientation="portrait" r:id="rId1"/>
  <rowBreaks count="1" manualBreakCount="1">
    <brk id="3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9CEB-D9A8-4872-95D7-8B982F9ED3C6}">
  <dimension ref="A1:P27"/>
  <sheetViews>
    <sheetView view="pageBreakPreview" zoomScale="90" zoomScaleNormal="85" zoomScaleSheetLayoutView="90" workbookViewId="0">
      <selection activeCell="A6" sqref="A6"/>
    </sheetView>
  </sheetViews>
  <sheetFormatPr defaultColWidth="9.140625" defaultRowHeight="23.25" customHeight="1" x14ac:dyDescent="0.2"/>
  <cols>
    <col min="1" max="1" width="41.140625" style="45" customWidth="1"/>
    <col min="2" max="2" width="6.7109375" style="48" customWidth="1"/>
    <col min="3" max="3" width="3.5703125" style="45" customWidth="1"/>
    <col min="4" max="4" width="16.5703125" style="45" bestFit="1" customWidth="1"/>
    <col min="5" max="5" width="2.140625" style="45" customWidth="1"/>
    <col min="6" max="6" width="16.7109375" style="45" bestFit="1" customWidth="1"/>
    <col min="7" max="7" width="2" style="45" customWidth="1"/>
    <col min="8" max="8" width="15.7109375" style="45" customWidth="1"/>
    <col min="9" max="9" width="1.85546875" style="45" customWidth="1"/>
    <col min="10" max="10" width="18.42578125" style="45" bestFit="1" customWidth="1"/>
    <col min="11" max="11" width="1.85546875" style="45" customWidth="1"/>
    <col min="12" max="12" width="18.42578125" style="45" bestFit="1" customWidth="1"/>
    <col min="13" max="13" width="1.85546875" style="45" customWidth="1"/>
    <col min="14" max="16384" width="9.140625" style="45"/>
  </cols>
  <sheetData>
    <row r="1" spans="1:16" ht="22.5" customHeight="1" x14ac:dyDescent="0.2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9"/>
    </row>
    <row r="2" spans="1:16" s="47" customFormat="1" ht="22.5" customHeight="1" x14ac:dyDescent="0.2">
      <c r="A2" s="149" t="s">
        <v>73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46"/>
      <c r="N2" s="46"/>
      <c r="O2" s="46"/>
      <c r="P2" s="46"/>
    </row>
    <row r="3" spans="1:16" ht="22.5" customHeight="1" x14ac:dyDescent="0.2">
      <c r="A3" s="147" t="s">
        <v>142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6" ht="22.5" customHeight="1" x14ac:dyDescent="0.2">
      <c r="A4" s="147" t="str">
        <f>+[1]PL!A4</f>
        <v>(UNAUDITED/REVIEWED  ONLY)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6" ht="22.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6" ht="22.5" customHeight="1" x14ac:dyDescent="0.2">
      <c r="A6" s="1"/>
      <c r="B6" s="9"/>
      <c r="C6" s="1"/>
      <c r="D6" s="2"/>
      <c r="E6" s="2"/>
      <c r="F6" s="2"/>
      <c r="G6" s="2"/>
      <c r="H6" s="2"/>
      <c r="I6" s="2"/>
      <c r="J6" s="2"/>
      <c r="K6" s="2"/>
      <c r="L6" s="11" t="s">
        <v>2</v>
      </c>
      <c r="M6" s="9"/>
    </row>
    <row r="7" spans="1:16" ht="22.5" customHeight="1" x14ac:dyDescent="0.2">
      <c r="A7" s="1"/>
      <c r="B7" s="9"/>
      <c r="C7" s="1"/>
      <c r="D7" s="9"/>
      <c r="E7" s="9"/>
      <c r="F7" s="9"/>
      <c r="G7" s="9"/>
      <c r="H7" s="9"/>
      <c r="I7" s="9"/>
      <c r="J7" s="9"/>
      <c r="K7" s="9"/>
      <c r="L7" s="10"/>
      <c r="M7" s="9"/>
    </row>
    <row r="8" spans="1:16" ht="22.5" customHeight="1" x14ac:dyDescent="0.2">
      <c r="D8" s="49"/>
      <c r="H8" s="150" t="s">
        <v>74</v>
      </c>
      <c r="I8" s="150"/>
      <c r="J8" s="150"/>
      <c r="K8" s="48"/>
      <c r="L8" s="51" t="s">
        <v>78</v>
      </c>
    </row>
    <row r="9" spans="1:16" ht="22.5" customHeight="1" x14ac:dyDescent="0.2">
      <c r="D9" s="49" t="s">
        <v>75</v>
      </c>
      <c r="F9" s="49" t="s">
        <v>76</v>
      </c>
      <c r="G9" s="48"/>
      <c r="H9" s="52" t="s">
        <v>77</v>
      </c>
      <c r="I9" s="49"/>
      <c r="J9" s="52" t="s">
        <v>82</v>
      </c>
      <c r="L9" s="51" t="s">
        <v>83</v>
      </c>
    </row>
    <row r="10" spans="1:16" ht="22.5" customHeight="1" x14ac:dyDescent="0.2">
      <c r="B10" s="53" t="s">
        <v>4</v>
      </c>
      <c r="C10" s="54"/>
      <c r="D10" s="50" t="s">
        <v>79</v>
      </c>
      <c r="F10" s="50" t="s">
        <v>80</v>
      </c>
      <c r="G10" s="48"/>
      <c r="H10" s="55" t="s">
        <v>81</v>
      </c>
      <c r="J10" s="55"/>
      <c r="L10" s="56"/>
    </row>
    <row r="11" spans="1:16" ht="9" customHeight="1" x14ac:dyDescent="0.2">
      <c r="B11" s="57"/>
      <c r="C11" s="54"/>
      <c r="D11" s="48"/>
      <c r="F11" s="48"/>
      <c r="G11" s="48"/>
      <c r="H11" s="48"/>
      <c r="J11" s="48"/>
      <c r="L11" s="48"/>
    </row>
    <row r="12" spans="1:16" ht="20.25" customHeight="1" x14ac:dyDescent="0.2">
      <c r="A12" s="31" t="s">
        <v>84</v>
      </c>
      <c r="C12" s="48"/>
      <c r="D12" s="58">
        <v>650000000</v>
      </c>
      <c r="E12" s="58"/>
      <c r="F12" s="58">
        <v>174464850</v>
      </c>
      <c r="G12" s="58"/>
      <c r="H12" s="58">
        <v>65000000</v>
      </c>
      <c r="I12" s="58"/>
      <c r="J12" s="58">
        <v>3229196468.2100005</v>
      </c>
      <c r="K12" s="58"/>
      <c r="L12" s="58">
        <f>SUM(D12:K12)</f>
        <v>4118661318.2100005</v>
      </c>
    </row>
    <row r="13" spans="1:16" ht="20.25" customHeight="1" x14ac:dyDescent="0.2">
      <c r="A13" s="45" t="s">
        <v>71</v>
      </c>
      <c r="D13" s="58">
        <v>0</v>
      </c>
      <c r="E13" s="58"/>
      <c r="F13" s="58">
        <v>0</v>
      </c>
      <c r="G13" s="58"/>
      <c r="H13" s="58">
        <v>0</v>
      </c>
      <c r="I13" s="58"/>
      <c r="J13" s="59">
        <f>PL!F59</f>
        <v>426127503.92999995</v>
      </c>
      <c r="K13" s="59"/>
      <c r="L13" s="59">
        <f>SUM(D13:J13)</f>
        <v>426127503.92999995</v>
      </c>
    </row>
    <row r="14" spans="1:16" ht="20.25" customHeight="1" x14ac:dyDescent="0.2">
      <c r="A14" s="45" t="s">
        <v>136</v>
      </c>
      <c r="B14" s="68">
        <v>12</v>
      </c>
      <c r="D14" s="58">
        <v>0</v>
      </c>
      <c r="E14" s="58"/>
      <c r="F14" s="58">
        <v>0</v>
      </c>
      <c r="G14" s="58"/>
      <c r="H14" s="58">
        <v>0</v>
      </c>
      <c r="I14" s="58"/>
      <c r="J14" s="59">
        <v>-175497246</v>
      </c>
      <c r="K14" s="59"/>
      <c r="L14" s="59">
        <f>SUM(D14:J14)</f>
        <v>-175497246</v>
      </c>
    </row>
    <row r="15" spans="1:16" ht="20.25" customHeight="1" thickBot="1" x14ac:dyDescent="0.25">
      <c r="A15" s="31" t="s">
        <v>137</v>
      </c>
      <c r="B15" s="60"/>
      <c r="C15" s="61"/>
      <c r="D15" s="62">
        <f>SUM(D12:D14)</f>
        <v>650000000</v>
      </c>
      <c r="E15" s="63"/>
      <c r="F15" s="62">
        <f>SUM(F12:F14)</f>
        <v>174464850</v>
      </c>
      <c r="G15" s="63"/>
      <c r="H15" s="62">
        <f>SUM(H12:H14)</f>
        <v>65000000</v>
      </c>
      <c r="I15" s="63"/>
      <c r="J15" s="62">
        <f>SUM(J12:J14)</f>
        <v>3479826726.1400003</v>
      </c>
      <c r="K15" s="59"/>
      <c r="L15" s="62">
        <f>SUM(L12:L14)</f>
        <v>4369291576.1400003</v>
      </c>
    </row>
    <row r="16" spans="1:16" ht="21" customHeight="1" thickTop="1" x14ac:dyDescent="0.2">
      <c r="B16" s="69"/>
      <c r="C16" s="61"/>
      <c r="J16" s="64"/>
      <c r="K16" s="64"/>
      <c r="L16" s="64"/>
    </row>
    <row r="17" spans="1:12" ht="21" customHeight="1" x14ac:dyDescent="0.2">
      <c r="A17" s="31" t="s">
        <v>85</v>
      </c>
      <c r="C17" s="48"/>
      <c r="D17" s="58">
        <v>650000000</v>
      </c>
      <c r="E17" s="58"/>
      <c r="F17" s="58">
        <v>174464850</v>
      </c>
      <c r="G17" s="58"/>
      <c r="H17" s="58">
        <v>65000000</v>
      </c>
      <c r="I17" s="58"/>
      <c r="J17" s="59">
        <v>3715545260.4599996</v>
      </c>
      <c r="K17" s="59"/>
      <c r="L17" s="59">
        <f>SUM(D17:K17)</f>
        <v>4605010110.4599991</v>
      </c>
    </row>
    <row r="18" spans="1:12" ht="21" customHeight="1" x14ac:dyDescent="0.2">
      <c r="A18" s="45" t="s">
        <v>71</v>
      </c>
      <c r="D18" s="58">
        <v>0</v>
      </c>
      <c r="E18" s="58"/>
      <c r="F18" s="58">
        <v>0</v>
      </c>
      <c r="G18" s="58"/>
      <c r="H18" s="58">
        <v>0</v>
      </c>
      <c r="I18" s="58"/>
      <c r="J18" s="59">
        <f>PL!D59</f>
        <v>378256229.88</v>
      </c>
      <c r="K18" s="59"/>
      <c r="L18" s="59">
        <f>SUM(D18:K18)</f>
        <v>378256229.88</v>
      </c>
    </row>
    <row r="19" spans="1:12" ht="21" customHeight="1" x14ac:dyDescent="0.2">
      <c r="A19" s="45" t="s">
        <v>136</v>
      </c>
      <c r="B19" s="68">
        <v>12</v>
      </c>
      <c r="D19" s="58">
        <v>0</v>
      </c>
      <c r="E19" s="58"/>
      <c r="F19" s="58">
        <v>0</v>
      </c>
      <c r="G19" s="58"/>
      <c r="H19" s="58">
        <v>0</v>
      </c>
      <c r="I19" s="58"/>
      <c r="J19" s="59">
        <v>-312000000</v>
      </c>
      <c r="K19" s="59"/>
      <c r="L19" s="59">
        <f>SUM(D19:K19)</f>
        <v>-312000000</v>
      </c>
    </row>
    <row r="20" spans="1:12" ht="21" customHeight="1" thickBot="1" x14ac:dyDescent="0.25">
      <c r="A20" s="31" t="s">
        <v>138</v>
      </c>
      <c r="B20" s="60"/>
      <c r="C20" s="61"/>
      <c r="D20" s="62">
        <f>SUM(D17:D19)</f>
        <v>650000000</v>
      </c>
      <c r="E20" s="63"/>
      <c r="F20" s="62">
        <f>SUM(F17:F19)</f>
        <v>174464850</v>
      </c>
      <c r="G20" s="63"/>
      <c r="H20" s="62">
        <f>SUM(H17:H19)</f>
        <v>65000000</v>
      </c>
      <c r="I20" s="63"/>
      <c r="J20" s="62">
        <f>SUM(J17:J19)</f>
        <v>3781801490.3399997</v>
      </c>
      <c r="K20" s="59"/>
      <c r="L20" s="62">
        <f>SUM(L17:L19)</f>
        <v>4671266340.3399992</v>
      </c>
    </row>
    <row r="21" spans="1:12" ht="21" customHeight="1" thickTop="1" x14ac:dyDescent="0.2">
      <c r="A21" s="31"/>
      <c r="B21" s="60"/>
      <c r="C21" s="61"/>
      <c r="D21" s="63"/>
      <c r="E21" s="63"/>
      <c r="F21" s="63"/>
      <c r="G21" s="63"/>
      <c r="H21" s="63"/>
      <c r="I21" s="63"/>
      <c r="J21" s="63"/>
      <c r="K21" s="63"/>
      <c r="L21" s="63"/>
    </row>
    <row r="22" spans="1:12" ht="27" customHeight="1" x14ac:dyDescent="0.2">
      <c r="A22" s="13" t="s">
        <v>22</v>
      </c>
    </row>
    <row r="23" spans="1:12" ht="21" customHeight="1" x14ac:dyDescent="0.2"/>
    <row r="24" spans="1:12" ht="21" customHeight="1" x14ac:dyDescent="0.2">
      <c r="B24" s="65"/>
      <c r="C24" s="66"/>
      <c r="D24" s="66"/>
    </row>
    <row r="25" spans="1:12" s="66" customFormat="1" ht="21" customHeight="1" x14ac:dyDescent="0.2">
      <c r="B25" s="6" t="s">
        <v>86</v>
      </c>
      <c r="E25" s="6"/>
      <c r="F25" s="6"/>
      <c r="G25" s="6"/>
      <c r="H25" s="6"/>
      <c r="I25" s="6"/>
      <c r="J25" s="6"/>
    </row>
    <row r="26" spans="1:12" s="66" customFormat="1" ht="21" customHeight="1" x14ac:dyDescent="0.2">
      <c r="B26" s="6" t="s">
        <v>87</v>
      </c>
      <c r="E26" s="6"/>
      <c r="F26" s="6"/>
      <c r="G26" s="6"/>
      <c r="H26" s="6"/>
      <c r="I26" s="6"/>
      <c r="J26" s="6"/>
    </row>
    <row r="27" spans="1:12" ht="23.25" customHeight="1" x14ac:dyDescent="0.2">
      <c r="B27" s="65"/>
      <c r="C27" s="66"/>
      <c r="D27" s="66"/>
    </row>
  </sheetData>
  <mergeCells count="5">
    <mergeCell ref="A1:L1"/>
    <mergeCell ref="A2:L2"/>
    <mergeCell ref="A3:L3"/>
    <mergeCell ref="A4:L4"/>
    <mergeCell ref="H8:J8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4"/>
  <sheetViews>
    <sheetView view="pageBreakPreview" topLeftCell="A52" zoomScale="90" zoomScaleNormal="90" zoomScaleSheetLayoutView="90" workbookViewId="0">
      <selection activeCell="B10" sqref="B10"/>
    </sheetView>
  </sheetViews>
  <sheetFormatPr defaultColWidth="9.140625" defaultRowHeight="21.95" customHeight="1" x14ac:dyDescent="0.2"/>
  <cols>
    <col min="1" max="1" width="51.42578125" style="121" customWidth="1"/>
    <col min="2" max="2" width="9.85546875" style="121" customWidth="1"/>
    <col min="3" max="3" width="2.5703125" style="121" customWidth="1"/>
    <col min="4" max="4" width="16.85546875" style="121" customWidth="1"/>
    <col min="5" max="5" width="2.5703125" style="121" customWidth="1"/>
    <col min="6" max="6" width="16.85546875" style="121" customWidth="1"/>
    <col min="7" max="7" width="2.42578125" style="121" customWidth="1"/>
    <col min="8" max="16384" width="9.140625" style="121"/>
  </cols>
  <sheetData>
    <row r="1" spans="1:8" ht="23.25" customHeight="1" x14ac:dyDescent="0.2">
      <c r="A1" s="147" t="s">
        <v>0</v>
      </c>
      <c r="B1" s="147"/>
      <c r="C1" s="147"/>
      <c r="D1" s="147"/>
      <c r="E1" s="147"/>
      <c r="F1" s="147"/>
    </row>
    <row r="2" spans="1:8" s="122" customFormat="1" ht="23.25" customHeight="1" x14ac:dyDescent="0.2">
      <c r="A2" s="147" t="s">
        <v>88</v>
      </c>
      <c r="B2" s="147"/>
      <c r="C2" s="147"/>
      <c r="D2" s="147"/>
      <c r="E2" s="147"/>
      <c r="F2" s="147"/>
    </row>
    <row r="3" spans="1:8" ht="23.25" customHeight="1" x14ac:dyDescent="0.2">
      <c r="A3" s="147" t="str">
        <f>EQ!A3</f>
        <v>FOR THE SIX-MONTH PERIODS ENDED JUNE 30, 2024</v>
      </c>
      <c r="B3" s="147"/>
      <c r="C3" s="147"/>
      <c r="D3" s="147"/>
      <c r="E3" s="147"/>
      <c r="F3" s="147"/>
    </row>
    <row r="4" spans="1:8" ht="23.25" customHeight="1" x14ac:dyDescent="0.2">
      <c r="A4" s="147" t="str">
        <f>+PL!A4</f>
        <v>(UNAUDITED/REVIEWED  ONLY)</v>
      </c>
      <c r="B4" s="147"/>
      <c r="C4" s="147"/>
      <c r="D4" s="147"/>
      <c r="E4" s="147"/>
      <c r="F4" s="147"/>
    </row>
    <row r="5" spans="1:8" ht="15.75" customHeight="1" x14ac:dyDescent="0.2">
      <c r="A5" s="9"/>
      <c r="B5" s="9"/>
      <c r="C5" s="9"/>
      <c r="D5" s="9"/>
      <c r="E5" s="9"/>
      <c r="F5" s="9"/>
    </row>
    <row r="6" spans="1:8" ht="23.25" customHeight="1" x14ac:dyDescent="0.2">
      <c r="A6" s="73"/>
      <c r="B6" s="73"/>
      <c r="C6" s="73"/>
      <c r="D6" s="73"/>
      <c r="E6" s="73"/>
      <c r="F6" s="74" t="s">
        <v>2</v>
      </c>
    </row>
    <row r="7" spans="1:8" ht="23.25" customHeight="1" x14ac:dyDescent="0.2">
      <c r="A7" s="73"/>
      <c r="B7" s="73"/>
      <c r="C7" s="73"/>
      <c r="D7" s="76" t="s">
        <v>55</v>
      </c>
      <c r="E7" s="9"/>
      <c r="F7" s="76" t="s">
        <v>56</v>
      </c>
    </row>
    <row r="8" spans="1:8" ht="10.5" customHeight="1" x14ac:dyDescent="0.2">
      <c r="A8" s="73"/>
      <c r="B8" s="73"/>
      <c r="C8" s="73"/>
      <c r="D8" s="76"/>
      <c r="E8" s="9"/>
      <c r="F8" s="76"/>
    </row>
    <row r="9" spans="1:8" ht="23.25" customHeight="1" x14ac:dyDescent="0.2">
      <c r="A9" s="123" t="s">
        <v>89</v>
      </c>
      <c r="B9" s="124"/>
      <c r="C9" s="125"/>
      <c r="D9" s="32"/>
      <c r="E9" s="32"/>
      <c r="F9" s="32"/>
    </row>
    <row r="10" spans="1:8" ht="23.25" customHeight="1" x14ac:dyDescent="0.2">
      <c r="A10" s="126" t="s">
        <v>90</v>
      </c>
      <c r="B10" s="125"/>
      <c r="C10" s="125"/>
      <c r="D10" s="32">
        <f>PL!D62</f>
        <v>378256229.88</v>
      </c>
      <c r="E10" s="33"/>
      <c r="F10" s="32">
        <v>426127503.92999995</v>
      </c>
    </row>
    <row r="11" spans="1:8" ht="23.25" customHeight="1" x14ac:dyDescent="0.2">
      <c r="A11" s="127" t="s">
        <v>91</v>
      </c>
      <c r="B11" s="125"/>
      <c r="C11" s="125"/>
      <c r="D11" s="32"/>
      <c r="E11" s="33"/>
      <c r="F11" s="32"/>
    </row>
    <row r="12" spans="1:8" ht="23.25" customHeight="1" x14ac:dyDescent="0.2">
      <c r="A12" s="128" t="s">
        <v>92</v>
      </c>
      <c r="B12" s="125"/>
      <c r="C12" s="125"/>
      <c r="D12" s="32"/>
      <c r="E12" s="33"/>
      <c r="F12" s="32"/>
    </row>
    <row r="13" spans="1:8" ht="23.25" customHeight="1" x14ac:dyDescent="0.2">
      <c r="A13" s="126" t="s">
        <v>93</v>
      </c>
      <c r="B13" s="125"/>
      <c r="C13" s="125"/>
      <c r="D13" s="32">
        <v>101573461.03999999</v>
      </c>
      <c r="E13" s="33"/>
      <c r="F13" s="32">
        <v>94173141.429999992</v>
      </c>
    </row>
    <row r="14" spans="1:8" ht="23.25" customHeight="1" x14ac:dyDescent="0.2">
      <c r="A14" s="126" t="s">
        <v>94</v>
      </c>
      <c r="B14" s="125"/>
      <c r="C14" s="125"/>
      <c r="D14" s="32">
        <v>145123.23000000001</v>
      </c>
      <c r="E14" s="33"/>
      <c r="F14" s="129">
        <v>-67784.06</v>
      </c>
      <c r="H14" s="125"/>
    </row>
    <row r="15" spans="1:8" ht="23.25" customHeight="1" x14ac:dyDescent="0.2">
      <c r="A15" s="125" t="s">
        <v>95</v>
      </c>
      <c r="B15" s="125"/>
      <c r="C15" s="125"/>
      <c r="D15" s="32">
        <v>339134.12</v>
      </c>
      <c r="E15" s="33"/>
      <c r="F15" s="32">
        <v>-282938.0500000001</v>
      </c>
      <c r="H15" s="125"/>
    </row>
    <row r="16" spans="1:8" ht="23.25" customHeight="1" x14ac:dyDescent="0.2">
      <c r="A16" s="126" t="s">
        <v>96</v>
      </c>
      <c r="B16" s="125"/>
      <c r="C16" s="125"/>
      <c r="D16" s="32">
        <v>-35644.980000000003</v>
      </c>
      <c r="E16" s="33"/>
      <c r="F16" s="32">
        <v>4004763.04</v>
      </c>
      <c r="H16" s="126"/>
    </row>
    <row r="17" spans="1:6" ht="23.25" customHeight="1" x14ac:dyDescent="0.2">
      <c r="A17" s="126" t="s">
        <v>97</v>
      </c>
      <c r="B17" s="125"/>
      <c r="C17" s="125"/>
      <c r="D17" s="32">
        <v>966461.94</v>
      </c>
      <c r="E17" s="33"/>
      <c r="F17" s="32">
        <v>-89698.57</v>
      </c>
    </row>
    <row r="18" spans="1:6" ht="23.25" customHeight="1" x14ac:dyDescent="0.2">
      <c r="A18" s="126" t="s">
        <v>98</v>
      </c>
      <c r="B18" s="125"/>
      <c r="C18" s="125"/>
      <c r="D18" s="32">
        <v>258961.34</v>
      </c>
      <c r="E18" s="33"/>
      <c r="F18" s="32">
        <v>378716.79</v>
      </c>
    </row>
    <row r="19" spans="1:6" ht="23.25" customHeight="1" x14ac:dyDescent="0.2">
      <c r="A19" s="126" t="s">
        <v>99</v>
      </c>
      <c r="B19" s="125"/>
      <c r="C19" s="125"/>
      <c r="D19" s="24">
        <v>3390662</v>
      </c>
      <c r="E19" s="33"/>
      <c r="F19" s="24">
        <v>3567689</v>
      </c>
    </row>
    <row r="20" spans="1:6" ht="23.25" customHeight="1" x14ac:dyDescent="0.2">
      <c r="A20" s="126" t="s">
        <v>100</v>
      </c>
      <c r="B20" s="125"/>
      <c r="C20" s="125"/>
      <c r="D20" s="24">
        <v>-18908407.77</v>
      </c>
      <c r="E20" s="33"/>
      <c r="F20" s="24">
        <v>-6259233.1299999999</v>
      </c>
    </row>
    <row r="21" spans="1:6" ht="23.25" customHeight="1" x14ac:dyDescent="0.2">
      <c r="A21" s="126" t="s">
        <v>101</v>
      </c>
      <c r="B21" s="125"/>
      <c r="C21" s="125"/>
      <c r="D21" s="24">
        <v>161767.12</v>
      </c>
      <c r="E21" s="33"/>
      <c r="F21" s="24">
        <v>80967.33</v>
      </c>
    </row>
    <row r="22" spans="1:6" ht="23.25" customHeight="1" x14ac:dyDescent="0.2">
      <c r="A22" s="126" t="s">
        <v>102</v>
      </c>
      <c r="B22" s="125"/>
      <c r="C22" s="125"/>
      <c r="D22" s="34">
        <v>64594365.159999996</v>
      </c>
      <c r="E22" s="33"/>
      <c r="F22" s="34">
        <v>65146739.719999999</v>
      </c>
    </row>
    <row r="23" spans="1:6" ht="23.25" customHeight="1" x14ac:dyDescent="0.2">
      <c r="A23" s="126" t="s">
        <v>103</v>
      </c>
      <c r="B23" s="125"/>
      <c r="C23" s="125"/>
      <c r="D23" s="121">
        <f>SUM(D10:D22)</f>
        <v>530742113.07999992</v>
      </c>
      <c r="E23" s="73"/>
      <c r="F23" s="121">
        <f>SUM(F10:F22)</f>
        <v>586779867.42999995</v>
      </c>
    </row>
    <row r="24" spans="1:6" ht="23.25" customHeight="1" x14ac:dyDescent="0.2">
      <c r="A24" s="128" t="s">
        <v>104</v>
      </c>
      <c r="B24" s="125"/>
      <c r="C24" s="125"/>
      <c r="E24" s="73"/>
    </row>
    <row r="25" spans="1:6" ht="23.25" customHeight="1" x14ac:dyDescent="0.2">
      <c r="A25" s="125" t="s">
        <v>105</v>
      </c>
      <c r="B25" s="125"/>
      <c r="C25" s="125"/>
      <c r="D25" s="24">
        <v>-204646302.81999999</v>
      </c>
      <c r="E25" s="130"/>
      <c r="F25" s="24">
        <v>-16462660.16</v>
      </c>
    </row>
    <row r="26" spans="1:6" ht="23.25" customHeight="1" x14ac:dyDescent="0.2">
      <c r="A26" s="126" t="s">
        <v>106</v>
      </c>
      <c r="B26" s="125"/>
      <c r="C26" s="125"/>
      <c r="D26" s="24">
        <v>-17805159.899999999</v>
      </c>
      <c r="E26" s="130"/>
      <c r="F26" s="24">
        <v>87359848.180000007</v>
      </c>
    </row>
    <row r="27" spans="1:6" ht="23.25" customHeight="1" x14ac:dyDescent="0.2">
      <c r="A27" s="126" t="s">
        <v>107</v>
      </c>
      <c r="B27" s="125"/>
      <c r="C27" s="125"/>
      <c r="D27" s="24">
        <v>-28414221.52</v>
      </c>
      <c r="E27" s="130"/>
      <c r="F27" s="24">
        <v>-6757529.4400000004</v>
      </c>
    </row>
    <row r="28" spans="1:6" ht="23.25" customHeight="1" x14ac:dyDescent="0.2">
      <c r="A28" s="126" t="s">
        <v>108</v>
      </c>
      <c r="B28" s="125"/>
      <c r="C28" s="125"/>
      <c r="D28" s="24">
        <v>0</v>
      </c>
      <c r="E28" s="130"/>
      <c r="F28" s="129">
        <v>140186.93999999989</v>
      </c>
    </row>
    <row r="29" spans="1:6" ht="23.25" customHeight="1" x14ac:dyDescent="0.2">
      <c r="A29" s="128" t="s">
        <v>109</v>
      </c>
      <c r="B29" s="125"/>
      <c r="C29" s="125"/>
      <c r="D29" s="129"/>
      <c r="E29" s="130"/>
      <c r="F29" s="129"/>
    </row>
    <row r="30" spans="1:6" ht="23.25" customHeight="1" x14ac:dyDescent="0.2">
      <c r="A30" s="126" t="s">
        <v>110</v>
      </c>
      <c r="B30" s="125"/>
      <c r="C30" s="125"/>
      <c r="D30" s="24">
        <v>41218010.780000001</v>
      </c>
      <c r="E30" s="130"/>
      <c r="F30" s="129">
        <v>-67865282.819999993</v>
      </c>
    </row>
    <row r="31" spans="1:6" ht="23.25" customHeight="1" x14ac:dyDescent="0.2">
      <c r="A31" s="126" t="s">
        <v>111</v>
      </c>
      <c r="B31" s="125"/>
      <c r="C31" s="125"/>
      <c r="D31" s="24">
        <v>-1418993.44</v>
      </c>
      <c r="E31" s="130"/>
      <c r="F31" s="24">
        <v>366604.37</v>
      </c>
    </row>
    <row r="32" spans="1:6" ht="23.25" customHeight="1" x14ac:dyDescent="0.2">
      <c r="A32" s="126" t="s">
        <v>112</v>
      </c>
      <c r="B32" s="125"/>
      <c r="C32" s="125"/>
      <c r="D32" s="24">
        <v>-1552313</v>
      </c>
      <c r="E32" s="130"/>
      <c r="F32" s="24">
        <v>0</v>
      </c>
    </row>
    <row r="33" spans="1:7" ht="23.25" customHeight="1" x14ac:dyDescent="0.2">
      <c r="A33" s="131" t="s">
        <v>113</v>
      </c>
      <c r="C33" s="125"/>
      <c r="D33" s="132">
        <f>SUM(D23:D32)</f>
        <v>318123133.18000001</v>
      </c>
      <c r="E33" s="130"/>
      <c r="F33" s="132">
        <f>SUM(F23:F32)</f>
        <v>583561034.50000012</v>
      </c>
    </row>
    <row r="34" spans="1:7" ht="12.75" x14ac:dyDescent="0.2">
      <c r="A34" s="125"/>
      <c r="B34" s="125"/>
      <c r="C34" s="125"/>
      <c r="E34" s="73"/>
    </row>
    <row r="35" spans="1:7" ht="23.25" customHeight="1" x14ac:dyDescent="0.2">
      <c r="A35" s="13" t="s">
        <v>22</v>
      </c>
      <c r="B35" s="73"/>
      <c r="C35" s="125"/>
      <c r="E35" s="73"/>
      <c r="F35" s="35"/>
    </row>
    <row r="36" spans="1:7" ht="12.75" x14ac:dyDescent="0.2">
      <c r="A36" s="13"/>
      <c r="B36" s="73"/>
      <c r="C36" s="125"/>
      <c r="E36" s="73"/>
      <c r="F36" s="35"/>
    </row>
    <row r="37" spans="1:7" ht="17.25" customHeight="1" x14ac:dyDescent="0.2">
      <c r="A37" s="13"/>
      <c r="B37" s="73"/>
      <c r="C37" s="125"/>
      <c r="E37" s="73"/>
      <c r="F37" s="35"/>
    </row>
    <row r="38" spans="1:7" s="97" customFormat="1" ht="23.25" customHeight="1" x14ac:dyDescent="0.2">
      <c r="A38" s="6" t="s">
        <v>23</v>
      </c>
      <c r="E38" s="6"/>
      <c r="F38" s="6"/>
      <c r="G38" s="6"/>
    </row>
    <row r="39" spans="1:7" s="97" customFormat="1" ht="23.25" customHeight="1" x14ac:dyDescent="0.2">
      <c r="A39" s="6" t="s">
        <v>24</v>
      </c>
      <c r="C39" s="6"/>
      <c r="E39" s="6"/>
      <c r="F39" s="6"/>
      <c r="G39" s="6"/>
    </row>
    <row r="40" spans="1:7" ht="23.25" customHeight="1" x14ac:dyDescent="0.2">
      <c r="A40" s="148" t="s">
        <v>25</v>
      </c>
      <c r="B40" s="148"/>
      <c r="C40" s="148"/>
      <c r="D40" s="148"/>
      <c r="E40" s="148"/>
      <c r="F40" s="148"/>
    </row>
    <row r="41" spans="1:7" ht="23.25" customHeight="1" x14ac:dyDescent="0.2">
      <c r="A41" s="147" t="s">
        <v>0</v>
      </c>
      <c r="B41" s="147"/>
      <c r="C41" s="147"/>
      <c r="D41" s="147"/>
      <c r="E41" s="147"/>
      <c r="F41" s="147"/>
    </row>
    <row r="42" spans="1:7" s="122" customFormat="1" ht="23.25" customHeight="1" x14ac:dyDescent="0.2">
      <c r="A42" s="147" t="s">
        <v>114</v>
      </c>
      <c r="B42" s="147"/>
      <c r="C42" s="147"/>
      <c r="D42" s="147"/>
      <c r="E42" s="147"/>
      <c r="F42" s="147"/>
    </row>
    <row r="43" spans="1:7" ht="23.25" customHeight="1" x14ac:dyDescent="0.2">
      <c r="A43" s="147" t="str">
        <f>+A3</f>
        <v>FOR THE SIX-MONTH PERIODS ENDED JUNE 30, 2024</v>
      </c>
      <c r="B43" s="147"/>
      <c r="C43" s="147"/>
      <c r="D43" s="147"/>
      <c r="E43" s="147"/>
      <c r="F43" s="147"/>
    </row>
    <row r="44" spans="1:7" ht="23.25" customHeight="1" x14ac:dyDescent="0.2">
      <c r="A44" s="147" t="str">
        <f>+A4</f>
        <v>(UNAUDITED/REVIEWED  ONLY)</v>
      </c>
      <c r="B44" s="147"/>
      <c r="C44" s="147"/>
      <c r="D44" s="147"/>
      <c r="E44" s="147"/>
      <c r="F44" s="147"/>
    </row>
    <row r="45" spans="1:7" ht="23.25" customHeight="1" x14ac:dyDescent="0.2">
      <c r="A45" s="9"/>
      <c r="B45" s="9"/>
      <c r="C45" s="9"/>
      <c r="D45" s="9"/>
      <c r="E45" s="9"/>
      <c r="F45" s="9"/>
    </row>
    <row r="46" spans="1:7" ht="23.25" customHeight="1" x14ac:dyDescent="0.2">
      <c r="A46" s="73"/>
      <c r="B46" s="73"/>
      <c r="C46" s="73"/>
      <c r="D46" s="73"/>
      <c r="E46" s="73"/>
      <c r="F46" s="74" t="s">
        <v>2</v>
      </c>
    </row>
    <row r="47" spans="1:7" ht="23.25" customHeight="1" x14ac:dyDescent="0.2">
      <c r="A47" s="73"/>
      <c r="B47" s="73"/>
      <c r="C47" s="73"/>
      <c r="D47" s="76" t="str">
        <f>+D7</f>
        <v>2024</v>
      </c>
      <c r="E47" s="9"/>
      <c r="F47" s="76" t="str">
        <f>+F7</f>
        <v>2023</v>
      </c>
    </row>
    <row r="48" spans="1:7" ht="10.5" customHeight="1" x14ac:dyDescent="0.2">
      <c r="A48" s="73"/>
      <c r="B48" s="73"/>
      <c r="C48" s="73"/>
      <c r="D48" s="76"/>
      <c r="E48" s="9"/>
      <c r="F48" s="76"/>
    </row>
    <row r="49" spans="1:6" ht="23.25" customHeight="1" x14ac:dyDescent="0.2">
      <c r="A49" s="73" t="s">
        <v>115</v>
      </c>
      <c r="B49" s="73"/>
      <c r="C49" s="73"/>
      <c r="D49" s="129">
        <v>5971945.6500000004</v>
      </c>
      <c r="E49" s="133"/>
      <c r="F49" s="36">
        <v>2978685.17</v>
      </c>
    </row>
    <row r="50" spans="1:6" ht="23.25" customHeight="1" x14ac:dyDescent="0.2">
      <c r="A50" s="125" t="s">
        <v>116</v>
      </c>
      <c r="B50" s="125"/>
      <c r="C50" s="125"/>
      <c r="D50" s="24">
        <v>-161767.12</v>
      </c>
      <c r="E50" s="133"/>
      <c r="F50" s="36">
        <v>-80967.33</v>
      </c>
    </row>
    <row r="51" spans="1:6" ht="23.25" customHeight="1" x14ac:dyDescent="0.2">
      <c r="A51" s="125" t="s">
        <v>117</v>
      </c>
      <c r="B51" s="125"/>
      <c r="C51" s="125"/>
      <c r="D51" s="24">
        <v>-54105373.170000002</v>
      </c>
      <c r="E51" s="133"/>
      <c r="F51" s="36">
        <v>-46865791.080000028</v>
      </c>
    </row>
    <row r="52" spans="1:6" ht="23.25" customHeight="1" x14ac:dyDescent="0.2">
      <c r="A52" s="134" t="s">
        <v>118</v>
      </c>
      <c r="B52" s="122"/>
      <c r="D52" s="37">
        <f>SUM(D49:D51)+D33</f>
        <v>269827938.54000002</v>
      </c>
      <c r="E52" s="130"/>
      <c r="F52" s="37">
        <f>SUM(F49:F51)+F33</f>
        <v>539592961.26000011</v>
      </c>
    </row>
    <row r="53" spans="1:6" ht="23.25" customHeight="1" x14ac:dyDescent="0.2">
      <c r="A53" s="134" t="s">
        <v>119</v>
      </c>
      <c r="B53" s="122"/>
      <c r="E53" s="73"/>
    </row>
    <row r="54" spans="1:6" ht="23.25" customHeight="1" x14ac:dyDescent="0.2">
      <c r="A54" s="126" t="s">
        <v>120</v>
      </c>
      <c r="B54" s="125"/>
      <c r="D54" s="36">
        <v>10757562.689999999</v>
      </c>
      <c r="E54" s="130"/>
      <c r="F54" s="36">
        <v>2841780.83</v>
      </c>
    </row>
    <row r="55" spans="1:6" ht="23.25" customHeight="1" x14ac:dyDescent="0.2">
      <c r="A55" s="126" t="s">
        <v>121</v>
      </c>
      <c r="B55" s="125"/>
      <c r="D55" s="36">
        <v>-856555689.73000002</v>
      </c>
      <c r="E55" s="130"/>
      <c r="F55" s="36">
        <v>-50000000</v>
      </c>
    </row>
    <row r="56" spans="1:6" ht="23.25" customHeight="1" x14ac:dyDescent="0.2">
      <c r="A56" s="13" t="s">
        <v>141</v>
      </c>
      <c r="B56" s="125"/>
      <c r="D56" s="36">
        <v>450000000</v>
      </c>
      <c r="E56" s="130"/>
      <c r="F56" s="36">
        <v>0</v>
      </c>
    </row>
    <row r="57" spans="1:6" ht="23.25" customHeight="1" x14ac:dyDescent="0.2">
      <c r="A57" s="126" t="s">
        <v>122</v>
      </c>
      <c r="B57" s="125"/>
      <c r="D57" s="36">
        <v>-57187585.350000001</v>
      </c>
      <c r="E57" s="130"/>
      <c r="F57" s="36">
        <v>-39447871.390000001</v>
      </c>
    </row>
    <row r="58" spans="1:6" ht="23.25" customHeight="1" x14ac:dyDescent="0.2">
      <c r="A58" s="126" t="s">
        <v>123</v>
      </c>
      <c r="B58" s="125"/>
      <c r="D58" s="36">
        <v>706542.06</v>
      </c>
      <c r="E58" s="130"/>
      <c r="F58" s="36">
        <v>110000</v>
      </c>
    </row>
    <row r="59" spans="1:6" ht="23.25" customHeight="1" x14ac:dyDescent="0.2">
      <c r="A59" s="134" t="s">
        <v>124</v>
      </c>
      <c r="B59" s="124"/>
      <c r="C59" s="125"/>
      <c r="D59" s="38">
        <f>SUM(D54:D58)</f>
        <v>-452279170.32999998</v>
      </c>
      <c r="E59" s="130"/>
      <c r="F59" s="38">
        <f>SUM(F54:F58)</f>
        <v>-86496090.560000002</v>
      </c>
    </row>
    <row r="60" spans="1:6" ht="23.25" customHeight="1" x14ac:dyDescent="0.2">
      <c r="A60" s="134" t="s">
        <v>125</v>
      </c>
      <c r="B60" s="124"/>
      <c r="C60" s="125"/>
      <c r="D60" s="39"/>
      <c r="E60" s="130"/>
      <c r="F60" s="39"/>
    </row>
    <row r="61" spans="1:6" ht="23.25" customHeight="1" x14ac:dyDescent="0.2">
      <c r="A61" s="126" t="s">
        <v>126</v>
      </c>
      <c r="B61" s="124"/>
      <c r="C61" s="125"/>
      <c r="D61" s="36">
        <v>-1766566.1</v>
      </c>
      <c r="E61" s="130"/>
      <c r="F61" s="36">
        <v>-1977032.67</v>
      </c>
    </row>
    <row r="62" spans="1:6" ht="23.25" customHeight="1" x14ac:dyDescent="0.2">
      <c r="A62" s="126" t="s">
        <v>139</v>
      </c>
      <c r="B62" s="124"/>
      <c r="C62" s="125"/>
      <c r="D62" s="36">
        <v>-312000000</v>
      </c>
      <c r="E62" s="130"/>
      <c r="F62" s="36">
        <v>-175497246</v>
      </c>
    </row>
    <row r="63" spans="1:6" ht="23.25" customHeight="1" x14ac:dyDescent="0.2">
      <c r="A63" s="134" t="s">
        <v>127</v>
      </c>
      <c r="B63" s="124"/>
      <c r="C63" s="125"/>
      <c r="D63" s="41">
        <f>SUM(D61:D62)</f>
        <v>-313766566.10000002</v>
      </c>
      <c r="E63" s="40"/>
      <c r="F63" s="41">
        <f>SUM(F61:F62)</f>
        <v>-177474278.66999999</v>
      </c>
    </row>
    <row r="64" spans="1:6" ht="23.25" customHeight="1" x14ac:dyDescent="0.2">
      <c r="A64" s="134"/>
      <c r="B64" s="124"/>
      <c r="C64" s="125"/>
      <c r="D64" s="42"/>
      <c r="E64" s="40"/>
      <c r="F64" s="42"/>
    </row>
    <row r="65" spans="1:6" ht="23.25" customHeight="1" x14ac:dyDescent="0.2">
      <c r="A65" s="134" t="s">
        <v>128</v>
      </c>
      <c r="B65" s="124"/>
      <c r="C65" s="125"/>
      <c r="D65" s="39">
        <f>D52+D59+D63</f>
        <v>-496217797.88999999</v>
      </c>
      <c r="E65" s="40"/>
      <c r="F65" s="39">
        <f>F52+F59+F63</f>
        <v>275622592.03000009</v>
      </c>
    </row>
    <row r="66" spans="1:6" ht="23.25" customHeight="1" x14ac:dyDescent="0.2">
      <c r="A66" s="134" t="s">
        <v>129</v>
      </c>
      <c r="B66" s="124"/>
      <c r="C66" s="125"/>
      <c r="D66" s="129">
        <v>1057447867.3000003</v>
      </c>
      <c r="E66" s="130"/>
      <c r="F66" s="129">
        <v>743114525.7100004</v>
      </c>
    </row>
    <row r="67" spans="1:6" ht="23.25" customHeight="1" thickBot="1" x14ac:dyDescent="0.25">
      <c r="A67" s="134" t="s">
        <v>130</v>
      </c>
      <c r="B67" s="124"/>
      <c r="C67" s="125"/>
      <c r="D67" s="43">
        <f>SUM(D65:D66)</f>
        <v>561230069.41000032</v>
      </c>
      <c r="E67" s="130"/>
      <c r="F67" s="43">
        <f>SUM(F65:F66)</f>
        <v>1018737117.7400005</v>
      </c>
    </row>
    <row r="68" spans="1:6" ht="23.25" customHeight="1" thickTop="1" x14ac:dyDescent="0.2">
      <c r="D68" s="44"/>
      <c r="E68" s="44"/>
      <c r="F68" s="44"/>
    </row>
    <row r="69" spans="1:6" ht="23.25" customHeight="1" x14ac:dyDescent="0.2">
      <c r="B69" s="73"/>
    </row>
    <row r="70" spans="1:6" ht="23.25" customHeight="1" x14ac:dyDescent="0.2">
      <c r="A70" s="13" t="s">
        <v>22</v>
      </c>
    </row>
    <row r="71" spans="1:6" ht="23.25" customHeight="1" x14ac:dyDescent="0.2"/>
    <row r="72" spans="1:6" ht="23.25" customHeight="1" x14ac:dyDescent="0.2"/>
    <row r="73" spans="1:6" ht="23.25" customHeight="1" x14ac:dyDescent="0.2">
      <c r="A73" s="6" t="s">
        <v>23</v>
      </c>
    </row>
    <row r="74" spans="1:6" ht="23.25" customHeight="1" x14ac:dyDescent="0.2">
      <c r="A74" s="6" t="s">
        <v>24</v>
      </c>
    </row>
  </sheetData>
  <mergeCells count="9">
    <mergeCell ref="A1:F1"/>
    <mergeCell ref="A2:F2"/>
    <mergeCell ref="A3:F3"/>
    <mergeCell ref="A4:F4"/>
    <mergeCell ref="A44:F44"/>
    <mergeCell ref="A43:F43"/>
    <mergeCell ref="A40:F40"/>
    <mergeCell ref="A41:F41"/>
    <mergeCell ref="A42:F42"/>
  </mergeCells>
  <pageMargins left="0.6692913385826772" right="0.27559055118110237" top="0.64" bottom="0.43307086614173229" header="0.23622047244094491" footer="0.35433070866141736"/>
  <pageSetup paperSize="9" scale="95" fitToWidth="0" fitToHeight="0" orientation="portrait" r:id="rId1"/>
  <headerFooter alignWithMargins="0"/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EF2D1E85714845AB91FF4F2D9D193D" ma:contentTypeVersion="7" ma:contentTypeDescription="Create a new document." ma:contentTypeScope="" ma:versionID="488559d36cb172620b0dca179cad6551">
  <xsd:schema xmlns:xsd="http://www.w3.org/2001/XMLSchema" xmlns:xs="http://www.w3.org/2001/XMLSchema" xmlns:p="http://schemas.microsoft.com/office/2006/metadata/properties" xmlns:ns2="48f77d06-e126-4773-b93c-7fe173dfe705" targetNamespace="http://schemas.microsoft.com/office/2006/metadata/properties" ma:root="true" ma:fieldsID="ee1cb3829e50ec48136858356b19a7ed" ns2:_="">
    <xsd:import namespace="48f77d06-e126-4773-b93c-7fe173dfe70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Authorizedby_x00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77d06-e126-4773-b93c-7fe173dfe70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uthorizedby_x003a_" ma:index="14" nillable="true" ma:displayName="Authorized by :" ma:format="Dropdown" ma:internalName="Authorizedby_x003a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8f77d06-e126-4773-b93c-7fe173dfe705" xsi:nil="true"/>
    <Preparer_x0020_Sign_x002d_off xmlns="48f77d06-e126-4773-b93c-7fe173dfe705" xsi:nil="true"/>
    <Authorizedby_x003a_ xmlns="48f77d06-e126-4773-b93c-7fe173dfe705" xsi:nil="true"/>
  </documentManagement>
</p:properties>
</file>

<file path=customXml/itemProps1.xml><?xml version="1.0" encoding="utf-8"?>
<ds:datastoreItem xmlns:ds="http://schemas.openxmlformats.org/officeDocument/2006/customXml" ds:itemID="{101FF95A-F2E1-4243-ADF4-67F55176586C}"/>
</file>

<file path=customXml/itemProps2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48f77d06-e126-4773-b93c-7fe173dfe70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CF!Print_Area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2024-08-08T06:47:03Z</cp:lastPrinted>
  <dcterms:created xsi:type="dcterms:W3CDTF">1998-09-16T09:49:24Z</dcterms:created>
  <dcterms:modified xsi:type="dcterms:W3CDTF">2024-08-08T06:47:31Z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0x01010031EF2D1E85714845AB91FF4F2D9D193D</vt:lpwstr>
  </property>
  <property fmtid="{D5CDD505-2E9C-101B-9397-08002B2CF9AE}" pid="3" name="MediaServiceImageTags">
    <vt:lpwstr/>
  </property>
</Properties>
</file>