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0730" windowHeight="11310" tabRatio="709" firstSheet="2" activeTab="2"/>
  </bookViews>
  <sheets>
    <sheet name="0000000" sheetId="2" state="veryHidden" r:id="rId1"/>
    <sheet name="1000000" sheetId="3" state="veryHidden" r:id="rId2"/>
    <sheet name="3" sheetId="23" r:id="rId3"/>
    <sheet name="4" sheetId="30" r:id="rId4"/>
    <sheet name="5" sheetId="27" r:id="rId5"/>
    <sheet name="6" sheetId="28" r:id="rId6"/>
    <sheet name="7" sheetId="31" r:id="rId7"/>
    <sheet name="8" sheetId="32" r:id="rId8"/>
    <sheet name="9" sheetId="25" r:id="rId9"/>
    <sheet name="10" sheetId="24" r:id="rId10"/>
    <sheet name="11-12" sheetId="18" r:id="rId11"/>
    <sheet name="13" sheetId="26" r:id="rId12"/>
  </sheets>
  <externalReferences>
    <externalReference r:id="rId13"/>
    <externalReference r:id="rId14"/>
    <externalReference r:id="rId15"/>
  </externalReferences>
  <definedNames>
    <definedName name="_xlnm.Print_Area" localSheetId="9">'10'!$A$1:$J$31</definedName>
    <definedName name="_xlnm.Print_Area" localSheetId="10">'11-12'!$A$1:$I$104</definedName>
    <definedName name="_xlnm.Print_Area" localSheetId="11">'13'!$A$1:$H$52</definedName>
    <definedName name="_xlnm.Print_Area" localSheetId="2">'3'!$A$1:$G$40</definedName>
    <definedName name="_xlnm.Print_Area" localSheetId="3">'4'!$A$1:$G$56</definedName>
    <definedName name="_xlnm.Print_Area" localSheetId="4">'5'!$A$1:$H$48</definedName>
    <definedName name="_xlnm.Print_Area" localSheetId="5">'6'!$A$1:$H$44</definedName>
    <definedName name="_xlnm.Print_Area" localSheetId="6">'7'!$A$1:$H$46</definedName>
    <definedName name="_xlnm.Print_Area" localSheetId="7">'8'!$A$1:$H$44</definedName>
    <definedName name="_xlnm.Print_Area" localSheetId="8">'9'!$A$1:$N$43</definedName>
    <definedName name="_xlnm.Print_Titles" localSheetId="3">'4'!$1:$9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24"/>
  <c r="C16"/>
  <c r="C17" s="1"/>
  <c r="D16"/>
  <c r="D17" s="1"/>
  <c r="H16"/>
  <c r="H17" s="1"/>
  <c r="M24" i="25" l="1"/>
  <c r="L23" l="1"/>
  <c r="E21" i="28"/>
  <c r="G21"/>
  <c r="E28" i="26" l="1"/>
  <c r="L14" i="25"/>
  <c r="N14" s="1"/>
  <c r="N17"/>
  <c r="M19"/>
  <c r="L16" a="1"/>
  <c r="L16" s="1"/>
  <c r="N16" s="1"/>
  <c r="L15" a="1"/>
  <c r="L15" s="1"/>
  <c r="N15" s="1"/>
  <c r="H16" i="32"/>
  <c r="G16"/>
  <c r="F16"/>
  <c r="F7"/>
  <c r="H7" s="1"/>
  <c r="E7"/>
  <c r="G7" s="1"/>
  <c r="G6"/>
  <c r="E6"/>
  <c r="A3"/>
  <c r="H16" i="31" l="1"/>
  <c r="G16"/>
  <c r="F16"/>
  <c r="E16"/>
  <c r="H12"/>
  <c r="G12"/>
  <c r="F12"/>
  <c r="E12"/>
  <c r="H7"/>
  <c r="G7"/>
  <c r="G6"/>
  <c r="E6"/>
  <c r="A2"/>
  <c r="D7" i="30"/>
  <c r="F7" i="23"/>
  <c r="F17" i="31" l="1"/>
  <c r="F25" s="1"/>
  <c r="F27" s="1"/>
  <c r="F30" s="1"/>
  <c r="F32" s="1"/>
  <c r="F12" i="32" s="1"/>
  <c r="E17" i="31"/>
  <c r="E25" s="1"/>
  <c r="E27" s="1"/>
  <c r="E30" s="1"/>
  <c r="E32" s="1"/>
  <c r="F10" i="18" s="1"/>
  <c r="H17" i="31"/>
  <c r="H25" s="1"/>
  <c r="H27" s="1"/>
  <c r="H30" s="1"/>
  <c r="H32" s="1"/>
  <c r="G17"/>
  <c r="G25" s="1"/>
  <c r="G27" s="1"/>
  <c r="G30" s="1"/>
  <c r="G32" s="1"/>
  <c r="F17" i="32" l="1"/>
  <c r="F15" s="1"/>
  <c r="I21" i="24"/>
  <c r="H10" i="18"/>
  <c r="G10"/>
  <c r="G35" s="1"/>
  <c r="G74" s="1"/>
  <c r="F38" i="31"/>
  <c r="F10" i="32"/>
  <c r="F20" s="1"/>
  <c r="F13"/>
  <c r="H12"/>
  <c r="H38" i="31"/>
  <c r="I10" i="18"/>
  <c r="I35" s="1"/>
  <c r="I14" i="24"/>
  <c r="H17" i="32"/>
  <c r="H15" s="1"/>
  <c r="E38" i="31"/>
  <c r="E17" i="32" s="1"/>
  <c r="E15" s="1"/>
  <c r="E12"/>
  <c r="E13" s="1"/>
  <c r="G12"/>
  <c r="G17"/>
  <c r="G15" s="1"/>
  <c r="G38" i="31"/>
  <c r="H90" i="18"/>
  <c r="F90"/>
  <c r="F26" i="25"/>
  <c r="F27" s="1"/>
  <c r="F23" i="24"/>
  <c r="F24" s="1"/>
  <c r="C24"/>
  <c r="F20" i="25"/>
  <c r="H10" i="32" l="1"/>
  <c r="H20" s="1"/>
  <c r="H13"/>
  <c r="G13"/>
  <c r="G10"/>
  <c r="G20" s="1"/>
  <c r="E51" i="30"/>
  <c r="G51"/>
  <c r="F16" i="24"/>
  <c r="F17" s="1"/>
  <c r="D23" l="1"/>
  <c r="E23"/>
  <c r="F45" i="30"/>
  <c r="G23" i="24"/>
  <c r="G24" s="1"/>
  <c r="H23"/>
  <c r="H24" s="1"/>
  <c r="J20"/>
  <c r="J22"/>
  <c r="J19"/>
  <c r="D45" i="30"/>
  <c r="N23" i="25"/>
  <c r="L20"/>
  <c r="G20"/>
  <c r="C20"/>
  <c r="G32" i="30"/>
  <c r="F32"/>
  <c r="E32"/>
  <c r="D32"/>
  <c r="F23"/>
  <c r="E23"/>
  <c r="D23"/>
  <c r="J13" i="24"/>
  <c r="J12"/>
  <c r="G7" i="27"/>
  <c r="G23" i="30" l="1"/>
  <c r="H20" i="25"/>
  <c r="N22" l="1"/>
  <c r="D36" i="23"/>
  <c r="E33" i="30" l="1"/>
  <c r="G16" i="24"/>
  <c r="G17" s="1"/>
  <c r="G26" i="25"/>
  <c r="G27" s="1"/>
  <c r="I19"/>
  <c r="I20" s="1"/>
  <c r="F12" i="27"/>
  <c r="G12"/>
  <c r="H12"/>
  <c r="E12"/>
  <c r="G36" i="23" l="1"/>
  <c r="E36"/>
  <c r="E21"/>
  <c r="G21"/>
  <c r="E37" l="1"/>
  <c r="H23" i="26"/>
  <c r="G23"/>
  <c r="F23"/>
  <c r="E23"/>
  <c r="C26" i="25" l="1"/>
  <c r="C27" s="1"/>
  <c r="D26"/>
  <c r="D27" s="1"/>
  <c r="E26"/>
  <c r="E27" s="1"/>
  <c r="H26"/>
  <c r="H27" s="1"/>
  <c r="J26"/>
  <c r="J27" s="1"/>
  <c r="F16" i="28"/>
  <c r="G16"/>
  <c r="H16"/>
  <c r="D41" i="30" l="1"/>
  <c r="F36" i="23"/>
  <c r="G90" i="18"/>
  <c r="I90"/>
  <c r="M20" i="25" l="1"/>
  <c r="A2" i="30" l="1"/>
  <c r="A4"/>
  <c r="A3"/>
  <c r="G28" i="26" l="1"/>
  <c r="G7" i="30" l="1"/>
  <c r="F7"/>
  <c r="E7"/>
  <c r="G33"/>
  <c r="G53" l="1"/>
  <c r="E53"/>
  <c r="E54" s="1"/>
  <c r="E55" s="1"/>
  <c r="F33"/>
  <c r="D33"/>
  <c r="E39" i="23" l="1"/>
  <c r="G54" i="30"/>
  <c r="E16" i="27" l="1"/>
  <c r="A4" i="24" l="1"/>
  <c r="A4" i="18" s="1"/>
  <c r="K25" i="25" l="1"/>
  <c r="K24"/>
  <c r="K22"/>
  <c r="J19"/>
  <c r="J20" s="1"/>
  <c r="K18"/>
  <c r="L18" s="1"/>
  <c r="K26" l="1"/>
  <c r="K27" s="1"/>
  <c r="K19"/>
  <c r="K20" s="1"/>
  <c r="D50" i="30" l="1"/>
  <c r="A56" i="18"/>
  <c r="A4" i="26" s="1"/>
  <c r="E19" i="25"/>
  <c r="E20" s="1"/>
  <c r="D19"/>
  <c r="D20" s="1"/>
  <c r="C19"/>
  <c r="F41" i="30"/>
  <c r="D48"/>
  <c r="D43"/>
  <c r="A3" i="26"/>
  <c r="I57" i="18"/>
  <c r="H58"/>
  <c r="F58"/>
  <c r="A55"/>
  <c r="A3" i="24"/>
  <c r="F7" i="28"/>
  <c r="H7" s="1"/>
  <c r="E7"/>
  <c r="G7" s="1"/>
  <c r="G6"/>
  <c r="E6"/>
  <c r="A4"/>
  <c r="A3"/>
  <c r="G6" i="27"/>
  <c r="E6"/>
  <c r="A2"/>
  <c r="A2" i="32" s="1"/>
  <c r="H16" i="27"/>
  <c r="H17" s="1"/>
  <c r="H25" s="1"/>
  <c r="F21" i="23"/>
  <c r="F37" s="1"/>
  <c r="D21"/>
  <c r="F16" i="27"/>
  <c r="G16"/>
  <c r="G17" s="1"/>
  <c r="G25" s="1"/>
  <c r="J15" i="24"/>
  <c r="N18" i="25"/>
  <c r="L25"/>
  <c r="N25" s="1"/>
  <c r="E16" i="24"/>
  <c r="E17" s="1"/>
  <c r="H7" i="27"/>
  <c r="F17" l="1"/>
  <c r="F25" s="1"/>
  <c r="D44" i="30"/>
  <c r="F48"/>
  <c r="D24" i="24"/>
  <c r="F43" i="30" s="1"/>
  <c r="E24" i="24"/>
  <c r="F44" i="30" s="1"/>
  <c r="D37" i="23"/>
  <c r="G37"/>
  <c r="G55" i="30" s="1"/>
  <c r="E17" i="27"/>
  <c r="E25" s="1"/>
  <c r="A2" i="28"/>
  <c r="A2" i="25" s="1"/>
  <c r="A2" i="24" s="1"/>
  <c r="A2" i="18" s="1"/>
  <c r="A54" s="1"/>
  <c r="A2" i="26" s="1"/>
  <c r="G39" i="23" l="1"/>
  <c r="H27" i="27"/>
  <c r="H30" s="1"/>
  <c r="H32" s="1"/>
  <c r="H34" s="1"/>
  <c r="G27"/>
  <c r="G30" s="1"/>
  <c r="G32" s="1"/>
  <c r="G34" s="1"/>
  <c r="E27"/>
  <c r="E30" s="1"/>
  <c r="F27"/>
  <c r="F30" s="1"/>
  <c r="E32" l="1"/>
  <c r="E34" s="1"/>
  <c r="H35" i="18"/>
  <c r="F32" i="27"/>
  <c r="F34" s="1"/>
  <c r="H17" i="28"/>
  <c r="H15" s="1"/>
  <c r="H12"/>
  <c r="G12"/>
  <c r="G17"/>
  <c r="G15" s="1"/>
  <c r="F35" i="18" l="1"/>
  <c r="F74" s="1"/>
  <c r="E17" i="28"/>
  <c r="E15" s="1"/>
  <c r="E12"/>
  <c r="I23" i="24"/>
  <c r="I24" s="1"/>
  <c r="J21"/>
  <c r="J23" s="1"/>
  <c r="J24" s="1"/>
  <c r="F12" i="28"/>
  <c r="F10" s="1"/>
  <c r="F17"/>
  <c r="F15" s="1"/>
  <c r="H74" i="18"/>
  <c r="I74"/>
  <c r="I76" s="1"/>
  <c r="H10" i="28"/>
  <c r="G10"/>
  <c r="G20" s="1"/>
  <c r="G13"/>
  <c r="H13"/>
  <c r="H27" i="26" l="1"/>
  <c r="H29" s="1"/>
  <c r="E13" i="28"/>
  <c r="G76" i="18"/>
  <c r="F27" i="26" s="1"/>
  <c r="F29" s="1"/>
  <c r="F13" i="28"/>
  <c r="H76" i="18"/>
  <c r="F76"/>
  <c r="H20" i="28"/>
  <c r="F20"/>
  <c r="E27" i="26" l="1"/>
  <c r="E29" s="1"/>
  <c r="E30" s="1"/>
  <c r="G27"/>
  <c r="G29" s="1"/>
  <c r="G30" s="1"/>
  <c r="I16" i="24"/>
  <c r="I17" s="1"/>
  <c r="J14"/>
  <c r="J16" s="1"/>
  <c r="J17" s="1"/>
  <c r="F49" i="30"/>
  <c r="F51" s="1"/>
  <c r="N19" i="25"/>
  <c r="N20" s="1"/>
  <c r="F53" i="30" l="1"/>
  <c r="F54" s="1"/>
  <c r="F55" s="1"/>
  <c r="L19" i="25"/>
  <c r="F39" i="23" l="1"/>
  <c r="E10" i="32" l="1"/>
  <c r="E10" i="28"/>
  <c r="M26" i="25"/>
  <c r="M27" l="1"/>
  <c r="D52" i="30" s="1"/>
  <c r="E20" i="32"/>
  <c r="I24" i="25"/>
  <c r="E20" i="28"/>
  <c r="L24" i="25" l="1"/>
  <c r="I26"/>
  <c r="I27" l="1"/>
  <c r="D49" i="30" s="1"/>
  <c r="D51" s="1"/>
  <c r="D53" s="1"/>
  <c r="D54" s="1"/>
  <c r="D55" s="1"/>
  <c r="N24" i="25"/>
  <c r="N26" s="1"/>
  <c r="N27" s="1"/>
  <c r="L26"/>
  <c r="L27" s="1"/>
  <c r="D39" i="23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 xmlns:xda="http://schemas.microsoft.com/office/spreadsheetml/2017/dynamicarray"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<sst xmlns="http://schemas.openxmlformats.org/spreadsheetml/2006/main" count="407" uniqueCount="256">
  <si>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</si>
  <si>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</si>
  <si>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</si>
  <si>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</si>
  <si>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</si>
  <si>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</si>
  <si>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</si>
  <si>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</si>
  <si>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</si>
  <si>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</si>
  <si>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</si>
  <si>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</si>
  <si>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</si>
  <si>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</si>
  <si>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</si>
  <si>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</si>
  <si>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</si>
  <si>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</si>
  <si>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</si>
  <si>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</si>
  <si>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</si>
  <si>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</si>
  <si>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</si>
  <si>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</si>
  <si>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</si>
  <si>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</si>
  <si>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</si>
  <si>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</si>
  <si>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</si>
  <si>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</si>
  <si>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</si>
  <si>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</si>
  <si>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</si>
  <si>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</si>
  <si>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</si>
  <si>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</si>
  <si>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</si>
  <si>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</si>
  <si>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</si>
  <si>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</si>
  <si>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</si>
  <si>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</si>
  <si>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</si>
  <si>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</si>
  <si>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</si>
  <si>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</si>
  <si>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</si>
  <si>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</si>
  <si>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</si>
  <si>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</si>
  <si>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</si>
  <si>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Finance costs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</si>
  <si>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</si>
  <si>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</si>
  <si>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</si>
  <si>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</si>
  <si>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</si>
  <si>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</si>
  <si>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</si>
  <si>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</si>
  <si>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</si>
  <si>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</si>
  <si>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</si>
  <si>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</si>
  <si>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</si>
  <si>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</si>
  <si>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</si>
  <si>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</si>
  <si>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</si>
  <si>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</si>
  <si>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</si>
  <si>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</si>
  <si>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</si>
  <si>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</si>
  <si>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</si>
  <si>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</si>
  <si>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</si>
  <si>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</si>
  <si>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</si>
  <si>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</si>
  <si>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</si>
  <si>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</si>
  <si>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</si>
  <si>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</si>
  <si>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</si>
  <si>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</si>
  <si>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</si>
  <si>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</si>
  <si>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</si>
  <si>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</si>
  <si>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</si>
  <si>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</si>
  <si>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</si>
  <si>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Contractual assets</t>
  </si>
  <si>
    <t>Inventories</t>
  </si>
  <si>
    <t>Contractual liabilities</t>
  </si>
  <si>
    <t>Cash flow from investing activities</t>
  </si>
  <si>
    <t>Cash payment for short-term loans to related parties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</si>
  <si>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</si>
  <si>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</si>
  <si>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</si>
  <si>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</si>
  <si>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</si>
  <si>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</si>
  <si>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</si>
  <si>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</si>
  <si>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</si>
  <si>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</si>
  <si>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</si>
  <si>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</si>
  <si>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</si>
  <si>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</si>
  <si>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</si>
  <si>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</si>
  <si>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</si>
  <si>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</si>
  <si>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</si>
  <si>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</si>
  <si>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</si>
  <si>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</si>
  <si>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</si>
  <si>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</si>
  <si>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</si>
  <si>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</si>
  <si>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</si>
  <si>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</si>
  <si>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Provision in maintenance cost</t>
  </si>
  <si>
    <t>Allowance for expected credit loss-trade and other receivables (reversal)</t>
  </si>
  <si>
    <t>Cash received from short-term loans from related person and parties</t>
  </si>
  <si>
    <t>- Acquisition of right-of-use assets under lease agreements</t>
  </si>
  <si>
    <t>Other comprehensive income for the period</t>
  </si>
  <si>
    <t>Cash paid from operation activities</t>
  </si>
  <si>
    <t>Net cash used in investing activities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</si>
  <si>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</si>
  <si>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</si>
  <si>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</si>
  <si>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</si>
  <si>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</si>
  <si>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</si>
  <si>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</si>
  <si>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</si>
  <si>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</si>
  <si>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</si>
  <si>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</si>
  <si>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</si>
  <si>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</si>
  <si>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</si>
  <si>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</si>
  <si>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</si>
  <si>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</si>
  <si>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</si>
  <si>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</si>
  <si>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</si>
  <si>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</si>
  <si>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>Increase in short-term loans from financial institutions</t>
  </si>
  <si>
    <t xml:space="preserve">Profit (loss) from operating activities </t>
  </si>
  <si>
    <t>Profit (loss) before share of loss on investment in associate and income tax</t>
  </si>
  <si>
    <t>Profit (loss) before income tax</t>
  </si>
  <si>
    <t>Balance as at January 1, 2023</t>
  </si>
  <si>
    <t>Advance receipt of</t>
  </si>
  <si>
    <t>share subscription</t>
  </si>
  <si>
    <t>2023</t>
  </si>
  <si>
    <t>Profit (loss) for the period</t>
  </si>
  <si>
    <t>Profit (loss) for the period attributable to :</t>
  </si>
  <si>
    <t>Basic Profit (loss) per share</t>
  </si>
  <si>
    <t>Increase ordinary shares in the period</t>
  </si>
  <si>
    <t>Loss from declining in value of inventories (reversal)</t>
  </si>
  <si>
    <t>Change in operating assets and liabilities (continue)</t>
  </si>
  <si>
    <t>Operating assets (increase) decrease</t>
  </si>
  <si>
    <t xml:space="preserve">Income tax paid </t>
  </si>
  <si>
    <t>Increase in other non-current financial assets</t>
  </si>
  <si>
    <t>Cash received for short-term loans from related parties</t>
  </si>
  <si>
    <t>Cash received for short-term loans from other parties</t>
  </si>
  <si>
    <t>Cash receired for long-term loans from related parties</t>
  </si>
  <si>
    <t>Cash payment in purchase of Right-of-use assets</t>
  </si>
  <si>
    <t>December 31, 2023</t>
  </si>
  <si>
    <t>Current portion of deferred rental income</t>
  </si>
  <si>
    <t>Deferred rental income</t>
  </si>
  <si>
    <t>Convertible debentures</t>
  </si>
  <si>
    <t>Convertible options</t>
  </si>
  <si>
    <t xml:space="preserve">2,746,762,885 ordinary shares @ Baht 0.50 </t>
  </si>
  <si>
    <t>Discount on ordinary shares</t>
  </si>
  <si>
    <t>Balance as at January 1, 2024</t>
  </si>
  <si>
    <t>2024</t>
  </si>
  <si>
    <t>5.1</t>
  </si>
  <si>
    <t>5.1 and 6</t>
  </si>
  <si>
    <t>Discount on</t>
  </si>
  <si>
    <t>(Reclassified)</t>
  </si>
  <si>
    <t>Trade and other current receivables</t>
  </si>
  <si>
    <t xml:space="preserve">Investments in associate </t>
  </si>
  <si>
    <t xml:space="preserve">Advance payment </t>
  </si>
  <si>
    <t>Trade and other current payable</t>
  </si>
  <si>
    <t xml:space="preserve">3,122,556,881 ordinary shares @ Baht 0.50 </t>
  </si>
  <si>
    <t>Other comprehensive income</t>
  </si>
  <si>
    <t>Item that will not be reclassified to profit or loss</t>
  </si>
  <si>
    <t>Actuarial gain arising from defined benefit plan</t>
  </si>
  <si>
    <t>Other comprehensive income for the period-net of income tax</t>
  </si>
  <si>
    <t>Profit for the period</t>
  </si>
  <si>
    <t>Loss  for the period</t>
  </si>
  <si>
    <t>Previous tax assets</t>
  </si>
  <si>
    <t>5.1 and 22</t>
  </si>
  <si>
    <t>Short-term loans from other persons and parties</t>
  </si>
  <si>
    <t>Non-current provisions for employee benefits</t>
  </si>
  <si>
    <t>Current tax assets</t>
  </si>
  <si>
    <t>Cash received from convertible bonds</t>
  </si>
  <si>
    <t>Cash paid for issuing convertible bonds expense</t>
  </si>
  <si>
    <t xml:space="preserve">Reversal allowance for expected credit loss - short-term loans to related parties </t>
  </si>
  <si>
    <t xml:space="preserve">Reversal allowance for expected credit loss - long-term loans to related parties </t>
  </si>
  <si>
    <t>Reversal allowance for expected credit loss - short-term loans to other parties</t>
  </si>
  <si>
    <t>Deferred rental income recognized as revernue</t>
  </si>
  <si>
    <t xml:space="preserve">Direct expense in issuing convertible debentures </t>
  </si>
  <si>
    <t>Cash payment for advance share subscription and purchase of assets</t>
  </si>
  <si>
    <t>- Exercise of convertible bonds to ordinary shares</t>
  </si>
  <si>
    <t xml:space="preserve">- Transferred advance payment to investment in associate </t>
  </si>
  <si>
    <t>- Transferred of  inventory to property, plant and equipment</t>
  </si>
  <si>
    <t>- Transferred of property, plant and equipment to investment property</t>
  </si>
  <si>
    <t>Trade and other current payables</t>
  </si>
  <si>
    <t>Net cash received from (used in) operating activities</t>
  </si>
  <si>
    <t xml:space="preserve">AS AT JUNE 30, 2024 </t>
  </si>
  <si>
    <t>June 30, 2024</t>
  </si>
  <si>
    <t>FOR THE THREE-MONTH PERIOD ENDED JUNE 30, 2024</t>
  </si>
  <si>
    <t>Reversal loss on impairment of investment in subsidiaries</t>
  </si>
  <si>
    <t>Profit (loss) on sales of investments in subsidiaries</t>
  </si>
  <si>
    <t>Reversal estimate debt from equity of the investment in joint venture agreement</t>
  </si>
  <si>
    <t>(Increase) reversal expected credit loss</t>
  </si>
  <si>
    <t>FOR THE SIX-MONTH PERIOD ENDED JUNE 30, 2024</t>
  </si>
  <si>
    <t>Balance as at June 30, 2023</t>
  </si>
  <si>
    <t>Balance as at June 30, 2024</t>
  </si>
  <si>
    <t>Decrease in non-controlling interests of subsidiaries</t>
  </si>
  <si>
    <t xml:space="preserve">Profit (loss) on sales of investments </t>
  </si>
  <si>
    <t>Cash payment d for short-term loans to other parties</t>
  </si>
  <si>
    <t>Cash received from interest income</t>
  </si>
  <si>
    <t>Advance receipt of share subscription</t>
  </si>
  <si>
    <t>Cash received from short-term loans from other parties</t>
  </si>
  <si>
    <t>- Transfer of short-term loans to related parties to short-term loans to other parties</t>
  </si>
  <si>
    <t>- Transfer of short-term loans from related parties to short-term loans from other parties</t>
  </si>
  <si>
    <t>4,930,446,159 ordinary shares @ Baht 0.50</t>
  </si>
  <si>
    <t xml:space="preserve">3,611,577,699 ordinary shares @ Baht 0.50 </t>
  </si>
  <si>
    <t>Income tax revenues (expenses)</t>
  </si>
  <si>
    <t>9</t>
  </si>
  <si>
    <t>10</t>
  </si>
  <si>
    <t>Loss on impairment of asset</t>
  </si>
  <si>
    <t>Profit (loss) from operating activities before changes in operating assets and liabilities</t>
  </si>
  <si>
    <t>Loss on impairment of assets</t>
  </si>
  <si>
    <t>Gain from sale of land building and equipment</t>
  </si>
  <si>
    <t>Reversal impairment loss on investment in subsidiaries</t>
  </si>
  <si>
    <t xml:space="preserve">Reversal provision in maintenance cost </t>
  </si>
  <si>
    <t xml:space="preserve">Other comprehensive income </t>
  </si>
  <si>
    <t>Gross (loss) profit</t>
  </si>
  <si>
    <t>Note</t>
  </si>
  <si>
    <t>Loss (gain) from unrealized on exchange rate</t>
  </si>
  <si>
    <t xml:space="preserve">Income (revenue) tax expense </t>
  </si>
  <si>
    <t>Effects of sales of investment in subsidiary in cash and cash equivalents</t>
  </si>
  <si>
    <t>Net cash received from (used in) financing activites</t>
  </si>
  <si>
    <t>Share of loss on investment in associate</t>
  </si>
  <si>
    <t>Expected credit loss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</si>
</sst>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</numFmts>
  <fonts count="3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8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b/>
      <sz val="16"/>
      <color theme="0"/>
      <name val="Angsana New"/>
      <family val="1"/>
    </font>
    <font>
      <b/>
      <sz val="16"/>
      <color rgb="FFC00000"/>
      <name val="Angsana New"/>
      <family val="1"/>
    </font>
    <font>
      <b/>
      <sz val="16"/>
      <name val="Angsana New"/>
      <family val="1"/>
      <charset val="222"/>
    </font>
    <font>
      <b/>
      <sz val="16"/>
      <name val="AngsanaUPC"/>
      <family val="1"/>
      <charset val="222"/>
    </font>
    <font>
      <u/>
      <sz val="16"/>
      <name val="Angsana New"/>
      <family val="1"/>
      <charset val="222"/>
    </font>
    <font>
      <b/>
      <sz val="16"/>
      <color rgb="FFFF0000"/>
      <name val="Angsana New"/>
      <family val="1"/>
    </font>
    <font>
      <u/>
      <sz val="16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51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201">
    <xf numFmtId="0" fontId="0" fillId="0" borderId="0" xfId="0"/>
    <xf numFmtId="0" fontId="16" fillId="0" borderId="0" xfId="10" applyFont="1"/>
    <xf numFmtId="1" fontId="16" fillId="0" borderId="0" xfId="10" applyNumberFormat="1" applyFont="1"/>
    <xf numFmtId="164" fontId="17" fillId="0" borderId="0" xfId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4" xfId="10" applyFont="1" applyBorder="1"/>
    <xf numFmtId="0" fontId="17" fillId="0" borderId="4" xfId="0" applyFont="1" applyBorder="1" applyAlignment="1">
      <alignment horizontal="center"/>
    </xf>
    <xf numFmtId="165" fontId="17" fillId="0" borderId="3" xfId="10" applyNumberFormat="1" applyFont="1" applyBorder="1"/>
    <xf numFmtId="0" fontId="17" fillId="0" borderId="3" xfId="0" applyFont="1" applyBorder="1" applyAlignment="1">
      <alignment horizontal="center"/>
    </xf>
    <xf numFmtId="15" fontId="17" fillId="0" borderId="3" xfId="0" applyNumberFormat="1" applyFont="1" applyBorder="1" applyAlignment="1">
      <alignment horizontal="center"/>
    </xf>
    <xf numFmtId="15" fontId="17" fillId="0" borderId="3" xfId="0" quotePrefix="1" applyNumberFormat="1" applyFont="1" applyBorder="1" applyAlignment="1">
      <alignment horizontal="center"/>
    </xf>
    <xf numFmtId="0" fontId="17" fillId="0" borderId="0" xfId="10" applyFont="1"/>
    <xf numFmtId="0" fontId="16" fillId="0" borderId="0" xfId="0" applyFont="1"/>
    <xf numFmtId="0" fontId="17" fillId="0" borderId="0" xfId="0" applyFont="1"/>
    <xf numFmtId="165" fontId="16" fillId="0" borderId="0" xfId="1" applyNumberFormat="1" applyFont="1" applyFill="1"/>
    <xf numFmtId="165" fontId="16" fillId="0" borderId="0" xfId="1" applyNumberFormat="1" applyFont="1"/>
    <xf numFmtId="41" fontId="16" fillId="0" borderId="0" xfId="1" applyNumberFormat="1" applyFont="1" applyFill="1"/>
    <xf numFmtId="165" fontId="16" fillId="0" borderId="0" xfId="10" applyNumberFormat="1" applyFont="1"/>
    <xf numFmtId="165" fontId="16" fillId="0" borderId="3" xfId="1" applyNumberFormat="1" applyFont="1" applyFill="1" applyBorder="1"/>
    <xf numFmtId="165" fontId="16" fillId="0" borderId="6" xfId="1" applyNumberFormat="1" applyFont="1" applyFill="1" applyBorder="1"/>
    <xf numFmtId="165" fontId="16" fillId="0" borderId="0" xfId="1" applyNumberFormat="1" applyFont="1" applyFill="1" applyBorder="1"/>
    <xf numFmtId="165" fontId="16" fillId="0" borderId="5" xfId="1" applyNumberFormat="1" applyFont="1" applyFill="1" applyBorder="1"/>
    <xf numFmtId="1" fontId="19" fillId="0" borderId="0" xfId="10" applyNumberFormat="1" applyFont="1"/>
    <xf numFmtId="0" fontId="19" fillId="0" borderId="0" xfId="10" applyFont="1"/>
    <xf numFmtId="43" fontId="16" fillId="0" borderId="0" xfId="10" applyNumberFormat="1" applyFont="1"/>
    <xf numFmtId="164" fontId="17" fillId="0" borderId="0" xfId="0" applyNumberFormat="1" applyFont="1" applyAlignment="1">
      <alignment horizontal="center"/>
    </xf>
    <xf numFmtId="170" fontId="16" fillId="0" borderId="0" xfId="10" applyNumberFormat="1" applyFont="1"/>
    <xf numFmtId="165" fontId="17" fillId="0" borderId="0" xfId="1" applyNumberFormat="1" applyFont="1"/>
    <xf numFmtId="165" fontId="17" fillId="0" borderId="0" xfId="1" applyNumberFormat="1" applyFont="1" applyFill="1"/>
    <xf numFmtId="170" fontId="16" fillId="0" borderId="0" xfId="1" applyNumberFormat="1" applyFont="1" applyFill="1"/>
    <xf numFmtId="43" fontId="16" fillId="0" borderId="0" xfId="1" applyNumberFormat="1" applyFont="1" applyFill="1"/>
    <xf numFmtId="170" fontId="16" fillId="0" borderId="0" xfId="1" applyNumberFormat="1" applyFont="1" applyFill="1" applyBorder="1"/>
    <xf numFmtId="41" fontId="16" fillId="0" borderId="0" xfId="1" applyNumberFormat="1" applyFont="1" applyFill="1" applyBorder="1"/>
    <xf numFmtId="165" fontId="16" fillId="0" borderId="7" xfId="1" applyNumberFormat="1" applyFont="1" applyFill="1" applyBorder="1"/>
    <xf numFmtId="41" fontId="16" fillId="0" borderId="7" xfId="1" applyNumberFormat="1" applyFont="1" applyFill="1" applyBorder="1"/>
    <xf numFmtId="165" fontId="16" fillId="0" borderId="8" xfId="1" applyNumberFormat="1" applyFont="1" applyFill="1" applyBorder="1"/>
    <xf numFmtId="0" fontId="20" fillId="0" borderId="0" xfId="10" applyFont="1"/>
    <xf numFmtId="37" fontId="16" fillId="0" borderId="0" xfId="1" applyNumberFormat="1" applyFont="1" applyFill="1" applyBorder="1"/>
    <xf numFmtId="170" fontId="16" fillId="0" borderId="4" xfId="1" applyNumberFormat="1" applyFont="1" applyFill="1" applyBorder="1"/>
    <xf numFmtId="170" fontId="16" fillId="0" borderId="6" xfId="1" applyNumberFormat="1" applyFont="1" applyFill="1" applyBorder="1"/>
    <xf numFmtId="37" fontId="16" fillId="0" borderId="5" xfId="1" applyNumberFormat="1" applyFont="1" applyFill="1" applyBorder="1"/>
    <xf numFmtId="170" fontId="16" fillId="0" borderId="5" xfId="1" applyNumberFormat="1" applyFont="1" applyFill="1" applyBorder="1"/>
    <xf numFmtId="164" fontId="16" fillId="0" borderId="0" xfId="1" applyFont="1" applyFill="1"/>
    <xf numFmtId="0" fontId="16" fillId="0" borderId="3" xfId="0" applyFont="1" applyBorder="1"/>
    <xf numFmtId="0" fontId="17" fillId="0" borderId="3" xfId="0" applyFont="1" applyBorder="1" applyAlignment="1">
      <alignment horizontal="centerContinuous"/>
    </xf>
    <xf numFmtId="0" fontId="16" fillId="0" borderId="0" xfId="0" applyFont="1" applyAlignment="1">
      <alignment horizontal="centerContinuous"/>
    </xf>
    <xf numFmtId="164" fontId="16" fillId="0" borderId="0" xfId="1" applyFont="1" applyFill="1" applyAlignment="1">
      <alignment horizontal="centerContinuous"/>
    </xf>
    <xf numFmtId="164" fontId="17" fillId="0" borderId="0" xfId="1" applyFont="1" applyFill="1" applyAlignment="1">
      <alignment horizontal="right"/>
    </xf>
    <xf numFmtId="0" fontId="17" fillId="0" borderId="4" xfId="0" applyFont="1" applyBorder="1"/>
    <xf numFmtId="0" fontId="17" fillId="0" borderId="4" xfId="0" applyFont="1" applyBorder="1" applyAlignment="1">
      <alignment horizontal="centerContinuous"/>
    </xf>
    <xf numFmtId="164" fontId="17" fillId="0" borderId="0" xfId="1" applyFont="1"/>
    <xf numFmtId="0" fontId="17" fillId="0" borderId="3" xfId="0" applyFont="1" applyBorder="1"/>
    <xf numFmtId="0" fontId="16" fillId="0" borderId="0" xfId="0" applyFont="1" applyAlignment="1">
      <alignment horizontal="center"/>
    </xf>
    <xf numFmtId="37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65" fontId="16" fillId="0" borderId="6" xfId="1" applyNumberFormat="1" applyFont="1" applyFill="1" applyBorder="1" applyAlignment="1">
      <alignment horizontal="right"/>
    </xf>
    <xf numFmtId="37" fontId="16" fillId="0" borderId="0" xfId="0" applyNumberFormat="1" applyFont="1"/>
    <xf numFmtId="170" fontId="16" fillId="0" borderId="3" xfId="1" applyNumberFormat="1" applyFont="1" applyFill="1" applyBorder="1"/>
    <xf numFmtId="41" fontId="16" fillId="0" borderId="3" xfId="1" applyNumberFormat="1" applyFont="1" applyFill="1" applyBorder="1"/>
    <xf numFmtId="165" fontId="16" fillId="0" borderId="0" xfId="1" applyNumberFormat="1" applyFont="1" applyFill="1" applyAlignment="1">
      <alignment horizontal="right"/>
    </xf>
    <xf numFmtId="0" fontId="16" fillId="0" borderId="0" xfId="0" quotePrefix="1" applyFont="1" applyAlignment="1">
      <alignment horizontal="center"/>
    </xf>
    <xf numFmtId="41" fontId="16" fillId="0" borderId="4" xfId="0" applyNumberFormat="1" applyFont="1" applyBorder="1"/>
    <xf numFmtId="0" fontId="16" fillId="0" borderId="0" xfId="0" applyFont="1" applyAlignment="1">
      <alignment horizontal="left"/>
    </xf>
    <xf numFmtId="49" fontId="16" fillId="0" borderId="0" xfId="0" applyNumberFormat="1" applyFont="1" applyAlignment="1">
      <alignment vertical="center"/>
    </xf>
    <xf numFmtId="41" fontId="16" fillId="0" borderId="0" xfId="0" applyNumberFormat="1" applyFont="1"/>
    <xf numFmtId="41" fontId="16" fillId="0" borderId="3" xfId="0" applyNumberFormat="1" applyFont="1" applyBorder="1"/>
    <xf numFmtId="41" fontId="16" fillId="0" borderId="6" xfId="1" applyNumberFormat="1" applyFont="1" applyFill="1" applyBorder="1"/>
    <xf numFmtId="170" fontId="16" fillId="0" borderId="3" xfId="1" applyNumberFormat="1" applyFont="1" applyBorder="1" applyAlignment="1">
      <alignment horizontal="center"/>
    </xf>
    <xf numFmtId="170" fontId="16" fillId="0" borderId="3" xfId="0" applyNumberFormat="1" applyFont="1" applyBorder="1" applyAlignment="1">
      <alignment horizontal="center"/>
    </xf>
    <xf numFmtId="164" fontId="17" fillId="0" borderId="0" xfId="1" applyFont="1" applyFill="1"/>
    <xf numFmtId="37" fontId="16" fillId="0" borderId="0" xfId="0" applyNumberFormat="1" applyFont="1" applyAlignment="1">
      <alignment horizontal="center"/>
    </xf>
    <xf numFmtId="41" fontId="16" fillId="0" borderId="5" xfId="1" applyNumberFormat="1" applyFont="1" applyFill="1" applyBorder="1"/>
    <xf numFmtId="37" fontId="18" fillId="0" borderId="0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41" fontId="16" fillId="0" borderId="4" xfId="1" applyNumberFormat="1" applyFont="1" applyFill="1" applyBorder="1"/>
    <xf numFmtId="172" fontId="16" fillId="0" borderId="0" xfId="1" applyNumberFormat="1" applyFont="1" applyFill="1" applyBorder="1"/>
    <xf numFmtId="174" fontId="16" fillId="0" borderId="0" xfId="1" applyNumberFormat="1" applyFont="1" applyFill="1" applyBorder="1"/>
    <xf numFmtId="0" fontId="21" fillId="0" borderId="0" xfId="0" applyFont="1"/>
    <xf numFmtId="43" fontId="22" fillId="0" borderId="0" xfId="1" applyNumberFormat="1" applyFont="1" applyFill="1" applyAlignment="1">
      <alignment horizontal="right"/>
    </xf>
    <xf numFmtId="37" fontId="22" fillId="0" borderId="0" xfId="1" applyNumberFormat="1" applyFont="1" applyFill="1" applyAlignment="1">
      <alignment horizontal="right"/>
    </xf>
    <xf numFmtId="37" fontId="17" fillId="0" borderId="0" xfId="1" applyNumberFormat="1" applyFont="1" applyFill="1"/>
    <xf numFmtId="37" fontId="16" fillId="0" borderId="0" xfId="1" applyNumberFormat="1" applyFont="1" applyFill="1"/>
    <xf numFmtId="37" fontId="16" fillId="0" borderId="0" xfId="1" applyNumberFormat="1" applyFont="1" applyFill="1" applyAlignment="1">
      <alignment horizontal="right"/>
    </xf>
    <xf numFmtId="37" fontId="23" fillId="0" borderId="0" xfId="1" applyNumberFormat="1" applyFont="1" applyFill="1" applyAlignment="1">
      <alignment horizontal="right"/>
    </xf>
    <xf numFmtId="0" fontId="24" fillId="0" borderId="0" xfId="0" applyFont="1" applyAlignment="1">
      <alignment horizontal="center"/>
    </xf>
    <xf numFmtId="0" fontId="7" fillId="0" borderId="0" xfId="0" applyFont="1"/>
    <xf numFmtId="0" fontId="24" fillId="0" borderId="0" xfId="0" applyFont="1" applyAlignment="1">
      <alignment horizontal="right"/>
    </xf>
    <xf numFmtId="0" fontId="24" fillId="0" borderId="3" xfId="0" applyFont="1" applyBorder="1" applyAlignment="1">
      <alignment horizontal="center"/>
    </xf>
    <xf numFmtId="0" fontId="24" fillId="0" borderId="3" xfId="0" applyFont="1" applyBorder="1" applyAlignment="1">
      <alignment horizontal="right"/>
    </xf>
    <xf numFmtId="0" fontId="7" fillId="0" borderId="3" xfId="0" applyFont="1" applyBorder="1"/>
    <xf numFmtId="164" fontId="17" fillId="0" borderId="3" xfId="1" applyFont="1" applyFill="1" applyBorder="1" applyAlignment="1">
      <alignment horizontal="right"/>
    </xf>
    <xf numFmtId="164" fontId="17" fillId="0" borderId="0" xfId="1" applyFont="1" applyFill="1" applyBorder="1" applyAlignment="1">
      <alignment horizontal="right"/>
    </xf>
    <xf numFmtId="171" fontId="24" fillId="0" borderId="4" xfId="0" applyNumberFormat="1" applyFont="1" applyBorder="1" applyAlignment="1">
      <alignment horizontal="center" vertical="center"/>
    </xf>
    <xf numFmtId="171" fontId="24" fillId="0" borderId="0" xfId="0" applyNumberFormat="1" applyFont="1" applyAlignment="1">
      <alignment horizontal="center" vertical="center"/>
    </xf>
    <xf numFmtId="164" fontId="24" fillId="0" borderId="0" xfId="1" applyFont="1" applyFill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7" fillId="0" borderId="4" xfId="0" applyFont="1" applyBorder="1"/>
    <xf numFmtId="0" fontId="26" fillId="0" borderId="0" xfId="0" applyFont="1"/>
    <xf numFmtId="37" fontId="7" fillId="0" borderId="0" xfId="1" applyNumberFormat="1" applyFont="1" applyFill="1" applyBorder="1"/>
    <xf numFmtId="0" fontId="24" fillId="0" borderId="0" xfId="0" applyFont="1"/>
    <xf numFmtId="164" fontId="16" fillId="0" borderId="0" xfId="1" applyFont="1" applyFill="1" applyBorder="1"/>
    <xf numFmtId="164" fontId="24" fillId="0" borderId="0" xfId="1" applyFont="1" applyFill="1"/>
    <xf numFmtId="165" fontId="7" fillId="0" borderId="0" xfId="10" applyNumberFormat="1" applyFont="1"/>
    <xf numFmtId="49" fontId="16" fillId="0" borderId="0" xfId="1" applyNumberFormat="1" applyFont="1" applyFill="1" applyBorder="1" applyAlignment="1">
      <alignment horizontal="right" textRotation="180"/>
    </xf>
    <xf numFmtId="0" fontId="7" fillId="0" borderId="0" xfId="0" applyFont="1" applyAlignment="1">
      <alignment textRotation="180"/>
    </xf>
    <xf numFmtId="0" fontId="16" fillId="0" borderId="4" xfId="0" applyFont="1" applyBorder="1"/>
    <xf numFmtId="0" fontId="17" fillId="0" borderId="0" xfId="0" applyFont="1" applyAlignment="1">
      <alignment horizontal="center" wrapText="1"/>
    </xf>
    <xf numFmtId="164" fontId="17" fillId="0" borderId="4" xfId="1" applyFont="1" applyFill="1" applyBorder="1" applyAlignment="1">
      <alignment horizontal="center"/>
    </xf>
    <xf numFmtId="0" fontId="17" fillId="0" borderId="3" xfId="10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164" fontId="17" fillId="0" borderId="4" xfId="1" applyFont="1" applyFill="1" applyBorder="1" applyAlignment="1">
      <alignment horizontal="centerContinuous"/>
    </xf>
    <xf numFmtId="49" fontId="17" fillId="0" borderId="3" xfId="0" quotePrefix="1" applyNumberFormat="1" applyFont="1" applyBorder="1" applyAlignment="1">
      <alignment horizontal="center"/>
    </xf>
    <xf numFmtId="166" fontId="16" fillId="0" borderId="0" xfId="0" applyNumberFormat="1" applyFont="1"/>
    <xf numFmtId="170" fontId="16" fillId="0" borderId="0" xfId="1" applyNumberFormat="1" applyFont="1" applyFill="1" applyBorder="1" applyAlignment="1"/>
    <xf numFmtId="170" fontId="20" fillId="0" borderId="0" xfId="1" applyNumberFormat="1" applyFont="1" applyFill="1" applyBorder="1" applyAlignment="1"/>
    <xf numFmtId="0" fontId="16" fillId="0" borderId="0" xfId="12" applyFont="1"/>
    <xf numFmtId="164" fontId="17" fillId="0" borderId="0" xfId="1" applyFont="1" applyFill="1" applyBorder="1" applyAlignment="1">
      <alignment horizontal="left"/>
    </xf>
    <xf numFmtId="175" fontId="20" fillId="0" borderId="0" xfId="1" applyNumberFormat="1" applyFont="1" applyFill="1" applyBorder="1" applyAlignment="1"/>
    <xf numFmtId="170" fontId="16" fillId="0" borderId="4" xfId="1" applyNumberFormat="1" applyFont="1" applyFill="1" applyBorder="1" applyAlignment="1"/>
    <xf numFmtId="166" fontId="17" fillId="0" borderId="0" xfId="0" applyNumberFormat="1" applyFont="1"/>
    <xf numFmtId="170" fontId="16" fillId="0" borderId="6" xfId="1" applyNumberFormat="1" applyFont="1" applyFill="1" applyBorder="1" applyAlignment="1"/>
    <xf numFmtId="165" fontId="17" fillId="0" borderId="0" xfId="1" applyNumberFormat="1" applyFont="1" applyFill="1" applyBorder="1"/>
    <xf numFmtId="170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70" fontId="16" fillId="0" borderId="3" xfId="1" applyNumberFormat="1" applyFont="1" applyFill="1" applyBorder="1" applyAlignment="1"/>
    <xf numFmtId="170" fontId="16" fillId="0" borderId="5" xfId="1" applyNumberFormat="1" applyFont="1" applyFill="1" applyBorder="1" applyAlignment="1"/>
    <xf numFmtId="165" fontId="27" fillId="0" borderId="0" xfId="1" applyNumberFormat="1" applyFont="1" applyFill="1" applyBorder="1" applyAlignment="1">
      <alignment horizontal="right"/>
    </xf>
    <xf numFmtId="0" fontId="28" fillId="0" borderId="0" xfId="13" applyFont="1"/>
    <xf numFmtId="0" fontId="17" fillId="0" borderId="0" xfId="13" applyFont="1"/>
    <xf numFmtId="0" fontId="16" fillId="0" borderId="0" xfId="13" applyFont="1"/>
    <xf numFmtId="165" fontId="17" fillId="0" borderId="0" xfId="1" applyNumberFormat="1" applyFont="1" applyFill="1" applyBorder="1" applyAlignment="1">
      <alignment horizontal="right"/>
    </xf>
    <xf numFmtId="0" fontId="16" fillId="0" borderId="0" xfId="13" quotePrefix="1" applyFont="1"/>
    <xf numFmtId="0" fontId="16" fillId="0" borderId="0" xfId="10" applyFont="1" applyAlignment="1">
      <alignment horizontal="center"/>
    </xf>
    <xf numFmtId="0" fontId="16" fillId="0" borderId="0" xfId="10" quotePrefix="1" applyFont="1" applyAlignment="1">
      <alignment horizontal="center"/>
    </xf>
    <xf numFmtId="0" fontId="14" fillId="0" borderId="0" xfId="10" applyFont="1"/>
    <xf numFmtId="1" fontId="14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applyNumberFormat="1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4" fillId="0" borderId="0" xfId="0" applyFont="1"/>
    <xf numFmtId="0" fontId="13" fillId="0" borderId="0" xfId="0" applyFont="1"/>
    <xf numFmtId="165" fontId="14" fillId="0" borderId="0" xfId="1" applyNumberFormat="1" applyFont="1" applyFill="1"/>
    <xf numFmtId="165" fontId="14" fillId="0" borderId="0" xfId="1" applyNumberFormat="1" applyFont="1" applyFill="1" applyBorder="1"/>
    <xf numFmtId="165" fontId="14" fillId="0" borderId="0" xfId="1" applyNumberFormat="1" applyFont="1"/>
    <xf numFmtId="41" fontId="14" fillId="0" borderId="0" xfId="1" applyNumberFormat="1" applyFont="1" applyFill="1"/>
    <xf numFmtId="165" fontId="14" fillId="0" borderId="6" xfId="1" applyNumberFormat="1" applyFont="1" applyFill="1" applyBorder="1"/>
    <xf numFmtId="165" fontId="14" fillId="0" borderId="0" xfId="10" applyNumberFormat="1" applyFont="1"/>
    <xf numFmtId="1" fontId="30" fillId="0" borderId="0" xfId="10" applyNumberFormat="1" applyFont="1"/>
    <xf numFmtId="0" fontId="30" fillId="0" borderId="0" xfId="10" applyFont="1"/>
    <xf numFmtId="43" fontId="14" fillId="0" borderId="0" xfId="10" applyNumberFormat="1" applyFont="1"/>
    <xf numFmtId="41" fontId="14" fillId="0" borderId="0" xfId="10" applyNumberFormat="1" applyFont="1"/>
    <xf numFmtId="0" fontId="14" fillId="0" borderId="0" xfId="10" quotePrefix="1" applyFont="1" applyAlignment="1">
      <alignment horizontal="center" vertical="center"/>
    </xf>
    <xf numFmtId="165" fontId="14" fillId="0" borderId="0" xfId="10" quotePrefix="1" applyNumberFormat="1" applyFont="1" applyAlignment="1">
      <alignment horizontal="center"/>
    </xf>
    <xf numFmtId="165" fontId="14" fillId="0" borderId="3" xfId="1" applyNumberFormat="1" applyFont="1" applyFill="1" applyBorder="1"/>
    <xf numFmtId="49" fontId="14" fillId="0" borderId="0" xfId="10" applyNumberFormat="1" applyFont="1" applyAlignment="1">
      <alignment horizontal="center"/>
    </xf>
    <xf numFmtId="165" fontId="14" fillId="0" borderId="0" xfId="1" applyNumberFormat="1" applyFont="1" applyFill="1" applyAlignment="1"/>
    <xf numFmtId="0" fontId="14" fillId="0" borderId="0" xfId="10" applyFont="1" applyAlignment="1">
      <alignment horizontal="center" vertical="center"/>
    </xf>
    <xf numFmtId="165" fontId="14" fillId="0" borderId="3" xfId="1" applyNumberFormat="1" applyFont="1" applyFill="1" applyBorder="1" applyAlignment="1"/>
    <xf numFmtId="165" fontId="14" fillId="0" borderId="5" xfId="1" applyNumberFormat="1" applyFont="1" applyFill="1" applyBorder="1"/>
    <xf numFmtId="165" fontId="29" fillId="0" borderId="0" xfId="10" applyNumberFormat="1" applyFont="1"/>
    <xf numFmtId="165" fontId="30" fillId="0" borderId="0" xfId="1" applyNumberFormat="1" applyFont="1" applyFill="1" applyBorder="1"/>
    <xf numFmtId="170" fontId="27" fillId="0" borderId="0" xfId="1" applyNumberFormat="1" applyFont="1" applyFill="1" applyBorder="1"/>
    <xf numFmtId="165" fontId="27" fillId="0" borderId="0" xfId="1" applyNumberFormat="1" applyFont="1" applyFill="1" applyBorder="1"/>
    <xf numFmtId="170" fontId="22" fillId="0" borderId="0" xfId="1" applyNumberFormat="1" applyFont="1" applyFill="1" applyBorder="1" applyAlignment="1">
      <alignment horizontal="right"/>
    </xf>
    <xf numFmtId="37" fontId="16" fillId="0" borderId="5" xfId="1" applyNumberFormat="1" applyFont="1" applyFill="1" applyBorder="1" applyAlignment="1">
      <alignment vertical="center"/>
    </xf>
    <xf numFmtId="170" fontId="16" fillId="0" borderId="5" xfId="1" applyNumberFormat="1" applyFont="1" applyFill="1" applyBorder="1" applyAlignment="1">
      <alignment vertical="center"/>
    </xf>
    <xf numFmtId="170" fontId="16" fillId="0" borderId="6" xfId="1" applyNumberFormat="1" applyFont="1" applyFill="1" applyBorder="1" applyAlignment="1">
      <alignment vertical="center"/>
    </xf>
    <xf numFmtId="37" fontId="16" fillId="0" borderId="6" xfId="1" applyNumberFormat="1" applyFont="1" applyFill="1" applyBorder="1" applyAlignment="1">
      <alignment vertical="center"/>
    </xf>
    <xf numFmtId="0" fontId="16" fillId="0" borderId="0" xfId="10" applyFont="1" applyAlignment="1">
      <alignment vertical="center"/>
    </xf>
    <xf numFmtId="0" fontId="16" fillId="0" borderId="0" xfId="10" applyFont="1" applyFill="1"/>
    <xf numFmtId="173" fontId="16" fillId="0" borderId="0" xfId="1" applyNumberFormat="1" applyFont="1" applyFill="1" applyBorder="1"/>
    <xf numFmtId="165" fontId="17" fillId="0" borderId="0" xfId="10" applyNumberFormat="1" applyFont="1" applyFill="1"/>
    <xf numFmtId="0" fontId="17" fillId="0" borderId="0" xfId="10" applyFont="1" applyFill="1"/>
    <xf numFmtId="0" fontId="17" fillId="0" borderId="0" xfId="0" applyFont="1" applyFill="1" applyAlignment="1">
      <alignment horizontal="right"/>
    </xf>
    <xf numFmtId="49" fontId="17" fillId="0" borderId="3" xfId="0" quotePrefix="1" applyNumberFormat="1" applyFont="1" applyFill="1" applyBorder="1" applyAlignment="1">
      <alignment horizontal="center"/>
    </xf>
    <xf numFmtId="0" fontId="17" fillId="0" borderId="0" xfId="0" applyFont="1" applyFill="1"/>
    <xf numFmtId="0" fontId="16" fillId="0" borderId="0" xfId="12" applyFont="1" applyFill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164" fontId="17" fillId="0" borderId="0" xfId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64" fontId="17" fillId="0" borderId="4" xfId="1" applyFont="1" applyFill="1" applyBorder="1" applyAlignment="1">
      <alignment horizontal="center"/>
    </xf>
  </cellXfs>
  <cellStyles count="51">
    <cellStyle name="Comma" xfId="1" builtinId="3"/>
    <cellStyle name="Comma 2" xfId="49"/>
    <cellStyle name="Comma 2 2" xfId="2"/>
    <cellStyle name="Comma 2 2 2" xfId="50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11</xdr:col>
      <xdr:colOff>104775</xdr:colOff>
      <xdr:row>42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="" xmlns:a16="http://schemas.microsoft.com/office/drawing/2014/main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104775</xdr:colOff>
      <xdr:row>42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="" xmlns:a16="http://schemas.microsoft.com/office/drawing/2014/main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1514475</xdr:colOff>
      <xdr:row>24</xdr:row>
      <xdr:rowOff>0</xdr:rowOff>
    </xdr:from>
    <xdr:to>
      <xdr:col>8</xdr:col>
      <xdr:colOff>95249</xdr:colOff>
      <xdr:row>25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="" xmlns:a16="http://schemas.microsoft.com/office/drawing/2014/main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1514475</xdr:colOff>
      <xdr:row>25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IAL%20STATEMENT\Group_CIG\CIG\CIG_2563\CIG_q4'63\CIG-q4'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&#3648;&#3621;&#3639;&#3656;&#3629;&#3609;&#3591;&#3610;%20Q2'67%20CIG/CIG-q2'66E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4"/>
      <sheetName val="5"/>
      <sheetName val="6"/>
      <sheetName val="7"/>
      <sheetName val="8"/>
      <sheetName val="9"/>
      <sheetName val="10"/>
      <sheetName val="11"/>
      <sheetName val="12-13"/>
      <sheetName val="14"/>
    </sheetNames>
    <sheetDataSet>
      <sheetData sheetId="0"/>
      <sheetData sheetId="1"/>
      <sheetData sheetId="2">
        <row r="2">
          <cell r="A2" t="str">
            <v>C.I.GROUP PUBLIC COMPANY LIMITED AND SUBSIDIARIES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4"/>
  <sheetViews>
    <sheetView tabSelected="1" zoomScaleNormal="100" zoomScaleSheetLayoutView="81" workbookViewId="0"/>
  </sheetViews>
  <sheetFormatPr defaultColWidth="9.140625" defaultRowHeight="24" customHeight="1"/>
  <cols>
    <col min="1" max="1" width="2.140625" style="138" customWidth="1"/>
    <col min="2" max="2" width="33.28515625" style="138" customWidth="1"/>
    <col min="3" max="3" width="10.7109375" style="138" customWidth="1"/>
    <col min="4" max="4" width="16.28515625" style="139" customWidth="1"/>
    <col min="5" max="7" width="16.28515625" style="138" customWidth="1"/>
    <col min="8" max="8" width="9.140625" style="138"/>
    <col min="9" max="9" width="11" style="138" bestFit="1" customWidth="1"/>
    <col min="10" max="16384" width="9.140625" style="138"/>
  </cols>
  <sheetData>
    <row r="1" spans="1:9" ht="24" customHeight="1">
      <c r="G1" s="138">
        <v>3</v>
      </c>
    </row>
    <row r="2" spans="1:9" ht="24" customHeight="1">
      <c r="A2" s="190" t="s">
        <v>151</v>
      </c>
      <c r="B2" s="190"/>
      <c r="C2" s="190"/>
      <c r="D2" s="190"/>
      <c r="E2" s="190"/>
      <c r="F2" s="190"/>
      <c r="G2" s="190"/>
      <c r="H2" s="190"/>
    </row>
    <row r="3" spans="1:9" ht="24" customHeight="1">
      <c r="A3" s="189" t="s">
        <v>150</v>
      </c>
      <c r="B3" s="189"/>
      <c r="C3" s="189"/>
      <c r="D3" s="189"/>
      <c r="E3" s="189"/>
      <c r="F3" s="189"/>
      <c r="G3" s="189"/>
      <c r="H3" s="189"/>
    </row>
    <row r="4" spans="1:9" ht="24" customHeight="1">
      <c r="A4" s="190" t="s">
        <v>218</v>
      </c>
      <c r="B4" s="190"/>
      <c r="C4" s="190"/>
      <c r="D4" s="190"/>
      <c r="E4" s="190"/>
      <c r="F4" s="190"/>
      <c r="G4" s="190"/>
      <c r="H4" s="190"/>
    </row>
    <row r="5" spans="1:9" ht="24" customHeight="1">
      <c r="A5" s="140"/>
      <c r="B5" s="140"/>
      <c r="C5" s="140"/>
      <c r="D5" s="140"/>
      <c r="G5" s="142" t="s">
        <v>0</v>
      </c>
    </row>
    <row r="6" spans="1:9" ht="24" customHeight="1">
      <c r="A6" s="143"/>
      <c r="B6" s="143"/>
      <c r="C6" s="144"/>
      <c r="D6" s="188" t="s">
        <v>1</v>
      </c>
      <c r="E6" s="188"/>
      <c r="F6" s="188" t="s">
        <v>2</v>
      </c>
      <c r="G6" s="188"/>
    </row>
    <row r="7" spans="1:9" ht="24" customHeight="1">
      <c r="A7" s="145"/>
      <c r="B7" s="145"/>
      <c r="C7" s="146" t="s">
        <v>3</v>
      </c>
      <c r="D7" s="147" t="s">
        <v>219</v>
      </c>
      <c r="E7" s="147" t="s">
        <v>175</v>
      </c>
      <c r="F7" s="148" t="str">
        <f>+D7</f>
        <v>June 30, 2024</v>
      </c>
      <c r="G7" s="147" t="s">
        <v>175</v>
      </c>
    </row>
    <row r="8" spans="1:9" ht="24" customHeight="1">
      <c r="A8" s="149"/>
      <c r="B8" s="149"/>
      <c r="C8" s="150"/>
      <c r="D8" s="151" t="s">
        <v>4</v>
      </c>
      <c r="E8" s="141" t="s">
        <v>5</v>
      </c>
      <c r="F8" s="151" t="s">
        <v>4</v>
      </c>
      <c r="G8" s="141" t="s">
        <v>5</v>
      </c>
    </row>
    <row r="9" spans="1:9" ht="24" customHeight="1">
      <c r="A9" s="149"/>
      <c r="B9" s="149"/>
      <c r="C9" s="150"/>
      <c r="D9" s="151" t="s">
        <v>6</v>
      </c>
      <c r="E9" s="141" t="s">
        <v>187</v>
      </c>
      <c r="F9" s="151" t="s">
        <v>6</v>
      </c>
      <c r="G9" s="141" t="s">
        <v>187</v>
      </c>
    </row>
    <row r="10" spans="1:9" ht="24" customHeight="1">
      <c r="A10" s="149" t="s">
        <v>133</v>
      </c>
      <c r="E10" s="139"/>
    </row>
    <row r="11" spans="1:9" ht="24" customHeight="1">
      <c r="A11" s="151" t="s">
        <v>7</v>
      </c>
      <c r="D11" s="161"/>
      <c r="E11" s="161"/>
    </row>
    <row r="12" spans="1:9" ht="24" customHeight="1">
      <c r="A12" s="138" t="s">
        <v>8</v>
      </c>
      <c r="C12" s="162"/>
      <c r="D12" s="152">
        <v>9090</v>
      </c>
      <c r="E12" s="152">
        <v>27561</v>
      </c>
      <c r="F12" s="152">
        <v>4627</v>
      </c>
      <c r="G12" s="152">
        <v>19761</v>
      </c>
      <c r="I12" s="154"/>
    </row>
    <row r="13" spans="1:9" ht="24" customHeight="1">
      <c r="A13" s="138" t="s">
        <v>188</v>
      </c>
      <c r="C13" s="163" t="s">
        <v>185</v>
      </c>
      <c r="D13" s="152">
        <v>176515</v>
      </c>
      <c r="E13" s="152">
        <v>312572</v>
      </c>
      <c r="F13" s="152">
        <v>151274</v>
      </c>
      <c r="G13" s="152">
        <v>290477</v>
      </c>
      <c r="I13" s="154"/>
    </row>
    <row r="14" spans="1:9" ht="24" customHeight="1">
      <c r="A14" s="138" t="s">
        <v>9</v>
      </c>
      <c r="C14" s="162">
        <v>7.1</v>
      </c>
      <c r="D14" s="152">
        <v>3059</v>
      </c>
      <c r="E14" s="152">
        <v>3425</v>
      </c>
      <c r="F14" s="152">
        <v>3059</v>
      </c>
      <c r="G14" s="152">
        <v>3425</v>
      </c>
      <c r="I14" s="154"/>
    </row>
    <row r="15" spans="1:9" ht="24" customHeight="1">
      <c r="A15" s="138" t="s">
        <v>10</v>
      </c>
      <c r="C15" s="162">
        <v>5.0999999999999996</v>
      </c>
      <c r="D15" s="155">
        <v>0</v>
      </c>
      <c r="E15" s="155">
        <v>0</v>
      </c>
      <c r="F15" s="152">
        <v>665000</v>
      </c>
      <c r="G15" s="152">
        <v>515000</v>
      </c>
      <c r="H15" s="157"/>
      <c r="I15" s="154"/>
    </row>
    <row r="16" spans="1:9" ht="24" customHeight="1">
      <c r="A16" s="138" t="s">
        <v>11</v>
      </c>
      <c r="C16" s="162">
        <v>8</v>
      </c>
      <c r="D16" s="155">
        <v>0</v>
      </c>
      <c r="E16" s="155">
        <v>0</v>
      </c>
      <c r="F16" s="155">
        <v>0</v>
      </c>
      <c r="G16" s="155">
        <v>0</v>
      </c>
      <c r="I16" s="154"/>
    </row>
    <row r="17" spans="1:9" ht="24" customHeight="1">
      <c r="A17" s="138" t="s">
        <v>124</v>
      </c>
      <c r="C17" s="162">
        <v>9</v>
      </c>
      <c r="D17" s="152">
        <v>1250</v>
      </c>
      <c r="E17" s="152">
        <v>1250</v>
      </c>
      <c r="F17" s="155">
        <v>0</v>
      </c>
      <c r="G17" s="155">
        <v>0</v>
      </c>
      <c r="I17" s="154"/>
    </row>
    <row r="18" spans="1:9" ht="24" customHeight="1">
      <c r="A18" s="138" t="s">
        <v>12</v>
      </c>
      <c r="C18" s="162">
        <v>10</v>
      </c>
      <c r="D18" s="152">
        <v>63030</v>
      </c>
      <c r="E18" s="152">
        <v>64462</v>
      </c>
      <c r="F18" s="152">
        <v>30982</v>
      </c>
      <c r="G18" s="152">
        <v>46859</v>
      </c>
      <c r="I18" s="154"/>
    </row>
    <row r="19" spans="1:9" ht="24" customHeight="1">
      <c r="A19" s="138" t="s">
        <v>13</v>
      </c>
      <c r="C19" s="162">
        <v>11</v>
      </c>
      <c r="D19" s="155">
        <v>0</v>
      </c>
      <c r="E19" s="155">
        <v>0</v>
      </c>
      <c r="F19" s="155">
        <v>0</v>
      </c>
      <c r="G19" s="155">
        <v>0</v>
      </c>
      <c r="I19" s="154"/>
    </row>
    <row r="20" spans="1:9" ht="24" customHeight="1">
      <c r="A20" s="138" t="s">
        <v>203</v>
      </c>
      <c r="C20" s="157"/>
      <c r="D20" s="152">
        <v>350</v>
      </c>
      <c r="E20" s="164">
        <v>2372</v>
      </c>
      <c r="F20" s="152">
        <v>241</v>
      </c>
      <c r="G20" s="164">
        <v>2153</v>
      </c>
      <c r="I20" s="154"/>
    </row>
    <row r="21" spans="1:9" ht="24" customHeight="1">
      <c r="A21" s="138" t="s">
        <v>134</v>
      </c>
      <c r="C21" s="157"/>
      <c r="D21" s="156">
        <f>SUM(D12:D20)</f>
        <v>253294</v>
      </c>
      <c r="E21" s="156">
        <f>SUM(E12:E20)</f>
        <v>411642</v>
      </c>
      <c r="F21" s="156">
        <f>SUM(F12:F20)</f>
        <v>855183</v>
      </c>
      <c r="G21" s="156">
        <f>SUM(G12:G20)</f>
        <v>877675</v>
      </c>
    </row>
    <row r="22" spans="1:9" ht="24" customHeight="1">
      <c r="A22" s="149" t="s">
        <v>15</v>
      </c>
      <c r="D22" s="138"/>
    </row>
    <row r="23" spans="1:9" ht="24" customHeight="1">
      <c r="A23" s="138" t="s">
        <v>16</v>
      </c>
      <c r="C23" s="165">
        <v>12</v>
      </c>
      <c r="D23" s="153">
        <v>748</v>
      </c>
      <c r="E23" s="152">
        <v>748</v>
      </c>
      <c r="F23" s="152">
        <v>644</v>
      </c>
      <c r="G23" s="152">
        <v>644</v>
      </c>
      <c r="I23" s="154"/>
    </row>
    <row r="24" spans="1:9" ht="24" customHeight="1">
      <c r="A24" s="138" t="s">
        <v>116</v>
      </c>
      <c r="C24" s="162">
        <v>13</v>
      </c>
      <c r="D24" s="155">
        <v>0</v>
      </c>
      <c r="E24" s="155">
        <v>0</v>
      </c>
      <c r="F24" s="166">
        <v>2312</v>
      </c>
      <c r="G24" s="166">
        <v>2312</v>
      </c>
      <c r="I24" s="154"/>
    </row>
    <row r="25" spans="1:9" ht="24" customHeight="1">
      <c r="A25" s="138" t="s">
        <v>189</v>
      </c>
      <c r="C25" s="167">
        <v>14</v>
      </c>
      <c r="D25" s="166">
        <v>224985</v>
      </c>
      <c r="E25" s="155">
        <v>0</v>
      </c>
      <c r="F25" s="155">
        <v>0</v>
      </c>
      <c r="G25" s="155">
        <v>0</v>
      </c>
      <c r="I25" s="154"/>
    </row>
    <row r="26" spans="1:9" ht="24" customHeight="1">
      <c r="A26" s="138" t="s">
        <v>17</v>
      </c>
      <c r="C26" s="162" t="s">
        <v>184</v>
      </c>
      <c r="D26" s="155">
        <v>0</v>
      </c>
      <c r="E26" s="155">
        <v>0</v>
      </c>
      <c r="F26" s="155">
        <v>0</v>
      </c>
      <c r="G26" s="155">
        <v>0</v>
      </c>
      <c r="I26" s="154"/>
    </row>
    <row r="27" spans="1:9" ht="24" customHeight="1">
      <c r="A27" s="138" t="s">
        <v>18</v>
      </c>
      <c r="C27" s="167">
        <v>7.1</v>
      </c>
      <c r="D27" s="155">
        <v>24344</v>
      </c>
      <c r="E27" s="152">
        <v>24079</v>
      </c>
      <c r="F27" s="166">
        <v>24344</v>
      </c>
      <c r="G27" s="152">
        <v>23842</v>
      </c>
      <c r="I27" s="154"/>
    </row>
    <row r="28" spans="1:9" ht="24" customHeight="1">
      <c r="A28" s="138" t="s">
        <v>190</v>
      </c>
      <c r="C28" s="167">
        <v>15</v>
      </c>
      <c r="D28" s="155">
        <v>440000</v>
      </c>
      <c r="E28" s="152">
        <v>515000</v>
      </c>
      <c r="F28" s="155">
        <v>0</v>
      </c>
      <c r="G28" s="155">
        <v>0</v>
      </c>
      <c r="I28" s="154"/>
    </row>
    <row r="29" spans="1:9" ht="24" customHeight="1">
      <c r="A29" s="138" t="s">
        <v>19</v>
      </c>
      <c r="C29" s="162">
        <v>16</v>
      </c>
      <c r="D29" s="152">
        <v>42709</v>
      </c>
      <c r="E29" s="152">
        <v>100805</v>
      </c>
      <c r="F29" s="166">
        <v>36012</v>
      </c>
      <c r="G29" s="152">
        <v>38063</v>
      </c>
      <c r="I29" s="154"/>
    </row>
    <row r="30" spans="1:9" ht="24" customHeight="1">
      <c r="A30" s="138" t="s">
        <v>20</v>
      </c>
      <c r="C30" s="162">
        <v>17</v>
      </c>
      <c r="D30" s="152">
        <v>159932</v>
      </c>
      <c r="E30" s="152">
        <v>171185</v>
      </c>
      <c r="F30" s="166">
        <v>160071</v>
      </c>
      <c r="G30" s="152">
        <v>171312</v>
      </c>
      <c r="I30" s="154"/>
    </row>
    <row r="31" spans="1:9" ht="24" customHeight="1">
      <c r="A31" s="138" t="s">
        <v>21</v>
      </c>
      <c r="C31" s="162">
        <v>18</v>
      </c>
      <c r="D31" s="152">
        <v>12181</v>
      </c>
      <c r="E31" s="152">
        <v>13481</v>
      </c>
      <c r="F31" s="166">
        <v>4864</v>
      </c>
      <c r="G31" s="152">
        <v>5367</v>
      </c>
      <c r="I31" s="154"/>
    </row>
    <row r="32" spans="1:9" ht="24" customHeight="1">
      <c r="A32" s="138" t="s">
        <v>22</v>
      </c>
      <c r="C32" s="162">
        <v>19</v>
      </c>
      <c r="D32" s="152">
        <v>594</v>
      </c>
      <c r="E32" s="152">
        <v>1225</v>
      </c>
      <c r="F32" s="166">
        <v>594</v>
      </c>
      <c r="G32" s="152">
        <v>1225</v>
      </c>
      <c r="I32" s="154"/>
    </row>
    <row r="33" spans="1:9" ht="24" customHeight="1">
      <c r="A33" s="138" t="s">
        <v>23</v>
      </c>
      <c r="C33" s="162"/>
      <c r="D33" s="152">
        <v>27934</v>
      </c>
      <c r="E33" s="152">
        <v>27643</v>
      </c>
      <c r="F33" s="166">
        <v>27980</v>
      </c>
      <c r="G33" s="152">
        <v>27746</v>
      </c>
      <c r="I33" s="154"/>
    </row>
    <row r="34" spans="1:9" ht="24" customHeight="1">
      <c r="A34" s="138" t="s">
        <v>199</v>
      </c>
      <c r="C34" s="162"/>
      <c r="D34" s="152">
        <v>6333</v>
      </c>
      <c r="E34" s="152">
        <v>3961</v>
      </c>
      <c r="F34" s="166">
        <v>5637</v>
      </c>
      <c r="G34" s="152">
        <v>3483</v>
      </c>
      <c r="I34" s="154"/>
    </row>
    <row r="35" spans="1:9" ht="24" customHeight="1">
      <c r="A35" s="138" t="s">
        <v>24</v>
      </c>
      <c r="C35" s="162"/>
      <c r="D35" s="164">
        <v>3238</v>
      </c>
      <c r="E35" s="152">
        <v>3105</v>
      </c>
      <c r="F35" s="168">
        <v>2887</v>
      </c>
      <c r="G35" s="152">
        <v>2887</v>
      </c>
      <c r="I35" s="154"/>
    </row>
    <row r="36" spans="1:9" ht="24" customHeight="1">
      <c r="A36" s="138" t="s">
        <v>135</v>
      </c>
      <c r="D36" s="152">
        <f>SUM(D23:D35)</f>
        <v>942998</v>
      </c>
      <c r="E36" s="156">
        <f>SUM(E23:E35)</f>
        <v>861232</v>
      </c>
      <c r="F36" s="152">
        <f>SUM(F23:F35)</f>
        <v>265345</v>
      </c>
      <c r="G36" s="156">
        <f>SUM(G23:G35)</f>
        <v>276881</v>
      </c>
    </row>
    <row r="37" spans="1:9" ht="24" customHeight="1" thickBot="1">
      <c r="A37" s="138" t="s">
        <v>136</v>
      </c>
      <c r="C37" s="157"/>
      <c r="D37" s="169">
        <f>D21+D36</f>
        <v>1196292</v>
      </c>
      <c r="E37" s="169">
        <f>E21+E36</f>
        <v>1272874</v>
      </c>
      <c r="F37" s="169">
        <f>F21+F36</f>
        <v>1120528</v>
      </c>
      <c r="G37" s="169">
        <f>G21+G36</f>
        <v>1154556</v>
      </c>
    </row>
    <row r="38" spans="1:9" ht="24" customHeight="1" thickTop="1">
      <c r="C38" s="157"/>
      <c r="D38" s="171"/>
      <c r="E38" s="171"/>
      <c r="F38" s="171"/>
      <c r="G38" s="171"/>
    </row>
    <row r="39" spans="1:9" ht="24" customHeight="1">
      <c r="A39" s="157"/>
      <c r="B39" s="157"/>
      <c r="C39" s="157"/>
      <c r="D39" s="170">
        <f>+D37-'4'!D54</f>
        <v>0</v>
      </c>
      <c r="E39" s="170">
        <f>+E37-'4'!E54</f>
        <v>0</v>
      </c>
      <c r="F39" s="170">
        <f>+F37-'4'!F54</f>
        <v>0</v>
      </c>
      <c r="G39" s="170">
        <f>+G37-'4'!G54</f>
        <v>0</v>
      </c>
    </row>
    <row r="40" spans="1:9" ht="24" customHeight="1">
      <c r="A40" s="157" t="s">
        <v>25</v>
      </c>
      <c r="B40" s="157"/>
      <c r="C40" s="157"/>
      <c r="D40" s="157"/>
    </row>
    <row r="41" spans="1:9" ht="24" customHeight="1">
      <c r="A41" s="157"/>
      <c r="B41" s="157"/>
      <c r="C41" s="157"/>
      <c r="D41" s="157"/>
    </row>
    <row r="42" spans="1:9" ht="24" customHeight="1">
      <c r="B42" s="157"/>
      <c r="C42" s="157"/>
      <c r="D42" s="157"/>
    </row>
    <row r="43" spans="1:9" ht="24" customHeight="1">
      <c r="A43" s="157"/>
      <c r="B43" s="157"/>
      <c r="C43" s="157"/>
      <c r="D43" s="157"/>
    </row>
    <row r="44" spans="1:9" ht="24" customHeight="1">
      <c r="B44" s="157"/>
      <c r="C44" s="157"/>
      <c r="D44" s="157"/>
    </row>
    <row r="45" spans="1:9" ht="24" customHeight="1">
      <c r="A45" s="157"/>
      <c r="B45" s="157"/>
      <c r="C45" s="157"/>
      <c r="D45" s="157"/>
    </row>
    <row r="46" spans="1:9" ht="24" customHeight="1">
      <c r="B46" s="157"/>
      <c r="C46" s="157"/>
      <c r="D46" s="157"/>
    </row>
    <row r="47" spans="1:9" ht="24" customHeight="1">
      <c r="A47" s="157"/>
      <c r="B47" s="157"/>
      <c r="C47" s="157"/>
      <c r="D47" s="157"/>
    </row>
    <row r="48" spans="1:9" ht="24" customHeight="1">
      <c r="A48" s="157"/>
      <c r="B48" s="157"/>
      <c r="C48" s="157"/>
      <c r="D48" s="157"/>
    </row>
    <row r="49" spans="1:7" ht="24" customHeight="1">
      <c r="A49" s="157"/>
      <c r="B49" s="157"/>
      <c r="C49" s="157"/>
      <c r="D49" s="157"/>
    </row>
    <row r="50" spans="1:7" ht="24" customHeight="1">
      <c r="A50" s="157"/>
      <c r="B50" s="157"/>
      <c r="C50" s="157"/>
      <c r="D50" s="157"/>
    </row>
    <row r="51" spans="1:7" ht="24" customHeight="1">
      <c r="A51" s="157"/>
      <c r="B51" s="157"/>
      <c r="C51" s="157"/>
      <c r="D51" s="157"/>
    </row>
    <row r="52" spans="1:7" ht="24" customHeight="1">
      <c r="A52" s="157"/>
      <c r="B52" s="157"/>
      <c r="C52" s="157"/>
      <c r="D52" s="157"/>
    </row>
    <row r="53" spans="1:7" ht="24" customHeight="1">
      <c r="A53" s="157"/>
      <c r="B53" s="157"/>
      <c r="C53" s="157"/>
      <c r="D53" s="157"/>
    </row>
    <row r="54" spans="1:7" ht="24" customHeight="1">
      <c r="A54" s="157"/>
      <c r="B54" s="157"/>
      <c r="C54" s="157"/>
      <c r="D54" s="157"/>
    </row>
    <row r="55" spans="1:7" ht="24" customHeight="1">
      <c r="A55" s="157"/>
      <c r="B55" s="157"/>
      <c r="C55" s="157"/>
      <c r="D55" s="157"/>
    </row>
    <row r="56" spans="1:7" ht="24" customHeight="1">
      <c r="A56" s="157"/>
      <c r="B56" s="157"/>
      <c r="C56" s="157"/>
      <c r="D56" s="157"/>
    </row>
    <row r="57" spans="1:7" ht="24" customHeight="1">
      <c r="A57" s="157"/>
      <c r="B57" s="157"/>
      <c r="C57" s="157"/>
      <c r="D57" s="157"/>
    </row>
    <row r="58" spans="1:7" ht="24" customHeight="1">
      <c r="B58" s="157"/>
      <c r="C58" s="157"/>
      <c r="D58" s="157"/>
    </row>
    <row r="59" spans="1:7" ht="24" customHeight="1">
      <c r="D59" s="158"/>
      <c r="E59" s="159"/>
      <c r="F59" s="159"/>
      <c r="G59" s="159"/>
    </row>
    <row r="60" spans="1:7" ht="24" customHeight="1">
      <c r="D60" s="152"/>
    </row>
    <row r="64" spans="1:7" ht="24" customHeight="1">
      <c r="D64" s="160"/>
      <c r="E64" s="160"/>
    </row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21" right="0.51181102362204722" top="0.51181102362204722" bottom="0.59055118110236227" header="0.11811023622047245" footer="0.11811023622047245"/>
  <pageSetup paperSize="9" scale="70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61"/>
  <sheetViews>
    <sheetView zoomScaleNormal="100" zoomScaleSheetLayoutView="94" workbookViewId="0"/>
  </sheetViews>
  <sheetFormatPr defaultColWidth="9.140625" defaultRowHeight="20.45" customHeight="1"/>
  <cols>
    <col min="1" max="1" width="2.140625" style="1" customWidth="1"/>
    <col min="2" max="2" width="40.5703125" style="1" customWidth="1"/>
    <col min="3" max="3" width="13.7109375" style="1" customWidth="1"/>
    <col min="4" max="4" width="19" style="2" customWidth="1"/>
    <col min="5" max="7" width="19" style="1" customWidth="1"/>
    <col min="8" max="8" width="9.140625" style="1"/>
    <col min="9" max="9" width="10.140625" style="1" bestFit="1" customWidth="1"/>
    <col min="10" max="10" width="9.140625" style="1"/>
    <col min="11" max="11" width="10.140625" style="1" bestFit="1" customWidth="1"/>
    <col min="12" max="16384" width="9.140625" style="1"/>
  </cols>
  <sheetData>
    <row r="1" spans="1:11" ht="20.45" customHeight="1">
      <c r="G1" s="1">
        <v>4</v>
      </c>
    </row>
    <row r="2" spans="1:11" ht="20.45" customHeight="1">
      <c r="A2" s="192" t="str">
        <f>'3'!A2:H2</f>
        <v>C.I.GROUP PUBLIC COMPANY LIMITED AND SUBSIDIARIES</v>
      </c>
      <c r="B2" s="192"/>
      <c r="C2" s="192"/>
      <c r="D2" s="192"/>
      <c r="E2" s="192"/>
      <c r="F2" s="192"/>
      <c r="G2" s="192"/>
      <c r="H2" s="192"/>
    </row>
    <row r="3" spans="1:11" ht="20.45" customHeight="1">
      <c r="A3" s="193" t="str">
        <f>'3'!A3:H3</f>
        <v>STATEMENTS OF FINANCIAL POSITION</v>
      </c>
      <c r="B3" s="193"/>
      <c r="C3" s="193"/>
      <c r="D3" s="193"/>
      <c r="E3" s="193"/>
      <c r="F3" s="193"/>
      <c r="G3" s="193"/>
      <c r="H3" s="193"/>
    </row>
    <row r="4" spans="1:11" ht="20.45" customHeight="1">
      <c r="A4" s="194" t="str">
        <f>'3'!A4:H4</f>
        <v xml:space="preserve">AS AT JUNE 30, 2024 </v>
      </c>
      <c r="B4" s="194"/>
      <c r="C4" s="194"/>
      <c r="D4" s="194"/>
      <c r="E4" s="194"/>
      <c r="F4" s="194"/>
      <c r="G4" s="194"/>
      <c r="H4" s="194"/>
    </row>
    <row r="5" spans="1:11" ht="20.45" customHeight="1">
      <c r="A5" s="3"/>
      <c r="B5" s="3"/>
      <c r="C5" s="3"/>
      <c r="D5" s="3"/>
      <c r="G5" s="5" t="s">
        <v>0</v>
      </c>
      <c r="I5" s="180"/>
    </row>
    <row r="6" spans="1:11" ht="20.45" customHeight="1">
      <c r="A6" s="6"/>
      <c r="B6" s="6"/>
      <c r="C6" s="7"/>
      <c r="D6" s="191" t="s">
        <v>1</v>
      </c>
      <c r="E6" s="191"/>
      <c r="F6" s="191" t="s">
        <v>2</v>
      </c>
      <c r="G6" s="191"/>
      <c r="I6" s="180"/>
    </row>
    <row r="7" spans="1:11" ht="20.45" customHeight="1">
      <c r="A7" s="8"/>
      <c r="B7" s="8"/>
      <c r="C7" s="9" t="s">
        <v>3</v>
      </c>
      <c r="D7" s="10" t="str">
        <f>+'3'!D7</f>
        <v>June 30, 2024</v>
      </c>
      <c r="E7" s="11" t="str">
        <f>'3'!E7</f>
        <v>December 31, 2023</v>
      </c>
      <c r="F7" s="11" t="str">
        <f>'3'!F7</f>
        <v>June 30, 2024</v>
      </c>
      <c r="G7" s="11" t="str">
        <f>'3'!G7</f>
        <v>December 31, 2023</v>
      </c>
      <c r="I7" s="180"/>
    </row>
    <row r="8" spans="1:11" ht="20.45" customHeight="1">
      <c r="A8" s="12"/>
      <c r="B8" s="12"/>
      <c r="C8" s="13"/>
      <c r="D8" s="14" t="s">
        <v>4</v>
      </c>
      <c r="E8" s="4" t="s">
        <v>5</v>
      </c>
      <c r="F8" s="14" t="s">
        <v>4</v>
      </c>
      <c r="G8" s="4" t="s">
        <v>5</v>
      </c>
      <c r="I8" s="180"/>
    </row>
    <row r="9" spans="1:11" ht="20.45" customHeight="1">
      <c r="A9" s="12"/>
      <c r="B9" s="12"/>
      <c r="C9" s="13"/>
      <c r="D9" s="14" t="s">
        <v>6</v>
      </c>
      <c r="E9" s="4" t="s">
        <v>187</v>
      </c>
      <c r="F9" s="14" t="s">
        <v>6</v>
      </c>
      <c r="G9" s="4" t="s">
        <v>187</v>
      </c>
      <c r="I9" s="180"/>
    </row>
    <row r="10" spans="1:11" ht="20.45" customHeight="1">
      <c r="A10" s="12" t="s">
        <v>141</v>
      </c>
      <c r="D10" s="15"/>
      <c r="I10" s="181"/>
    </row>
    <row r="11" spans="1:11" ht="20.45" customHeight="1">
      <c r="A11" s="12" t="s">
        <v>26</v>
      </c>
      <c r="D11" s="27"/>
      <c r="I11" s="180"/>
    </row>
    <row r="12" spans="1:11" ht="20.45" customHeight="1">
      <c r="A12" s="1" t="s">
        <v>27</v>
      </c>
      <c r="C12" s="136">
        <v>20</v>
      </c>
      <c r="D12" s="15">
        <v>48744</v>
      </c>
      <c r="E12" s="21">
        <v>61079</v>
      </c>
      <c r="F12" s="15">
        <v>22244</v>
      </c>
      <c r="G12" s="16">
        <v>41351</v>
      </c>
      <c r="I12" s="15"/>
      <c r="K12" s="16"/>
    </row>
    <row r="13" spans="1:11" ht="20.45" customHeight="1">
      <c r="A13" s="1" t="s">
        <v>28</v>
      </c>
      <c r="C13" s="136">
        <v>5.0999999999999996</v>
      </c>
      <c r="D13" s="17">
        <v>350</v>
      </c>
      <c r="E13" s="17">
        <v>0</v>
      </c>
      <c r="F13" s="15">
        <v>1250</v>
      </c>
      <c r="G13" s="16">
        <v>1250</v>
      </c>
      <c r="I13" s="15"/>
      <c r="K13" s="16"/>
    </row>
    <row r="14" spans="1:11" ht="20.45" customHeight="1">
      <c r="A14" s="1" t="s">
        <v>201</v>
      </c>
      <c r="C14" s="136">
        <v>21</v>
      </c>
      <c r="D14" s="15">
        <v>127992</v>
      </c>
      <c r="E14" s="21">
        <v>145462</v>
      </c>
      <c r="F14" s="15">
        <v>112083</v>
      </c>
      <c r="G14" s="16">
        <v>129621</v>
      </c>
      <c r="I14" s="15"/>
      <c r="K14" s="16"/>
    </row>
    <row r="15" spans="1:11" ht="20.45" customHeight="1">
      <c r="A15" s="1" t="s">
        <v>191</v>
      </c>
      <c r="C15" s="136" t="s">
        <v>200</v>
      </c>
      <c r="D15" s="15">
        <v>178379</v>
      </c>
      <c r="E15" s="21">
        <v>135200</v>
      </c>
      <c r="F15" s="15">
        <v>126996</v>
      </c>
      <c r="G15" s="16">
        <v>100802</v>
      </c>
      <c r="I15" s="15"/>
      <c r="K15" s="16"/>
    </row>
    <row r="16" spans="1:11" ht="20.45" customHeight="1">
      <c r="A16" s="1" t="s">
        <v>29</v>
      </c>
      <c r="C16" s="136">
        <v>7.1</v>
      </c>
      <c r="D16" s="15">
        <v>3139</v>
      </c>
      <c r="E16" s="21">
        <v>2778</v>
      </c>
      <c r="F16" s="15">
        <v>2893</v>
      </c>
      <c r="G16" s="16">
        <v>2778</v>
      </c>
      <c r="I16" s="15"/>
      <c r="K16" s="16"/>
    </row>
    <row r="17" spans="1:12" ht="20.45" customHeight="1">
      <c r="A17" s="1" t="s">
        <v>126</v>
      </c>
      <c r="C17" s="136"/>
      <c r="D17" s="15">
        <v>2838</v>
      </c>
      <c r="E17" s="21">
        <v>2914</v>
      </c>
      <c r="F17" s="15">
        <v>2829</v>
      </c>
      <c r="G17" s="16">
        <v>2837</v>
      </c>
      <c r="I17" s="15"/>
      <c r="K17" s="16"/>
    </row>
    <row r="18" spans="1:12" ht="20.45" customHeight="1">
      <c r="A18" s="1" t="s">
        <v>30</v>
      </c>
      <c r="C18" s="136"/>
      <c r="D18" s="15">
        <v>4</v>
      </c>
      <c r="E18" s="21">
        <v>639</v>
      </c>
      <c r="F18" s="15">
        <v>4</v>
      </c>
      <c r="G18" s="16">
        <v>639</v>
      </c>
      <c r="I18" s="15"/>
      <c r="K18" s="16"/>
    </row>
    <row r="19" spans="1:12" ht="20.45" customHeight="1">
      <c r="A19" s="1" t="s">
        <v>121</v>
      </c>
      <c r="C19" s="136"/>
      <c r="D19" s="21"/>
      <c r="E19" s="21"/>
      <c r="F19" s="21"/>
      <c r="G19" s="21"/>
      <c r="I19" s="15"/>
      <c r="K19" s="16"/>
    </row>
    <row r="20" spans="1:12" ht="20.45" customHeight="1">
      <c r="B20" s="1" t="s">
        <v>122</v>
      </c>
      <c r="C20" s="136">
        <v>23</v>
      </c>
      <c r="D20" s="15">
        <v>357</v>
      </c>
      <c r="E20" s="21">
        <v>349</v>
      </c>
      <c r="F20" s="17">
        <v>0</v>
      </c>
      <c r="G20" s="17">
        <v>0</v>
      </c>
      <c r="I20" s="15"/>
      <c r="K20" s="16"/>
    </row>
    <row r="21" spans="1:12" ht="20.45" customHeight="1">
      <c r="B21" s="1" t="s">
        <v>33</v>
      </c>
      <c r="C21" s="137">
        <v>24</v>
      </c>
      <c r="D21" s="15">
        <v>1101</v>
      </c>
      <c r="E21" s="21">
        <v>2137</v>
      </c>
      <c r="F21" s="15">
        <v>920</v>
      </c>
      <c r="G21" s="16">
        <v>956</v>
      </c>
      <c r="I21" s="15"/>
      <c r="K21" s="16"/>
    </row>
    <row r="22" spans="1:12" ht="20.45" customHeight="1">
      <c r="A22" s="1" t="s">
        <v>176</v>
      </c>
      <c r="C22" s="137">
        <v>26</v>
      </c>
      <c r="D22" s="15">
        <v>1800</v>
      </c>
      <c r="E22" s="21">
        <v>1800</v>
      </c>
      <c r="F22" s="17">
        <v>0</v>
      </c>
      <c r="G22" s="17">
        <v>0</v>
      </c>
      <c r="I22" s="15"/>
      <c r="K22" s="16"/>
    </row>
    <row r="23" spans="1:12" s="12" customFormat="1" ht="20.45" customHeight="1">
      <c r="A23" s="1" t="s">
        <v>137</v>
      </c>
      <c r="C23" s="1"/>
      <c r="D23" s="20">
        <f>SUM(D12:D22)</f>
        <v>364704</v>
      </c>
      <c r="E23" s="20">
        <f>SUM(E12:E22)</f>
        <v>352358</v>
      </c>
      <c r="F23" s="20">
        <f>SUM(F12:F22)</f>
        <v>269219</v>
      </c>
      <c r="G23" s="20">
        <f>SUM(G12:G22)</f>
        <v>280234</v>
      </c>
      <c r="I23" s="182"/>
      <c r="K23" s="28"/>
    </row>
    <row r="24" spans="1:12" s="12" customFormat="1" ht="20.45" customHeight="1">
      <c r="A24" s="12" t="s">
        <v>32</v>
      </c>
      <c r="B24" s="1"/>
      <c r="D24" s="29"/>
      <c r="E24" s="29"/>
      <c r="F24" s="29"/>
      <c r="G24" s="28"/>
      <c r="I24" s="183"/>
      <c r="K24" s="28"/>
    </row>
    <row r="25" spans="1:12" s="12" customFormat="1" ht="20.45" customHeight="1">
      <c r="A25" s="1" t="s">
        <v>122</v>
      </c>
      <c r="B25" s="1"/>
      <c r="C25" s="137">
        <v>23</v>
      </c>
      <c r="D25" s="30">
        <v>1570</v>
      </c>
      <c r="E25" s="16">
        <v>1737</v>
      </c>
      <c r="F25" s="17">
        <v>0</v>
      </c>
      <c r="G25" s="17">
        <v>0</v>
      </c>
      <c r="I25" s="181"/>
      <c r="J25" s="28"/>
      <c r="K25" s="28"/>
      <c r="L25" s="28"/>
    </row>
    <row r="26" spans="1:12" ht="20.45" customHeight="1">
      <c r="A26" s="13" t="s">
        <v>33</v>
      </c>
      <c r="C26" s="137">
        <v>24</v>
      </c>
      <c r="D26" s="30">
        <v>3994</v>
      </c>
      <c r="E26" s="16">
        <v>4496</v>
      </c>
      <c r="F26" s="15">
        <v>3763</v>
      </c>
      <c r="G26" s="16">
        <v>4230</v>
      </c>
      <c r="I26" s="181"/>
      <c r="J26" s="16"/>
      <c r="K26" s="16"/>
      <c r="L26" s="16"/>
    </row>
    <row r="27" spans="1:12" ht="20.45" customHeight="1">
      <c r="A27" s="1" t="s">
        <v>202</v>
      </c>
      <c r="C27" s="137">
        <v>25</v>
      </c>
      <c r="D27" s="30">
        <v>44384</v>
      </c>
      <c r="E27" s="16">
        <v>44186</v>
      </c>
      <c r="F27" s="15">
        <v>43668</v>
      </c>
      <c r="G27" s="16">
        <v>43295</v>
      </c>
      <c r="I27" s="181"/>
      <c r="J27" s="16"/>
      <c r="K27" s="16"/>
      <c r="L27" s="16"/>
    </row>
    <row r="28" spans="1:12" ht="20.45" customHeight="1">
      <c r="A28" s="1" t="s">
        <v>177</v>
      </c>
      <c r="C28" s="137">
        <v>26</v>
      </c>
      <c r="D28" s="30">
        <v>10800</v>
      </c>
      <c r="E28" s="16">
        <v>11700</v>
      </c>
      <c r="F28" s="17">
        <v>0</v>
      </c>
      <c r="G28" s="17">
        <v>0</v>
      </c>
      <c r="I28" s="181"/>
      <c r="J28" s="16"/>
      <c r="K28" s="16"/>
      <c r="L28" s="16"/>
    </row>
    <row r="29" spans="1:12" ht="20.45" customHeight="1">
      <c r="A29" s="1" t="s">
        <v>178</v>
      </c>
      <c r="C29" s="137">
        <v>27</v>
      </c>
      <c r="D29" s="17">
        <v>0</v>
      </c>
      <c r="E29" s="16">
        <v>16099</v>
      </c>
      <c r="F29" s="17">
        <v>0</v>
      </c>
      <c r="G29" s="16">
        <v>16099</v>
      </c>
      <c r="I29" s="181"/>
      <c r="J29" s="16"/>
      <c r="K29" s="16"/>
      <c r="L29" s="16"/>
    </row>
    <row r="30" spans="1:12" ht="20.45" customHeight="1">
      <c r="A30" s="1" t="s">
        <v>179</v>
      </c>
      <c r="C30" s="137">
        <v>27</v>
      </c>
      <c r="D30" s="17">
        <v>0</v>
      </c>
      <c r="E30" s="16">
        <v>2501</v>
      </c>
      <c r="F30" s="17">
        <v>0</v>
      </c>
      <c r="G30" s="16">
        <v>2501</v>
      </c>
      <c r="I30" s="181"/>
      <c r="J30" s="16"/>
      <c r="K30" s="16"/>
      <c r="L30" s="16"/>
    </row>
    <row r="31" spans="1:12" ht="20.45" customHeight="1">
      <c r="A31" s="1" t="s">
        <v>35</v>
      </c>
      <c r="D31" s="17">
        <v>0</v>
      </c>
      <c r="E31" s="17">
        <v>0</v>
      </c>
      <c r="F31" s="15">
        <v>3</v>
      </c>
      <c r="G31" s="16">
        <v>3</v>
      </c>
      <c r="I31" s="15"/>
      <c r="J31" s="16"/>
      <c r="K31" s="16"/>
      <c r="L31" s="16"/>
    </row>
    <row r="32" spans="1:12" ht="20.45" customHeight="1">
      <c r="A32" s="1" t="s">
        <v>138</v>
      </c>
      <c r="D32" s="20">
        <f>SUM(D25:D31)</f>
        <v>60748</v>
      </c>
      <c r="E32" s="20">
        <f>SUM(E25:E31)</f>
        <v>80719</v>
      </c>
      <c r="F32" s="20">
        <f>SUM(F25:F31)</f>
        <v>47434</v>
      </c>
      <c r="G32" s="20">
        <f>SUM(G25:G31)</f>
        <v>66128</v>
      </c>
      <c r="I32" s="15"/>
      <c r="J32" s="16"/>
      <c r="K32" s="16"/>
      <c r="L32" s="16"/>
    </row>
    <row r="33" spans="1:12" s="12" customFormat="1" ht="20.45" customHeight="1">
      <c r="A33" s="1" t="s">
        <v>139</v>
      </c>
      <c r="C33" s="1"/>
      <c r="D33" s="20">
        <f>SUM(D23+D32)</f>
        <v>425452</v>
      </c>
      <c r="E33" s="20">
        <f>SUM(E23+E32)</f>
        <v>433077</v>
      </c>
      <c r="F33" s="20">
        <f>SUM(F23+F32)</f>
        <v>316653</v>
      </c>
      <c r="G33" s="20">
        <f>SUM(G23+G32)</f>
        <v>346362</v>
      </c>
      <c r="I33" s="28"/>
      <c r="J33" s="28"/>
      <c r="K33" s="28"/>
      <c r="L33" s="28"/>
    </row>
    <row r="34" spans="1:12" ht="20.45" customHeight="1">
      <c r="D34" s="15"/>
    </row>
    <row r="35" spans="1:12" ht="20.45" customHeight="1">
      <c r="A35" s="12" t="s">
        <v>152</v>
      </c>
      <c r="D35" s="15"/>
    </row>
    <row r="36" spans="1:12" ht="20.45" customHeight="1">
      <c r="A36" s="1" t="s">
        <v>36</v>
      </c>
      <c r="C36" s="136"/>
      <c r="D36" s="31"/>
    </row>
    <row r="37" spans="1:12" ht="20.45" customHeight="1">
      <c r="A37" s="1" t="s">
        <v>140</v>
      </c>
      <c r="D37" s="32"/>
    </row>
    <row r="38" spans="1:12" ht="20.45" customHeight="1">
      <c r="B38" s="1" t="s">
        <v>236</v>
      </c>
      <c r="C38" s="136">
        <v>28</v>
      </c>
      <c r="D38" s="32">
        <v>2465223</v>
      </c>
      <c r="E38" s="17">
        <v>0</v>
      </c>
      <c r="F38" s="16">
        <v>2465223</v>
      </c>
      <c r="G38" s="17">
        <v>0</v>
      </c>
    </row>
    <row r="39" spans="1:12" ht="20.45" customHeight="1">
      <c r="B39" s="1" t="s">
        <v>192</v>
      </c>
      <c r="C39" s="136"/>
      <c r="D39" s="33">
        <v>0</v>
      </c>
      <c r="E39" s="34">
        <v>1561278</v>
      </c>
      <c r="F39" s="35">
        <v>0</v>
      </c>
      <c r="G39" s="34">
        <v>1561278</v>
      </c>
    </row>
    <row r="40" spans="1:12" ht="20.45" customHeight="1">
      <c r="A40" s="1" t="s">
        <v>142</v>
      </c>
      <c r="D40" s="36"/>
      <c r="E40" s="18"/>
      <c r="F40" s="18"/>
      <c r="G40" s="18"/>
    </row>
    <row r="41" spans="1:12" ht="20.45" customHeight="1">
      <c r="B41" s="1" t="s">
        <v>237</v>
      </c>
      <c r="D41" s="15">
        <f>+'9'!C27</f>
        <v>1805788</v>
      </c>
      <c r="E41" s="17">
        <v>0</v>
      </c>
      <c r="F41" s="18">
        <f>+'10'!C24</f>
        <v>1805788</v>
      </c>
      <c r="G41" s="17">
        <v>0</v>
      </c>
    </row>
    <row r="42" spans="1:12" ht="20.45" customHeight="1">
      <c r="B42" s="1" t="s">
        <v>180</v>
      </c>
      <c r="D42" s="17">
        <v>0</v>
      </c>
      <c r="E42" s="18">
        <v>1373381</v>
      </c>
      <c r="F42" s="17">
        <v>0</v>
      </c>
      <c r="G42" s="18">
        <v>1373381</v>
      </c>
    </row>
    <row r="43" spans="1:12" ht="20.45" customHeight="1">
      <c r="A43" s="1" t="s">
        <v>37</v>
      </c>
      <c r="C43" s="136"/>
      <c r="D43" s="15">
        <f>+'9'!D27</f>
        <v>565028</v>
      </c>
      <c r="E43" s="15">
        <v>565028</v>
      </c>
      <c r="F43" s="15">
        <f>+'10'!D24</f>
        <v>565028</v>
      </c>
      <c r="G43" s="15">
        <v>565028</v>
      </c>
    </row>
    <row r="44" spans="1:12" ht="20.45" customHeight="1">
      <c r="A44" s="1" t="s">
        <v>38</v>
      </c>
      <c r="C44" s="136"/>
      <c r="D44" s="15">
        <f>+'9'!E20</f>
        <v>15535</v>
      </c>
      <c r="E44" s="15">
        <v>15535</v>
      </c>
      <c r="F44" s="15">
        <f>+'10'!E24</f>
        <v>15535</v>
      </c>
      <c r="G44" s="15">
        <v>15535</v>
      </c>
    </row>
    <row r="45" spans="1:12" ht="20.45" customHeight="1">
      <c r="A45" s="37" t="s">
        <v>181</v>
      </c>
      <c r="C45" s="136"/>
      <c r="D45" s="17">
        <f>+'9'!F27</f>
        <v>-603280</v>
      </c>
      <c r="E45" s="17">
        <v>-230873</v>
      </c>
      <c r="F45" s="17">
        <f>+'10'!F24</f>
        <v>-603280</v>
      </c>
      <c r="G45" s="17">
        <v>-230873</v>
      </c>
    </row>
    <row r="46" spans="1:12" ht="20.45" customHeight="1">
      <c r="A46" s="1" t="s">
        <v>39</v>
      </c>
      <c r="C46" s="136"/>
      <c r="D46" s="21"/>
      <c r="E46" s="21"/>
      <c r="F46" s="21"/>
      <c r="G46" s="21"/>
    </row>
    <row r="47" spans="1:12" ht="20.45" customHeight="1">
      <c r="A47" s="1" t="s">
        <v>63</v>
      </c>
      <c r="C47" s="136"/>
      <c r="D47" s="21"/>
      <c r="E47" s="21"/>
      <c r="F47" s="21"/>
      <c r="G47" s="21"/>
    </row>
    <row r="48" spans="1:12" ht="20.45" customHeight="1">
      <c r="B48" s="1" t="s">
        <v>143</v>
      </c>
      <c r="C48" s="136"/>
      <c r="D48" s="21">
        <f>+'9'!H27</f>
        <v>12707</v>
      </c>
      <c r="E48" s="38">
        <v>12707</v>
      </c>
      <c r="F48" s="38">
        <f>+'10'!H24</f>
        <v>12707</v>
      </c>
      <c r="G48" s="38">
        <v>12707</v>
      </c>
    </row>
    <row r="49" spans="1:10" ht="20.45" customHeight="1">
      <c r="A49" s="1" t="s">
        <v>144</v>
      </c>
      <c r="D49" s="33">
        <f>+'9'!I27</f>
        <v>-1026426</v>
      </c>
      <c r="E49" s="33">
        <v>-896775</v>
      </c>
      <c r="F49" s="33">
        <f>'10'!I24</f>
        <v>-991903</v>
      </c>
      <c r="G49" s="33">
        <v>-927584</v>
      </c>
    </row>
    <row r="50" spans="1:10" ht="20.45" customHeight="1">
      <c r="A50" s="1" t="s">
        <v>112</v>
      </c>
      <c r="D50" s="33">
        <f>+'9'!K27</f>
        <v>-27</v>
      </c>
      <c r="E50" s="33">
        <v>-27</v>
      </c>
      <c r="F50" s="17">
        <v>0</v>
      </c>
      <c r="G50" s="17">
        <v>0</v>
      </c>
    </row>
    <row r="51" spans="1:10" ht="20.45" customHeight="1">
      <c r="A51" s="1" t="s">
        <v>145</v>
      </c>
      <c r="D51" s="39">
        <f>SUM(D41:D50)</f>
        <v>769325</v>
      </c>
      <c r="E51" s="39">
        <f t="shared" ref="E51:G51" si="0">SUM(E41:E50)</f>
        <v>838976</v>
      </c>
      <c r="F51" s="39">
        <f>SUM(F41:F50)</f>
        <v>803875</v>
      </c>
      <c r="G51" s="39">
        <f t="shared" si="0"/>
        <v>808194</v>
      </c>
      <c r="J51" s="17"/>
    </row>
    <row r="52" spans="1:10" ht="20.45" customHeight="1">
      <c r="A52" s="1" t="s">
        <v>40</v>
      </c>
      <c r="D52" s="33">
        <f>+'9'!M27</f>
        <v>1515</v>
      </c>
      <c r="E52" s="33">
        <v>821</v>
      </c>
      <c r="F52" s="17">
        <v>0</v>
      </c>
      <c r="G52" s="17">
        <v>0</v>
      </c>
    </row>
    <row r="53" spans="1:10" ht="20.45" customHeight="1">
      <c r="A53" s="1" t="s">
        <v>146</v>
      </c>
      <c r="D53" s="177">
        <f>SUM(D51:D52)</f>
        <v>770840</v>
      </c>
      <c r="E53" s="178">
        <f>SUM(E51:E52)</f>
        <v>839797</v>
      </c>
      <c r="F53" s="177">
        <f>SUM(F51:F52)</f>
        <v>803875</v>
      </c>
      <c r="G53" s="178">
        <f>SUM(G51:G52)</f>
        <v>808194</v>
      </c>
    </row>
    <row r="54" spans="1:10" ht="20.45" customHeight="1" thickBot="1">
      <c r="A54" s="179" t="s">
        <v>147</v>
      </c>
      <c r="D54" s="175">
        <f>D33+D53</f>
        <v>1196292</v>
      </c>
      <c r="E54" s="175">
        <f>E33+E53</f>
        <v>1272874</v>
      </c>
      <c r="F54" s="176">
        <f>F33+F53</f>
        <v>1120528</v>
      </c>
      <c r="G54" s="175">
        <f>G33+G53</f>
        <v>1154556</v>
      </c>
    </row>
    <row r="55" spans="1:10" ht="20.45" customHeight="1" thickTop="1">
      <c r="D55" s="74">
        <f>+D54-'3'!D37</f>
        <v>0</v>
      </c>
      <c r="E55" s="74">
        <f>+E54-'3'!E37</f>
        <v>0</v>
      </c>
      <c r="F55" s="74">
        <f>+F54-'3'!F37</f>
        <v>0</v>
      </c>
      <c r="G55" s="74">
        <f>+G54-'3'!G37</f>
        <v>0</v>
      </c>
    </row>
    <row r="56" spans="1:10" ht="42.75" customHeight="1">
      <c r="A56" s="1" t="s">
        <v>25</v>
      </c>
      <c r="D56" s="23"/>
      <c r="E56" s="24"/>
      <c r="F56" s="24"/>
      <c r="G56" s="24"/>
    </row>
    <row r="57" spans="1:10" ht="20.45" customHeight="1">
      <c r="D57" s="15"/>
    </row>
    <row r="61" spans="1:10" ht="20.45" customHeight="1">
      <c r="D61" s="25"/>
      <c r="E61" s="25"/>
    </row>
  </sheetData>
  <mergeCells count="5">
    <mergeCell ref="D6:E6"/>
    <mergeCell ref="F6:G6"/>
    <mergeCell ref="A2:H2"/>
    <mergeCell ref="A3:H3"/>
    <mergeCell ref="A4:H4"/>
  </mergeCells>
  <phoneticPr fontId="15" type="noConversion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zoomScaleNormal="100" zoomScaleSheetLayoutView="82" workbookViewId="0"/>
  </sheetViews>
  <sheetFormatPr defaultColWidth="11.42578125" defaultRowHeight="23.1" customHeight="1"/>
  <cols>
    <col min="1" max="2" width="3.7109375" style="13" customWidth="1"/>
    <col min="3" max="3" width="54.140625" style="13" customWidth="1"/>
    <col min="4" max="4" width="8.85546875" style="13" customWidth="1"/>
    <col min="5" max="8" width="15.28515625" style="43" customWidth="1"/>
    <col min="9" max="9" width="11.42578125" style="43"/>
    <col min="10" max="16384" width="11.42578125" style="13"/>
  </cols>
  <sheetData>
    <row r="1" spans="1:9" ht="23.1" customHeight="1">
      <c r="H1" s="15">
        <v>5</v>
      </c>
    </row>
    <row r="2" spans="1:9" ht="23.1" customHeight="1">
      <c r="A2" s="193" t="str">
        <f>+'3'!A2:G2</f>
        <v>C.I.GROUP PUBLIC COMPANY LIMITED AND SUBSIDIARIES</v>
      </c>
      <c r="B2" s="193"/>
      <c r="C2" s="193"/>
      <c r="D2" s="193"/>
      <c r="E2" s="193"/>
      <c r="F2" s="193"/>
      <c r="G2" s="193"/>
      <c r="H2" s="193"/>
    </row>
    <row r="3" spans="1:9" ht="23.1" customHeight="1">
      <c r="A3" s="193" t="s">
        <v>41</v>
      </c>
      <c r="B3" s="193"/>
      <c r="C3" s="193"/>
      <c r="D3" s="193"/>
      <c r="E3" s="193"/>
      <c r="F3" s="193"/>
      <c r="G3" s="193"/>
      <c r="H3" s="193"/>
    </row>
    <row r="4" spans="1:9" ht="23.1" customHeight="1">
      <c r="A4" s="193" t="s">
        <v>220</v>
      </c>
      <c r="B4" s="193"/>
      <c r="C4" s="193"/>
      <c r="D4" s="193"/>
      <c r="E4" s="193"/>
      <c r="F4" s="193"/>
      <c r="G4" s="193"/>
      <c r="H4" s="193"/>
    </row>
    <row r="5" spans="1:9" ht="23.1" customHeight="1">
      <c r="A5" s="44"/>
      <c r="B5" s="44"/>
      <c r="C5" s="45"/>
      <c r="D5" s="46"/>
      <c r="E5" s="47"/>
      <c r="F5" s="47"/>
      <c r="G5" s="47"/>
      <c r="H5" s="48" t="s">
        <v>0</v>
      </c>
    </row>
    <row r="6" spans="1:9" s="14" customFormat="1" ht="23.1" customHeight="1">
      <c r="A6" s="49"/>
      <c r="B6" s="49"/>
      <c r="C6" s="49"/>
      <c r="D6" s="49"/>
      <c r="E6" s="50" t="str">
        <f>+'[1]7-8'!E6:F6</f>
        <v>Consolidated financial statements</v>
      </c>
      <c r="F6" s="50"/>
      <c r="G6" s="50" t="str">
        <f>+'[1]7-8'!G6:H6</f>
        <v>Separate financial statements</v>
      </c>
      <c r="H6" s="50"/>
      <c r="I6" s="51"/>
    </row>
    <row r="7" spans="1:9" s="14" customFormat="1" ht="23.1" customHeight="1">
      <c r="A7" s="52"/>
      <c r="B7" s="52"/>
      <c r="C7" s="52"/>
      <c r="D7" s="9"/>
      <c r="E7" s="9">
        <v>2024</v>
      </c>
      <c r="F7" s="9">
        <v>2023</v>
      </c>
      <c r="G7" s="9">
        <f>+E7</f>
        <v>2024</v>
      </c>
      <c r="H7" s="9">
        <f>+F7</f>
        <v>2023</v>
      </c>
      <c r="I7" s="51"/>
    </row>
    <row r="8" spans="1:9" s="14" customFormat="1" ht="23.1" customHeight="1">
      <c r="D8" s="4"/>
      <c r="E8" s="4"/>
      <c r="F8" s="4"/>
      <c r="G8" s="4"/>
      <c r="H8" s="4"/>
      <c r="I8" s="51"/>
    </row>
    <row r="9" spans="1:9" ht="23.1" customHeight="1">
      <c r="A9" s="13" t="s">
        <v>42</v>
      </c>
      <c r="B9" s="14"/>
      <c r="C9" s="14"/>
      <c r="D9" s="53"/>
      <c r="E9" s="54"/>
      <c r="F9" s="54"/>
      <c r="G9" s="54"/>
      <c r="H9" s="54"/>
    </row>
    <row r="10" spans="1:9" ht="23.1" customHeight="1">
      <c r="A10" s="13" t="s">
        <v>43</v>
      </c>
      <c r="E10" s="55">
        <v>107201</v>
      </c>
      <c r="F10" s="55">
        <v>149543</v>
      </c>
      <c r="G10" s="32">
        <v>76928</v>
      </c>
      <c r="H10" s="56">
        <v>141419</v>
      </c>
    </row>
    <row r="11" spans="1:9" ht="23.1" customHeight="1">
      <c r="A11" s="13" t="s">
        <v>44</v>
      </c>
      <c r="E11" s="55">
        <v>7482</v>
      </c>
      <c r="F11" s="55">
        <v>59023</v>
      </c>
      <c r="G11" s="32">
        <v>4384</v>
      </c>
      <c r="H11" s="56">
        <v>57189</v>
      </c>
    </row>
    <row r="12" spans="1:9" ht="23.1" customHeight="1">
      <c r="A12" s="13" t="s">
        <v>148</v>
      </c>
      <c r="E12" s="57">
        <f>SUM(E10:E11)</f>
        <v>114683</v>
      </c>
      <c r="F12" s="57">
        <f t="shared" ref="F12:H12" si="0">SUM(F10:F11)</f>
        <v>208566</v>
      </c>
      <c r="G12" s="57">
        <f t="shared" si="0"/>
        <v>81312</v>
      </c>
      <c r="H12" s="57">
        <f t="shared" si="0"/>
        <v>198608</v>
      </c>
    </row>
    <row r="13" spans="1:9" ht="23.1" customHeight="1">
      <c r="A13" s="13" t="s">
        <v>45</v>
      </c>
      <c r="B13" s="14"/>
      <c r="D13" s="53"/>
      <c r="E13" s="58"/>
      <c r="F13" s="58"/>
      <c r="G13" s="58"/>
      <c r="H13" s="58"/>
    </row>
    <row r="14" spans="1:9" ht="23.1" customHeight="1">
      <c r="A14" s="13" t="s">
        <v>46</v>
      </c>
      <c r="D14" s="53"/>
      <c r="E14" s="32">
        <v>-105518</v>
      </c>
      <c r="F14" s="32">
        <v>-137298</v>
      </c>
      <c r="G14" s="32">
        <v>-83470</v>
      </c>
      <c r="H14" s="32">
        <v>-134274</v>
      </c>
    </row>
    <row r="15" spans="1:9" ht="23.1" customHeight="1">
      <c r="A15" s="13" t="s">
        <v>47</v>
      </c>
      <c r="D15" s="53"/>
      <c r="E15" s="59">
        <v>-8283</v>
      </c>
      <c r="F15" s="59">
        <v>-16443</v>
      </c>
      <c r="G15" s="59">
        <v>-2584</v>
      </c>
      <c r="H15" s="59">
        <v>-12030</v>
      </c>
    </row>
    <row r="16" spans="1:9" ht="23.1" customHeight="1">
      <c r="A16" s="13" t="s">
        <v>149</v>
      </c>
      <c r="D16" s="53"/>
      <c r="E16" s="60">
        <f>SUM(E14:E15)</f>
        <v>-113801</v>
      </c>
      <c r="F16" s="60">
        <f>SUM(F14:F15)</f>
        <v>-153741</v>
      </c>
      <c r="G16" s="60">
        <f>SUM(G14:G15)</f>
        <v>-86054</v>
      </c>
      <c r="H16" s="60">
        <f>SUM(H14:H15)</f>
        <v>-146304</v>
      </c>
    </row>
    <row r="17" spans="1:8" ht="23.1" customHeight="1">
      <c r="A17" s="13" t="s">
        <v>248</v>
      </c>
      <c r="E17" s="33">
        <f>E12+E16</f>
        <v>882</v>
      </c>
      <c r="F17" s="33">
        <f>F12+F16</f>
        <v>54825</v>
      </c>
      <c r="G17" s="33">
        <f>G12+G16</f>
        <v>-4742</v>
      </c>
      <c r="H17" s="33">
        <f>H12+H16</f>
        <v>52304</v>
      </c>
    </row>
    <row r="18" spans="1:8" ht="23.1" customHeight="1">
      <c r="A18" s="13" t="s">
        <v>49</v>
      </c>
      <c r="E18" s="61">
        <v>1616</v>
      </c>
      <c r="F18" s="61">
        <v>4247</v>
      </c>
      <c r="G18" s="32">
        <v>7912</v>
      </c>
      <c r="H18" s="61">
        <v>5234</v>
      </c>
    </row>
    <row r="19" spans="1:8" ht="23.1" customHeight="1">
      <c r="A19" s="13" t="s">
        <v>123</v>
      </c>
      <c r="D19" s="53"/>
      <c r="E19" s="32">
        <v>-10310</v>
      </c>
      <c r="F19" s="32">
        <v>-9429</v>
      </c>
      <c r="G19" s="32">
        <v>-5462</v>
      </c>
      <c r="H19" s="32">
        <v>-5826</v>
      </c>
    </row>
    <row r="20" spans="1:8" ht="23.1" customHeight="1">
      <c r="A20" s="13" t="s">
        <v>50</v>
      </c>
      <c r="D20" s="53"/>
      <c r="E20" s="32">
        <v>-23900</v>
      </c>
      <c r="F20" s="32">
        <v>-31267</v>
      </c>
      <c r="G20" s="32">
        <v>-22857</v>
      </c>
      <c r="H20" s="32">
        <v>-28804</v>
      </c>
    </row>
    <row r="21" spans="1:8" ht="23.1" customHeight="1">
      <c r="A21" s="13" t="s">
        <v>243</v>
      </c>
      <c r="D21" s="53"/>
      <c r="E21" s="32">
        <v>-50666</v>
      </c>
      <c r="F21" s="33">
        <v>0</v>
      </c>
      <c r="G21" s="33">
        <v>0</v>
      </c>
      <c r="H21" s="33">
        <v>0</v>
      </c>
    </row>
    <row r="22" spans="1:8" ht="23.1" customHeight="1">
      <c r="A22" s="13" t="s">
        <v>255</v>
      </c>
      <c r="D22" s="53"/>
      <c r="E22" s="32">
        <v>-709</v>
      </c>
      <c r="F22" s="32">
        <v>-3042</v>
      </c>
      <c r="G22" s="32">
        <v>-1244</v>
      </c>
      <c r="H22" s="32">
        <v>-3413</v>
      </c>
    </row>
    <row r="23" spans="1:8" ht="23.1" customHeight="1">
      <c r="A23" s="13" t="s">
        <v>221</v>
      </c>
      <c r="D23" s="53"/>
      <c r="E23" s="33">
        <v>0</v>
      </c>
      <c r="F23" s="33">
        <v>0</v>
      </c>
      <c r="G23" s="33">
        <v>0</v>
      </c>
      <c r="H23" s="32">
        <v>108485</v>
      </c>
    </row>
    <row r="24" spans="1:8" ht="23.1" customHeight="1">
      <c r="A24" s="13" t="s">
        <v>222</v>
      </c>
      <c r="D24" s="53"/>
      <c r="E24" s="60">
        <v>0</v>
      </c>
      <c r="F24" s="32">
        <v>68266</v>
      </c>
      <c r="G24" s="60">
        <v>0</v>
      </c>
      <c r="H24" s="32">
        <v>-108610</v>
      </c>
    </row>
    <row r="25" spans="1:8" ht="23.1" customHeight="1">
      <c r="A25" s="13" t="s">
        <v>155</v>
      </c>
      <c r="D25" s="62"/>
      <c r="E25" s="63">
        <f>SUM(E17:E24)</f>
        <v>-83087</v>
      </c>
      <c r="F25" s="63">
        <f>SUM(F17:F24)</f>
        <v>83600</v>
      </c>
      <c r="G25" s="63">
        <f>SUM(G17:G24)</f>
        <v>-26393</v>
      </c>
      <c r="H25" s="63">
        <f>SUM(H17:H24)</f>
        <v>19370</v>
      </c>
    </row>
    <row r="26" spans="1:8" ht="23.1" customHeight="1">
      <c r="A26" s="64" t="s">
        <v>51</v>
      </c>
      <c r="B26" s="64"/>
      <c r="D26" s="53"/>
      <c r="E26" s="59">
        <v>-7034</v>
      </c>
      <c r="F26" s="59">
        <v>-7793</v>
      </c>
      <c r="G26" s="59">
        <v>-6453</v>
      </c>
      <c r="H26" s="59">
        <v>-6163</v>
      </c>
    </row>
    <row r="27" spans="1:8" ht="23.1" customHeight="1">
      <c r="A27" s="65" t="s">
        <v>156</v>
      </c>
      <c r="B27" s="64"/>
      <c r="D27" s="53"/>
      <c r="E27" s="33">
        <f>SUM(E25:E26)</f>
        <v>-90121</v>
      </c>
      <c r="F27" s="66">
        <f>SUM(F25:F26)</f>
        <v>75807</v>
      </c>
      <c r="G27" s="33">
        <f>SUM(G25:G26)</f>
        <v>-32846</v>
      </c>
      <c r="H27" s="66">
        <f>SUM(H25:H26)</f>
        <v>13207</v>
      </c>
    </row>
    <row r="28" spans="1:8" ht="23.1" customHeight="1">
      <c r="A28" s="65" t="s">
        <v>254</v>
      </c>
      <c r="B28" s="64"/>
      <c r="D28" s="53"/>
      <c r="E28" s="17">
        <v>-8</v>
      </c>
      <c r="F28" s="17">
        <v>0</v>
      </c>
      <c r="G28" s="17">
        <v>0</v>
      </c>
      <c r="H28" s="17">
        <v>0</v>
      </c>
    </row>
    <row r="29" spans="1:8" ht="23.1" customHeight="1">
      <c r="A29" s="65" t="s">
        <v>223</v>
      </c>
      <c r="B29" s="64"/>
      <c r="D29" s="53"/>
      <c r="E29" s="60">
        <v>0</v>
      </c>
      <c r="F29" s="60">
        <v>21958</v>
      </c>
      <c r="G29" s="60">
        <v>0</v>
      </c>
      <c r="H29" s="60">
        <v>0</v>
      </c>
    </row>
    <row r="30" spans="1:8" ht="23.1" customHeight="1">
      <c r="A30" s="64" t="s">
        <v>157</v>
      </c>
      <c r="B30" s="64"/>
      <c r="E30" s="33">
        <f>SUM(E27:E29)</f>
        <v>-90129</v>
      </c>
      <c r="F30" s="33">
        <f>SUM(F27:F29)</f>
        <v>97765</v>
      </c>
      <c r="G30" s="33">
        <f>SUM(G27:G29)</f>
        <v>-32846</v>
      </c>
      <c r="H30" s="33">
        <f>SUM(H27:H29)</f>
        <v>13207</v>
      </c>
    </row>
    <row r="31" spans="1:8" ht="23.1" customHeight="1">
      <c r="A31" s="13" t="s">
        <v>238</v>
      </c>
      <c r="D31" s="53"/>
      <c r="E31" s="67">
        <v>-47</v>
      </c>
      <c r="F31" s="67">
        <v>-253</v>
      </c>
      <c r="G31" s="59">
        <v>505</v>
      </c>
      <c r="H31" s="67">
        <v>169</v>
      </c>
    </row>
    <row r="32" spans="1:8" ht="23.1" customHeight="1">
      <c r="A32" s="13" t="s">
        <v>162</v>
      </c>
      <c r="D32" s="53"/>
      <c r="E32" s="33">
        <f>SUM(E30:E31)</f>
        <v>-90176</v>
      </c>
      <c r="F32" s="33">
        <f>SUM(F30:F31)</f>
        <v>97512</v>
      </c>
      <c r="G32" s="33">
        <f>SUM(G30:G31)</f>
        <v>-32341</v>
      </c>
      <c r="H32" s="33">
        <f>SUM(H30:H31)</f>
        <v>13376</v>
      </c>
    </row>
    <row r="33" spans="1:8" s="14" customFormat="1" ht="23.1" customHeight="1">
      <c r="A33" s="13" t="s">
        <v>247</v>
      </c>
      <c r="D33" s="4"/>
      <c r="E33" s="60">
        <v>0</v>
      </c>
      <c r="F33" s="60">
        <v>0</v>
      </c>
      <c r="G33" s="60">
        <v>0</v>
      </c>
      <c r="H33" s="60">
        <v>0</v>
      </c>
    </row>
    <row r="34" spans="1:8" s="14" customFormat="1" ht="23.1" customHeight="1" thickBot="1">
      <c r="A34" s="13" t="s">
        <v>57</v>
      </c>
      <c r="D34" s="4"/>
      <c r="E34" s="42">
        <f>+'5'!E32+E33</f>
        <v>-90176</v>
      </c>
      <c r="F34" s="42">
        <f>+'5'!F32+F33</f>
        <v>97512</v>
      </c>
      <c r="G34" s="42">
        <f>+'5'!G32+G33</f>
        <v>-32341</v>
      </c>
      <c r="H34" s="42">
        <f>+'5'!H32+H33</f>
        <v>13376</v>
      </c>
    </row>
    <row r="35" spans="1:8" s="14" customFormat="1" ht="23.1" customHeight="1" thickTop="1">
      <c r="D35" s="4"/>
      <c r="E35" s="4"/>
      <c r="F35" s="4"/>
      <c r="G35" s="4"/>
      <c r="H35" s="4"/>
    </row>
    <row r="36" spans="1:8" ht="23.1" customHeight="1">
      <c r="E36" s="71"/>
      <c r="G36" s="71"/>
    </row>
    <row r="37" spans="1:8" ht="23.1" customHeight="1">
      <c r="E37" s="71"/>
      <c r="G37" s="71" t="s">
        <v>52</v>
      </c>
    </row>
    <row r="38" spans="1:8" ht="23.1" customHeight="1">
      <c r="E38" s="71"/>
      <c r="G38" s="71" t="s">
        <v>53</v>
      </c>
    </row>
    <row r="39" spans="1:8" ht="23.1" customHeight="1">
      <c r="E39" s="71"/>
      <c r="G39" s="71"/>
    </row>
    <row r="40" spans="1:8" ht="23.1" customHeight="1">
      <c r="E40" s="71"/>
      <c r="G40" s="71"/>
    </row>
    <row r="41" spans="1:8" ht="23.1" customHeight="1">
      <c r="E41" s="71"/>
      <c r="G41" s="71"/>
    </row>
    <row r="42" spans="1:8" ht="23.1" customHeight="1">
      <c r="E42" s="71"/>
      <c r="G42" s="71"/>
    </row>
    <row r="43" spans="1:8" ht="23.1" customHeight="1">
      <c r="E43" s="71"/>
    </row>
    <row r="44" spans="1:8" ht="23.1" customHeight="1">
      <c r="E44" s="71"/>
    </row>
    <row r="45" spans="1:8" ht="23.1" customHeight="1">
      <c r="E45" s="71"/>
    </row>
    <row r="46" spans="1:8" ht="23.1" customHeight="1">
      <c r="E46" s="71"/>
    </row>
    <row r="47" spans="1:8" ht="23.1" customHeight="1">
      <c r="E47" s="71"/>
      <c r="G47" s="71"/>
    </row>
    <row r="48" spans="1:8" ht="62.25" customHeight="1">
      <c r="A48" s="18" t="s">
        <v>25</v>
      </c>
      <c r="E48" s="71"/>
      <c r="G48" s="71"/>
    </row>
    <row r="49" spans="1:7" ht="23.1" customHeight="1">
      <c r="E49" s="71"/>
      <c r="G49" s="71"/>
    </row>
    <row r="50" spans="1:7" ht="23.1" customHeight="1">
      <c r="E50" s="71"/>
    </row>
    <row r="51" spans="1:7" ht="23.1" customHeight="1">
      <c r="E51" s="71"/>
      <c r="G51" s="71"/>
    </row>
    <row r="53" spans="1:7" ht="23.1" customHeight="1">
      <c r="E53" s="71"/>
      <c r="G53" s="71"/>
    </row>
    <row r="54" spans="1:7" ht="23.1" customHeight="1">
      <c r="E54" s="71"/>
      <c r="G54" s="71"/>
    </row>
    <row r="55" spans="1:7" ht="23.1" customHeight="1">
      <c r="E55" s="71"/>
      <c r="G55" s="71"/>
    </row>
    <row r="56" spans="1:7" ht="23.1" customHeight="1">
      <c r="E56" s="71"/>
      <c r="G56" s="71"/>
    </row>
    <row r="57" spans="1:7" ht="23.1" customHeight="1">
      <c r="E57" s="71"/>
      <c r="G57" s="71"/>
    </row>
    <row r="58" spans="1:7" ht="23.1" customHeight="1">
      <c r="A58" s="18"/>
    </row>
    <row r="59" spans="1:7" ht="23.1" customHeight="1">
      <c r="E59" s="71"/>
      <c r="G59" s="71"/>
    </row>
    <row r="60" spans="1:7" ht="23.1" customHeight="1">
      <c r="A60" s="18"/>
    </row>
  </sheetData>
  <mergeCells count="3">
    <mergeCell ref="A2:H2"/>
    <mergeCell ref="A3:H3"/>
    <mergeCell ref="A4:H4"/>
  </mergeCells>
  <pageMargins left="0.9055118110236221" right="0.51181102362204722" top="0.51181102362204722" bottom="0.59055118110236227" header="0.11811023622047245" footer="0.11811023622047245"/>
  <pageSetup paperSize="9" scale="70" fitToWidth="0" fitToHeight="0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  <rowBreaks count="1" manualBreakCount="1">
    <brk id="5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topLeftCell="C1" zoomScaleNormal="100" zoomScaleSheetLayoutView="79" workbookViewId="0">
      <selection activeCell="C1" sqref="C1"/>
    </sheetView>
  </sheetViews>
  <sheetFormatPr defaultColWidth="11.42578125" defaultRowHeight="23.25"/>
  <cols>
    <col min="1" max="2" width="3.7109375" style="13" customWidth="1"/>
    <col min="3" max="3" width="35.140625" style="13" customWidth="1"/>
    <col min="4" max="4" width="9.85546875" style="13" customWidth="1"/>
    <col min="5" max="8" width="16.5703125" style="43" customWidth="1"/>
    <col min="9" max="16384" width="11.42578125" style="13"/>
  </cols>
  <sheetData>
    <row r="1" spans="1:8">
      <c r="H1" s="15">
        <v>6</v>
      </c>
    </row>
    <row r="2" spans="1:8" ht="24.75" customHeight="1">
      <c r="A2" s="193" t="str">
        <f>+'5'!A2:H2</f>
        <v>C.I.GROUP PUBLIC COMPANY LIMITED AND SUBSIDIARIES</v>
      </c>
      <c r="B2" s="193"/>
      <c r="C2" s="193"/>
      <c r="D2" s="193"/>
      <c r="E2" s="193"/>
      <c r="F2" s="193"/>
      <c r="G2" s="193"/>
      <c r="H2" s="193"/>
    </row>
    <row r="3" spans="1:8" ht="24.75" customHeight="1">
      <c r="A3" s="193" t="str">
        <f>+'5'!A3:H3</f>
        <v>STATEMENTS OF COMPREHENSIVE INCOME</v>
      </c>
      <c r="B3" s="193"/>
      <c r="C3" s="193"/>
      <c r="D3" s="193"/>
      <c r="E3" s="193"/>
      <c r="F3" s="193"/>
      <c r="G3" s="193"/>
      <c r="H3" s="193"/>
    </row>
    <row r="4" spans="1:8" ht="24.75" customHeight="1">
      <c r="A4" s="193" t="str">
        <f>+'5'!A4:H4</f>
        <v>FOR THE THREE-MONTH PERIOD ENDED JUNE 30, 2024</v>
      </c>
      <c r="B4" s="193"/>
      <c r="C4" s="193"/>
      <c r="D4" s="193"/>
      <c r="E4" s="193"/>
      <c r="F4" s="193"/>
      <c r="G4" s="193"/>
      <c r="H4" s="193"/>
    </row>
    <row r="5" spans="1:8" ht="21.75" customHeight="1">
      <c r="A5" s="44"/>
      <c r="B5" s="44"/>
      <c r="C5" s="45"/>
      <c r="D5" s="46"/>
      <c r="E5" s="47"/>
      <c r="F5" s="47"/>
      <c r="G5" s="47"/>
      <c r="H5" s="48" t="s">
        <v>0</v>
      </c>
    </row>
    <row r="6" spans="1:8" s="14" customFormat="1" ht="24.75" customHeight="1">
      <c r="A6" s="49"/>
      <c r="B6" s="49"/>
      <c r="C6" s="49"/>
      <c r="D6" s="49"/>
      <c r="E6" s="50" t="str">
        <f>+'[1]7-8'!E6:F6</f>
        <v>Consolidated financial statements</v>
      </c>
      <c r="F6" s="50"/>
      <c r="G6" s="50" t="str">
        <f>+'[1]7-8'!G6:H6</f>
        <v>Separate financial statements</v>
      </c>
      <c r="H6" s="50"/>
    </row>
    <row r="7" spans="1:8" s="14" customFormat="1" ht="21.75" customHeight="1">
      <c r="A7" s="52"/>
      <c r="B7" s="52"/>
      <c r="C7" s="52"/>
      <c r="D7" s="9"/>
      <c r="E7" s="9">
        <f>+'5'!E7</f>
        <v>2024</v>
      </c>
      <c r="F7" s="9">
        <f>+'5'!F7</f>
        <v>2023</v>
      </c>
      <c r="G7" s="9">
        <f>+E7</f>
        <v>2024</v>
      </c>
      <c r="H7" s="9">
        <f>+F7</f>
        <v>2023</v>
      </c>
    </row>
    <row r="8" spans="1:8" s="14" customFormat="1" ht="12" customHeight="1">
      <c r="D8" s="4"/>
      <c r="E8" s="4"/>
      <c r="F8" s="4"/>
      <c r="G8" s="4"/>
      <c r="H8" s="4"/>
    </row>
    <row r="9" spans="1:8" ht="24.75" customHeight="1">
      <c r="A9" s="14" t="s">
        <v>163</v>
      </c>
      <c r="E9" s="72"/>
      <c r="F9" s="72"/>
      <c r="G9" s="38"/>
      <c r="H9" s="38"/>
    </row>
    <row r="10" spans="1:8" ht="24.75" customHeight="1">
      <c r="A10" s="13" t="s">
        <v>54</v>
      </c>
      <c r="E10" s="33">
        <f>+E12-E11</f>
        <v>-90758</v>
      </c>
      <c r="F10" s="33">
        <f>+F12-F11</f>
        <v>96682</v>
      </c>
      <c r="G10" s="33">
        <f>+G12-G11</f>
        <v>-32341</v>
      </c>
      <c r="H10" s="33">
        <f>+H12-H11</f>
        <v>13376</v>
      </c>
    </row>
    <row r="11" spans="1:8" ht="24.75" customHeight="1">
      <c r="A11" s="13" t="s">
        <v>55</v>
      </c>
      <c r="E11" s="33">
        <v>582</v>
      </c>
      <c r="F11" s="33">
        <v>830</v>
      </c>
      <c r="G11" s="60">
        <v>0</v>
      </c>
      <c r="H11" s="60">
        <v>0</v>
      </c>
    </row>
    <row r="12" spans="1:8" ht="24.75" customHeight="1" thickBot="1">
      <c r="A12" s="13" t="s">
        <v>162</v>
      </c>
      <c r="E12" s="73">
        <f>+'5'!E32</f>
        <v>-90176</v>
      </c>
      <c r="F12" s="73">
        <f>'5'!F32</f>
        <v>97512</v>
      </c>
      <c r="G12" s="73">
        <f>+'5'!G32</f>
        <v>-32341</v>
      </c>
      <c r="H12" s="73">
        <f>+'5'!H32</f>
        <v>13376</v>
      </c>
    </row>
    <row r="13" spans="1:8" ht="9.9499999999999993" customHeight="1" thickTop="1">
      <c r="E13" s="74" t="e">
        <f>+#REF!-E12</f>
        <v>#REF!</v>
      </c>
      <c r="F13" s="75" t="e">
        <f>+#REF!-F12</f>
        <v>#REF!</v>
      </c>
      <c r="G13" s="76" t="e">
        <f>+#REF!-G12</f>
        <v>#REF!</v>
      </c>
      <c r="H13" s="76" t="e">
        <f>+#REF!-H12</f>
        <v>#REF!</v>
      </c>
    </row>
    <row r="14" spans="1:8" ht="24.75" customHeight="1">
      <c r="A14" s="14" t="s">
        <v>56</v>
      </c>
      <c r="E14" s="72"/>
      <c r="F14" s="72"/>
      <c r="G14" s="38"/>
      <c r="H14" s="38"/>
    </row>
    <row r="15" spans="1:8">
      <c r="A15" s="13" t="s">
        <v>54</v>
      </c>
      <c r="E15" s="33">
        <f>+E17-E16</f>
        <v>-90758</v>
      </c>
      <c r="F15" s="33">
        <f>+F17-F16</f>
        <v>96682</v>
      </c>
      <c r="G15" s="33">
        <f>+G17-G16</f>
        <v>-32341</v>
      </c>
      <c r="H15" s="33">
        <f>+H17-H16</f>
        <v>13376</v>
      </c>
    </row>
    <row r="16" spans="1:8">
      <c r="A16" s="13" t="s">
        <v>55</v>
      </c>
      <c r="E16" s="33">
        <v>582</v>
      </c>
      <c r="F16" s="33">
        <f t="shared" ref="F16:H16" si="0">+F11</f>
        <v>830</v>
      </c>
      <c r="G16" s="33">
        <f t="shared" si="0"/>
        <v>0</v>
      </c>
      <c r="H16" s="33">
        <f t="shared" si="0"/>
        <v>0</v>
      </c>
    </row>
    <row r="17" spans="1:8" ht="24" thickBot="1">
      <c r="A17" s="13" t="s">
        <v>57</v>
      </c>
      <c r="E17" s="73">
        <f>+'5'!E34</f>
        <v>-90176</v>
      </c>
      <c r="F17" s="73">
        <f>+'5'!F32</f>
        <v>97512</v>
      </c>
      <c r="G17" s="73">
        <f>+'5'!G32</f>
        <v>-32341</v>
      </c>
      <c r="H17" s="73">
        <f>+'5'!H32</f>
        <v>13376</v>
      </c>
    </row>
    <row r="18" spans="1:8" ht="9.9499999999999993" customHeight="1" thickTop="1">
      <c r="E18" s="38"/>
      <c r="F18" s="38"/>
      <c r="G18" s="77"/>
      <c r="H18" s="77"/>
    </row>
    <row r="19" spans="1:8">
      <c r="A19" s="14" t="s">
        <v>164</v>
      </c>
      <c r="D19" s="53"/>
      <c r="E19" s="78"/>
      <c r="F19" s="78"/>
      <c r="G19" s="78"/>
      <c r="H19" s="78"/>
    </row>
    <row r="20" spans="1:8">
      <c r="A20" s="13" t="s">
        <v>58</v>
      </c>
      <c r="D20" s="53"/>
      <c r="E20" s="79">
        <f>E10/E21</f>
        <v>-2.8261063378204061E-2</v>
      </c>
      <c r="F20" s="78">
        <f>+F10/F21</f>
        <v>5.5750700016490691E-2</v>
      </c>
      <c r="G20" s="78">
        <f>+G10/G21</f>
        <v>-1.0070638959810679E-2</v>
      </c>
      <c r="H20" s="78">
        <f>+H10/H21</f>
        <v>7.7131354690695214E-3</v>
      </c>
    </row>
    <row r="21" spans="1:8">
      <c r="A21" s="80" t="s">
        <v>59</v>
      </c>
      <c r="B21" s="80"/>
      <c r="E21" s="81">
        <f>3211414899.2/1000</f>
        <v>3211414.8991999999</v>
      </c>
      <c r="F21" s="81">
        <v>1734184.503</v>
      </c>
      <c r="G21" s="81">
        <f>3211414899.2/1000</f>
        <v>3211414.8991999999</v>
      </c>
      <c r="H21" s="81">
        <v>1734184.503</v>
      </c>
    </row>
    <row r="22" spans="1:8">
      <c r="A22" s="80"/>
      <c r="B22" s="80"/>
      <c r="E22" s="82"/>
      <c r="F22" s="82"/>
      <c r="G22" s="82"/>
      <c r="H22" s="82"/>
    </row>
    <row r="23" spans="1:8" ht="24.6" customHeight="1">
      <c r="E23" s="83"/>
      <c r="F23" s="84"/>
      <c r="G23" s="71" t="s">
        <v>52</v>
      </c>
      <c r="H23" s="84"/>
    </row>
    <row r="24" spans="1:8" ht="24.6" customHeight="1">
      <c r="E24" s="71"/>
      <c r="G24" s="71" t="s">
        <v>53</v>
      </c>
    </row>
    <row r="25" spans="1:8">
      <c r="E25" s="71"/>
      <c r="G25" s="71"/>
    </row>
    <row r="26" spans="1:8">
      <c r="E26" s="71"/>
      <c r="G26" s="71"/>
    </row>
    <row r="27" spans="1:8">
      <c r="E27" s="71"/>
      <c r="G27" s="71"/>
    </row>
    <row r="28" spans="1:8">
      <c r="E28" s="71"/>
      <c r="G28" s="71"/>
    </row>
    <row r="29" spans="1:8">
      <c r="E29" s="71"/>
      <c r="G29" s="71"/>
    </row>
    <row r="30" spans="1:8">
      <c r="E30" s="71"/>
      <c r="G30" s="71"/>
    </row>
    <row r="31" spans="1:8">
      <c r="E31" s="71"/>
      <c r="G31" s="71"/>
    </row>
    <row r="32" spans="1:8">
      <c r="E32" s="71"/>
      <c r="G32" s="71"/>
    </row>
    <row r="33" spans="1:7">
      <c r="E33" s="71"/>
      <c r="G33" s="71"/>
    </row>
    <row r="34" spans="1:7">
      <c r="E34" s="71"/>
      <c r="G34" s="71"/>
    </row>
    <row r="35" spans="1:7">
      <c r="E35" s="71"/>
      <c r="G35" s="71"/>
    </row>
    <row r="36" spans="1:7">
      <c r="E36" s="71"/>
      <c r="G36" s="71"/>
    </row>
    <row r="37" spans="1:7">
      <c r="E37" s="71"/>
      <c r="G37" s="71"/>
    </row>
    <row r="38" spans="1:7">
      <c r="E38" s="71"/>
      <c r="G38" s="71"/>
    </row>
    <row r="39" spans="1:7">
      <c r="E39" s="71"/>
      <c r="G39" s="71"/>
    </row>
    <row r="40" spans="1:7">
      <c r="E40" s="71"/>
      <c r="G40" s="71"/>
    </row>
    <row r="41" spans="1:7">
      <c r="E41" s="71"/>
      <c r="G41" s="71"/>
    </row>
    <row r="42" spans="1:7">
      <c r="E42" s="71"/>
      <c r="G42" s="71"/>
    </row>
    <row r="43" spans="1:7">
      <c r="E43" s="71"/>
      <c r="G43" s="71"/>
    </row>
    <row r="44" spans="1:7">
      <c r="A44" s="18" t="s">
        <v>25</v>
      </c>
    </row>
  </sheetData>
  <mergeCells count="3">
    <mergeCell ref="A2:H2"/>
    <mergeCell ref="A3:H3"/>
    <mergeCell ref="A4:H4"/>
  </mergeCells>
  <pageMargins left="0.9055118110236221" right="0.51181102362204722" top="0.51181102362204722" bottom="0.59055118110236227" header="0.11811023622047245" footer="0.11811023622047245"/>
  <pageSetup paperSize="9" scale="70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66"/>
  <sheetViews>
    <sheetView zoomScaleNormal="100" zoomScaleSheetLayoutView="77" workbookViewId="0"/>
  </sheetViews>
  <sheetFormatPr defaultColWidth="11.42578125" defaultRowHeight="24.75" customHeight="1"/>
  <cols>
    <col min="1" max="2" width="3.7109375" style="13" customWidth="1"/>
    <col min="3" max="3" width="51.5703125" style="13" customWidth="1"/>
    <col min="4" max="4" width="11.42578125" style="13" customWidth="1"/>
    <col min="5" max="8" width="16.42578125" style="43" customWidth="1"/>
    <col min="9" max="9" width="11.42578125" style="43"/>
    <col min="10" max="16384" width="11.42578125" style="13"/>
  </cols>
  <sheetData>
    <row r="1" spans="1:9" ht="24.75" customHeight="1">
      <c r="H1" s="15">
        <v>7</v>
      </c>
    </row>
    <row r="2" spans="1:9" ht="24.75" customHeight="1">
      <c r="A2" s="193" t="str">
        <f>+'[2]4'!A2:G2</f>
        <v>C.I.GROUP PUBLIC COMPANY LIMITED AND SUBSIDIARIES</v>
      </c>
      <c r="B2" s="193"/>
      <c r="C2" s="193"/>
      <c r="D2" s="193"/>
      <c r="E2" s="193"/>
      <c r="F2" s="193"/>
      <c r="G2" s="193"/>
      <c r="H2" s="193"/>
    </row>
    <row r="3" spans="1:9" ht="24.75" customHeight="1">
      <c r="A3" s="193" t="s">
        <v>41</v>
      </c>
      <c r="B3" s="193"/>
      <c r="C3" s="193"/>
      <c r="D3" s="193"/>
      <c r="E3" s="193"/>
      <c r="F3" s="193"/>
      <c r="G3" s="193"/>
      <c r="H3" s="193"/>
    </row>
    <row r="4" spans="1:9" ht="24.75" customHeight="1">
      <c r="A4" s="193" t="s">
        <v>225</v>
      </c>
      <c r="B4" s="193"/>
      <c r="C4" s="193"/>
      <c r="D4" s="193"/>
      <c r="E4" s="193"/>
      <c r="F4" s="193"/>
      <c r="G4" s="193"/>
      <c r="H4" s="193"/>
    </row>
    <row r="5" spans="1:9" ht="24.75" customHeight="1">
      <c r="A5" s="44"/>
      <c r="B5" s="44"/>
      <c r="C5" s="45"/>
      <c r="D5" s="46"/>
      <c r="E5" s="47"/>
      <c r="F5" s="47"/>
      <c r="G5" s="47"/>
      <c r="H5" s="48" t="s">
        <v>0</v>
      </c>
    </row>
    <row r="6" spans="1:9" s="14" customFormat="1" ht="24.75" customHeight="1">
      <c r="A6" s="49"/>
      <c r="B6" s="49"/>
      <c r="C6" s="49"/>
      <c r="D6" s="49"/>
      <c r="E6" s="50" t="str">
        <f>+'[3]7-8'!E6:F6</f>
        <v>Consolidated financial statements</v>
      </c>
      <c r="F6" s="50"/>
      <c r="G6" s="50" t="str">
        <f>+'[3]7-8'!G6:H6</f>
        <v>Separate financial statements</v>
      </c>
      <c r="H6" s="50"/>
      <c r="I6" s="51"/>
    </row>
    <row r="7" spans="1:9" s="14" customFormat="1" ht="24.75" customHeight="1">
      <c r="A7" s="52"/>
      <c r="B7" s="52"/>
      <c r="C7" s="52"/>
      <c r="D7" s="9" t="s">
        <v>249</v>
      </c>
      <c r="E7" s="9">
        <v>2024</v>
      </c>
      <c r="F7" s="9">
        <v>2023</v>
      </c>
      <c r="G7" s="9">
        <f>+E7</f>
        <v>2024</v>
      </c>
      <c r="H7" s="9">
        <f>+F7</f>
        <v>2023</v>
      </c>
      <c r="I7" s="51"/>
    </row>
    <row r="8" spans="1:9" s="14" customFormat="1" ht="24.75" customHeight="1">
      <c r="D8" s="4"/>
      <c r="E8" s="4"/>
      <c r="F8" s="4"/>
      <c r="G8" s="4"/>
      <c r="H8" s="4"/>
      <c r="I8" s="51"/>
    </row>
    <row r="9" spans="1:9" ht="24.75" customHeight="1">
      <c r="A9" s="13" t="s">
        <v>42</v>
      </c>
      <c r="B9" s="14"/>
      <c r="C9" s="14"/>
      <c r="D9" s="53"/>
      <c r="E9" s="54"/>
      <c r="F9" s="54"/>
      <c r="G9" s="54"/>
      <c r="H9" s="54"/>
    </row>
    <row r="10" spans="1:9" ht="24.75" customHeight="1">
      <c r="A10" s="13" t="s">
        <v>43</v>
      </c>
      <c r="E10" s="55">
        <v>207493</v>
      </c>
      <c r="F10" s="55">
        <v>290668</v>
      </c>
      <c r="G10" s="32">
        <v>145440</v>
      </c>
      <c r="H10" s="56">
        <v>281538</v>
      </c>
    </row>
    <row r="11" spans="1:9" ht="24.75" customHeight="1">
      <c r="A11" s="13" t="s">
        <v>44</v>
      </c>
      <c r="D11" s="53"/>
      <c r="E11" s="55">
        <v>14573</v>
      </c>
      <c r="F11" s="55">
        <v>66884</v>
      </c>
      <c r="G11" s="32">
        <v>9033</v>
      </c>
      <c r="H11" s="56">
        <v>62572</v>
      </c>
    </row>
    <row r="12" spans="1:9" ht="24.75" customHeight="1">
      <c r="A12" s="13" t="s">
        <v>148</v>
      </c>
      <c r="E12" s="57">
        <f>SUM(E10:E11)</f>
        <v>222066</v>
      </c>
      <c r="F12" s="57">
        <f t="shared" ref="F12:H12" si="0">SUM(F10:F11)</f>
        <v>357552</v>
      </c>
      <c r="G12" s="57">
        <f t="shared" si="0"/>
        <v>154473</v>
      </c>
      <c r="H12" s="57">
        <f t="shared" si="0"/>
        <v>344110</v>
      </c>
    </row>
    <row r="13" spans="1:9" ht="24.75" customHeight="1">
      <c r="A13" s="13" t="s">
        <v>45</v>
      </c>
      <c r="B13" s="14"/>
      <c r="D13" s="53"/>
      <c r="E13" s="58"/>
      <c r="F13" s="58"/>
      <c r="G13" s="58"/>
      <c r="H13" s="58"/>
    </row>
    <row r="14" spans="1:9" ht="24.75" customHeight="1">
      <c r="A14" s="13" t="s">
        <v>46</v>
      </c>
      <c r="D14" s="53"/>
      <c r="E14" s="32">
        <v>-195079</v>
      </c>
      <c r="F14" s="32">
        <v>-272575</v>
      </c>
      <c r="G14" s="32">
        <v>-146705</v>
      </c>
      <c r="H14" s="32">
        <v>-273003</v>
      </c>
    </row>
    <row r="15" spans="1:9" ht="24.75" customHeight="1">
      <c r="A15" s="13" t="s">
        <v>47</v>
      </c>
      <c r="D15" s="53"/>
      <c r="E15" s="59">
        <v>-17870</v>
      </c>
      <c r="F15" s="59">
        <v>-26227</v>
      </c>
      <c r="G15" s="59">
        <v>-7494</v>
      </c>
      <c r="H15" s="59">
        <v>-17095</v>
      </c>
    </row>
    <row r="16" spans="1:9" ht="24.75" customHeight="1">
      <c r="A16" s="13" t="s">
        <v>149</v>
      </c>
      <c r="D16" s="53"/>
      <c r="E16" s="60">
        <f>SUM(E14:E15)</f>
        <v>-212949</v>
      </c>
      <c r="F16" s="60">
        <f>SUM(F14:F15)</f>
        <v>-298802</v>
      </c>
      <c r="G16" s="60">
        <f>SUM(G14:G15)</f>
        <v>-154199</v>
      </c>
      <c r="H16" s="60">
        <f>SUM(H14:H15)</f>
        <v>-290098</v>
      </c>
    </row>
    <row r="17" spans="1:8" ht="24.75" customHeight="1">
      <c r="A17" s="13" t="s">
        <v>48</v>
      </c>
      <c r="E17" s="33">
        <f>E12+E16</f>
        <v>9117</v>
      </c>
      <c r="F17" s="33">
        <f>F12+F16</f>
        <v>58750</v>
      </c>
      <c r="G17" s="33">
        <f>G12+G16</f>
        <v>274</v>
      </c>
      <c r="H17" s="33">
        <f>H12+H16</f>
        <v>54012</v>
      </c>
    </row>
    <row r="18" spans="1:8" ht="24.75" customHeight="1">
      <c r="A18" s="13" t="s">
        <v>49</v>
      </c>
      <c r="E18" s="61">
        <v>2098</v>
      </c>
      <c r="F18" s="61">
        <v>16232</v>
      </c>
      <c r="G18" s="32">
        <v>12426</v>
      </c>
      <c r="H18" s="61">
        <v>5356</v>
      </c>
    </row>
    <row r="19" spans="1:8" ht="24.75" customHeight="1">
      <c r="A19" s="13" t="s">
        <v>123</v>
      </c>
      <c r="D19" s="53"/>
      <c r="E19" s="32">
        <v>-20233</v>
      </c>
      <c r="F19" s="32">
        <v>-22772</v>
      </c>
      <c r="G19" s="32">
        <v>-11494</v>
      </c>
      <c r="H19" s="32">
        <v>-15851</v>
      </c>
    </row>
    <row r="20" spans="1:8" ht="24.75" customHeight="1">
      <c r="A20" s="13" t="s">
        <v>50</v>
      </c>
      <c r="D20" s="53"/>
      <c r="E20" s="32">
        <v>-52202</v>
      </c>
      <c r="F20" s="32">
        <v>-61074</v>
      </c>
      <c r="G20" s="32">
        <v>-49646</v>
      </c>
      <c r="H20" s="32">
        <v>-56767</v>
      </c>
    </row>
    <row r="21" spans="1:8" ht="24.75" customHeight="1">
      <c r="A21" s="13" t="s">
        <v>243</v>
      </c>
      <c r="D21" s="53"/>
      <c r="E21" s="32">
        <v>-50666</v>
      </c>
      <c r="F21" s="33">
        <v>0</v>
      </c>
      <c r="G21" s="33">
        <v>0</v>
      </c>
      <c r="H21" s="33">
        <v>0</v>
      </c>
    </row>
    <row r="22" spans="1:8" ht="24.75" customHeight="1">
      <c r="A22" s="13" t="s">
        <v>224</v>
      </c>
      <c r="D22" s="53"/>
      <c r="E22" s="32">
        <v>-484</v>
      </c>
      <c r="F22" s="32">
        <v>18588</v>
      </c>
      <c r="G22" s="32">
        <v>-863</v>
      </c>
      <c r="H22" s="32">
        <v>47659</v>
      </c>
    </row>
    <row r="23" spans="1:8" ht="24.75" customHeight="1">
      <c r="A23" s="13" t="s">
        <v>221</v>
      </c>
      <c r="D23" s="53"/>
      <c r="E23" s="32">
        <v>0</v>
      </c>
      <c r="F23" s="32">
        <v>0</v>
      </c>
      <c r="G23" s="17">
        <v>0</v>
      </c>
      <c r="H23" s="32">
        <v>108485</v>
      </c>
    </row>
    <row r="24" spans="1:8" ht="24.75" customHeight="1">
      <c r="A24" s="13" t="s">
        <v>222</v>
      </c>
      <c r="D24" s="53"/>
      <c r="E24" s="19">
        <v>0</v>
      </c>
      <c r="F24" s="59">
        <v>68266</v>
      </c>
      <c r="G24" s="60">
        <v>0</v>
      </c>
      <c r="H24" s="59">
        <v>-108610</v>
      </c>
    </row>
    <row r="25" spans="1:8" ht="24.75" customHeight="1">
      <c r="A25" s="13" t="s">
        <v>155</v>
      </c>
      <c r="D25" s="62"/>
      <c r="E25" s="66">
        <f>SUM(E17:E24)</f>
        <v>-112370</v>
      </c>
      <c r="F25" s="66">
        <f>SUM(F17:F24)</f>
        <v>77990</v>
      </c>
      <c r="G25" s="66">
        <f>SUM(G17:G24)</f>
        <v>-49303</v>
      </c>
      <c r="H25" s="66">
        <f>SUM(H17:H24)</f>
        <v>34284</v>
      </c>
    </row>
    <row r="26" spans="1:8" ht="24.75" customHeight="1">
      <c r="A26" s="64" t="s">
        <v>51</v>
      </c>
      <c r="B26" s="64"/>
      <c r="D26" s="53"/>
      <c r="E26" s="59">
        <v>-16331</v>
      </c>
      <c r="F26" s="59">
        <v>-18896</v>
      </c>
      <c r="G26" s="59">
        <v>-15250</v>
      </c>
      <c r="H26" s="59">
        <v>-14060</v>
      </c>
    </row>
    <row r="27" spans="1:8" ht="24.75" customHeight="1">
      <c r="A27" s="65" t="s">
        <v>156</v>
      </c>
      <c r="B27" s="64"/>
      <c r="D27" s="53"/>
      <c r="E27" s="33">
        <f>SUM(E25:E26)</f>
        <v>-128701</v>
      </c>
      <c r="F27" s="66">
        <f>SUM(F25:F26)</f>
        <v>59094</v>
      </c>
      <c r="G27" s="33">
        <f>SUM(G25:G26)</f>
        <v>-64553</v>
      </c>
      <c r="H27" s="66">
        <f>SUM(H25:H26)</f>
        <v>20224</v>
      </c>
    </row>
    <row r="28" spans="1:8" ht="24.75" customHeight="1">
      <c r="A28" s="65" t="s">
        <v>254</v>
      </c>
      <c r="B28" s="64"/>
      <c r="D28" s="53"/>
      <c r="E28" s="32">
        <v>-15</v>
      </c>
      <c r="F28" s="32">
        <v>0</v>
      </c>
      <c r="G28" s="17">
        <v>0</v>
      </c>
      <c r="H28" s="17">
        <v>0</v>
      </c>
    </row>
    <row r="29" spans="1:8" ht="24.75" customHeight="1">
      <c r="A29" s="65" t="s">
        <v>223</v>
      </c>
      <c r="B29" s="64"/>
      <c r="D29" s="53"/>
      <c r="E29" s="60">
        <v>0</v>
      </c>
      <c r="F29" s="59">
        <v>21929</v>
      </c>
      <c r="G29" s="60">
        <v>0</v>
      </c>
      <c r="H29" s="60">
        <v>0</v>
      </c>
    </row>
    <row r="30" spans="1:8" ht="24.75" customHeight="1">
      <c r="A30" s="64" t="s">
        <v>157</v>
      </c>
      <c r="B30" s="64"/>
      <c r="E30" s="33">
        <f>SUM(E27:E29)</f>
        <v>-128716</v>
      </c>
      <c r="F30" s="33">
        <f>SUM(F27:F29)</f>
        <v>81023</v>
      </c>
      <c r="G30" s="33">
        <f>SUM(G27:G29)</f>
        <v>-64553</v>
      </c>
      <c r="H30" s="33">
        <f>SUM(H27:H29)</f>
        <v>20224</v>
      </c>
    </row>
    <row r="31" spans="1:8" ht="24.75" customHeight="1">
      <c r="A31" s="13" t="s">
        <v>238</v>
      </c>
      <c r="D31" s="53"/>
      <c r="E31" s="67">
        <v>-473</v>
      </c>
      <c r="F31" s="67">
        <v>-873</v>
      </c>
      <c r="G31" s="32">
        <v>234</v>
      </c>
      <c r="H31" s="67">
        <v>-535</v>
      </c>
    </row>
    <row r="32" spans="1:8" ht="24.75" customHeight="1">
      <c r="A32" s="13" t="s">
        <v>162</v>
      </c>
      <c r="D32" s="53"/>
      <c r="E32" s="68">
        <f>SUM(E30:E31)</f>
        <v>-129189</v>
      </c>
      <c r="F32" s="68">
        <f>SUM(F30:F31)</f>
        <v>80150</v>
      </c>
      <c r="G32" s="68">
        <f>SUM(G30:G31)</f>
        <v>-64319</v>
      </c>
      <c r="H32" s="68">
        <f>SUM(H30:H31)</f>
        <v>19689</v>
      </c>
    </row>
    <row r="33" spans="1:8" ht="24.75" customHeight="1">
      <c r="D33" s="53"/>
      <c r="E33" s="33"/>
      <c r="F33" s="33"/>
      <c r="G33" s="38"/>
      <c r="H33" s="38"/>
    </row>
    <row r="34" spans="1:8" s="14" customFormat="1" ht="24.75" customHeight="1">
      <c r="A34" s="14" t="s">
        <v>193</v>
      </c>
      <c r="B34" s="13"/>
      <c r="D34" s="4"/>
      <c r="E34" s="4"/>
      <c r="F34" s="4"/>
      <c r="G34" s="4"/>
      <c r="H34" s="4"/>
    </row>
    <row r="35" spans="1:8" s="14" customFormat="1" ht="24.75" customHeight="1">
      <c r="A35" s="13" t="s">
        <v>194</v>
      </c>
      <c r="B35" s="13"/>
      <c r="D35" s="4"/>
      <c r="E35" s="4"/>
      <c r="F35" s="4"/>
      <c r="G35" s="4"/>
      <c r="H35" s="4"/>
    </row>
    <row r="36" spans="1:8" s="14" customFormat="1" ht="24.75" customHeight="1">
      <c r="A36" s="13"/>
      <c r="B36" s="13" t="s">
        <v>195</v>
      </c>
      <c r="D36" s="53">
        <v>25</v>
      </c>
      <c r="E36" s="69">
        <v>232</v>
      </c>
      <c r="F36" s="60">
        <v>0</v>
      </c>
      <c r="G36" s="60">
        <v>0</v>
      </c>
      <c r="H36" s="60">
        <v>0</v>
      </c>
    </row>
    <row r="37" spans="1:8" s="14" customFormat="1" ht="24.75" customHeight="1">
      <c r="A37" s="13" t="s">
        <v>196</v>
      </c>
      <c r="D37" s="4"/>
      <c r="E37" s="70">
        <v>232</v>
      </c>
      <c r="F37" s="60">
        <v>0</v>
      </c>
      <c r="G37" s="60">
        <v>0</v>
      </c>
      <c r="H37" s="60">
        <v>0</v>
      </c>
    </row>
    <row r="38" spans="1:8" s="14" customFormat="1" ht="24.75" customHeight="1" thickBot="1">
      <c r="A38" s="13" t="s">
        <v>57</v>
      </c>
      <c r="D38" s="4"/>
      <c r="E38" s="42">
        <f>+E32+E37</f>
        <v>-128957</v>
      </c>
      <c r="F38" s="42">
        <f>+F32+F37</f>
        <v>80150</v>
      </c>
      <c r="G38" s="42">
        <f t="shared" ref="G38:H38" si="1">+G32+G37</f>
        <v>-64319</v>
      </c>
      <c r="H38" s="42">
        <f t="shared" si="1"/>
        <v>19689</v>
      </c>
    </row>
    <row r="39" spans="1:8" ht="24.75" customHeight="1" thickTop="1">
      <c r="E39" s="85"/>
      <c r="F39" s="85"/>
      <c r="G39" s="85"/>
      <c r="H39" s="85"/>
    </row>
    <row r="40" spans="1:8" ht="24.75" customHeight="1">
      <c r="E40" s="85"/>
      <c r="F40" s="85"/>
      <c r="G40" s="85"/>
      <c r="H40" s="85"/>
    </row>
    <row r="41" spans="1:8" ht="24.75" customHeight="1">
      <c r="E41" s="83"/>
      <c r="F41" s="84"/>
      <c r="G41" s="71" t="s">
        <v>52</v>
      </c>
      <c r="H41" s="84"/>
    </row>
    <row r="42" spans="1:8" ht="24.75" customHeight="1">
      <c r="E42" s="71"/>
      <c r="G42" s="71" t="s">
        <v>53</v>
      </c>
    </row>
    <row r="43" spans="1:8" ht="24.75" customHeight="1">
      <c r="E43" s="71"/>
      <c r="G43" s="71"/>
    </row>
    <row r="44" spans="1:8" ht="24.75" customHeight="1">
      <c r="E44" s="71"/>
      <c r="G44" s="71"/>
    </row>
    <row r="45" spans="1:8" ht="24.75" customHeight="1">
      <c r="E45" s="71"/>
      <c r="G45" s="71"/>
    </row>
    <row r="46" spans="1:8" ht="23.25">
      <c r="A46" s="18" t="s">
        <v>25</v>
      </c>
      <c r="E46" s="71"/>
      <c r="G46" s="71"/>
    </row>
    <row r="47" spans="1:8" ht="23.25">
      <c r="E47" s="71"/>
      <c r="G47" s="71"/>
    </row>
    <row r="48" spans="1:8" ht="24.75" customHeight="1">
      <c r="E48" s="71"/>
      <c r="G48" s="71"/>
    </row>
    <row r="49" spans="1:7" ht="24.75" customHeight="1">
      <c r="E49" s="71"/>
      <c r="G49" s="71"/>
    </row>
    <row r="50" spans="1:7" ht="24.75" customHeight="1">
      <c r="E50" s="71"/>
      <c r="G50" s="71"/>
    </row>
    <row r="51" spans="1:7" ht="24.75" customHeight="1">
      <c r="E51" s="71"/>
      <c r="G51" s="71"/>
    </row>
    <row r="52" spans="1:7" ht="24.75" customHeight="1">
      <c r="E52" s="71"/>
      <c r="G52" s="71"/>
    </row>
    <row r="53" spans="1:7" ht="24.75" customHeight="1">
      <c r="E53" s="71"/>
      <c r="G53" s="71"/>
    </row>
    <row r="54" spans="1:7" ht="24.75" customHeight="1">
      <c r="E54" s="71"/>
      <c r="G54" s="71"/>
    </row>
    <row r="55" spans="1:7" ht="24.75" customHeight="1">
      <c r="E55" s="71"/>
      <c r="G55" s="71"/>
    </row>
    <row r="56" spans="1:7" ht="24.75" customHeight="1">
      <c r="E56" s="71"/>
      <c r="G56" s="71"/>
    </row>
    <row r="57" spans="1:7" ht="24.75" customHeight="1">
      <c r="E57" s="71"/>
      <c r="G57" s="71"/>
    </row>
    <row r="59" spans="1:7" ht="24.75" customHeight="1">
      <c r="E59" s="71"/>
      <c r="G59" s="71"/>
    </row>
    <row r="60" spans="1:7" ht="24.75" customHeight="1">
      <c r="E60" s="71"/>
      <c r="G60" s="71"/>
    </row>
    <row r="61" spans="1:7" ht="24.75" customHeight="1">
      <c r="E61" s="71"/>
      <c r="G61" s="71"/>
    </row>
    <row r="62" spans="1:7" ht="24.75" customHeight="1">
      <c r="E62" s="71"/>
      <c r="G62" s="71"/>
    </row>
    <row r="63" spans="1:7" ht="24.75" customHeight="1">
      <c r="E63" s="71"/>
      <c r="G63" s="71"/>
    </row>
    <row r="64" spans="1:7" ht="24.75" customHeight="1">
      <c r="A64" s="18"/>
    </row>
    <row r="65" spans="1:7" ht="24.75" customHeight="1">
      <c r="E65" s="71"/>
      <c r="G65" s="71"/>
    </row>
    <row r="66" spans="1:7" ht="24.75" customHeight="1">
      <c r="A66" s="18"/>
    </row>
  </sheetData>
  <mergeCells count="3">
    <mergeCell ref="A2:H2"/>
    <mergeCell ref="A3:H3"/>
    <mergeCell ref="A4:H4"/>
  </mergeCells>
  <pageMargins left="0.9055118110236221" right="0.51181102362204722" top="0.51181102362204722" bottom="0.59055118110236227" header="0.11811023622047245" footer="0.11811023622047245"/>
  <pageSetup paperSize="9" scale="70" fitToWidth="0" fitToHeight="0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  <rowBreaks count="1" manualBreakCount="1">
    <brk id="60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zoomScaleNormal="100" zoomScaleSheetLayoutView="67" workbookViewId="0"/>
  </sheetViews>
  <sheetFormatPr defaultColWidth="11.42578125" defaultRowHeight="23.25"/>
  <cols>
    <col min="1" max="2" width="3.7109375" style="13" customWidth="1"/>
    <col min="3" max="3" width="35.140625" style="13" customWidth="1"/>
    <col min="4" max="4" width="9.85546875" style="13" customWidth="1"/>
    <col min="5" max="8" width="16.42578125" style="43" customWidth="1"/>
    <col min="9" max="16384" width="11.42578125" style="13"/>
  </cols>
  <sheetData>
    <row r="1" spans="1:8">
      <c r="H1" s="15">
        <v>8</v>
      </c>
    </row>
    <row r="2" spans="1:8" ht="24.75" customHeight="1">
      <c r="A2" s="193" t="str">
        <f>+'5'!A2:H2</f>
        <v>C.I.GROUP PUBLIC COMPANY LIMITED AND SUBSIDIARIES</v>
      </c>
      <c r="B2" s="193"/>
      <c r="C2" s="193"/>
      <c r="D2" s="193"/>
      <c r="E2" s="193"/>
      <c r="F2" s="193"/>
      <c r="G2" s="193"/>
      <c r="H2" s="193"/>
    </row>
    <row r="3" spans="1:8" ht="24.75" customHeight="1">
      <c r="A3" s="193" t="str">
        <f>+'5'!A3:H3</f>
        <v>STATEMENTS OF COMPREHENSIVE INCOME</v>
      </c>
      <c r="B3" s="193"/>
      <c r="C3" s="193"/>
      <c r="D3" s="193"/>
      <c r="E3" s="193"/>
      <c r="F3" s="193"/>
      <c r="G3" s="193"/>
      <c r="H3" s="193"/>
    </row>
    <row r="4" spans="1:8" ht="24.75" customHeight="1">
      <c r="A4" s="193" t="s">
        <v>225</v>
      </c>
      <c r="B4" s="193"/>
      <c r="C4" s="193"/>
      <c r="D4" s="193"/>
      <c r="E4" s="193"/>
      <c r="F4" s="193"/>
      <c r="G4" s="193"/>
      <c r="H4" s="193"/>
    </row>
    <row r="5" spans="1:8" ht="21.75" customHeight="1">
      <c r="A5" s="44"/>
      <c r="B5" s="44"/>
      <c r="C5" s="45"/>
      <c r="D5" s="46"/>
      <c r="E5" s="47"/>
      <c r="F5" s="47"/>
      <c r="G5" s="47"/>
      <c r="H5" s="48" t="s">
        <v>0</v>
      </c>
    </row>
    <row r="6" spans="1:8" s="14" customFormat="1" ht="24.75" customHeight="1">
      <c r="A6" s="49"/>
      <c r="B6" s="49"/>
      <c r="C6" s="49"/>
      <c r="D6" s="49"/>
      <c r="E6" s="50" t="str">
        <f>+'[1]7-8'!E6:F6</f>
        <v>Consolidated financial statements</v>
      </c>
      <c r="F6" s="50"/>
      <c r="G6" s="50" t="str">
        <f>+'[1]7-8'!G6:H6</f>
        <v>Separate financial statements</v>
      </c>
      <c r="H6" s="50"/>
    </row>
    <row r="7" spans="1:8" s="14" customFormat="1" ht="21.75" customHeight="1">
      <c r="A7" s="52"/>
      <c r="B7" s="52"/>
      <c r="C7" s="52"/>
      <c r="D7" s="9"/>
      <c r="E7" s="9">
        <f>+'5'!E7</f>
        <v>2024</v>
      </c>
      <c r="F7" s="9">
        <f>+'5'!F7</f>
        <v>2023</v>
      </c>
      <c r="G7" s="9">
        <f>+E7</f>
        <v>2024</v>
      </c>
      <c r="H7" s="9">
        <f>+F7</f>
        <v>2023</v>
      </c>
    </row>
    <row r="8" spans="1:8" s="14" customFormat="1" ht="12" customHeight="1">
      <c r="D8" s="4"/>
      <c r="E8" s="4"/>
      <c r="F8" s="4"/>
      <c r="G8" s="4"/>
      <c r="H8" s="4"/>
    </row>
    <row r="9" spans="1:8" ht="24.75" customHeight="1">
      <c r="A9" s="14" t="s">
        <v>163</v>
      </c>
      <c r="E9" s="72"/>
      <c r="F9" s="72"/>
      <c r="G9" s="38"/>
      <c r="H9" s="38"/>
    </row>
    <row r="10" spans="1:8" ht="24.75" customHeight="1">
      <c r="A10" s="13" t="s">
        <v>54</v>
      </c>
      <c r="E10" s="33">
        <f>+E12-E11</f>
        <v>-129883</v>
      </c>
      <c r="F10" s="33">
        <f>+F12-F11</f>
        <v>78836</v>
      </c>
      <c r="G10" s="33">
        <f>+G12-G11</f>
        <v>-64319</v>
      </c>
      <c r="H10" s="33">
        <f>+H12-H11</f>
        <v>19689</v>
      </c>
    </row>
    <row r="11" spans="1:8" ht="24.75" customHeight="1">
      <c r="A11" s="13" t="s">
        <v>55</v>
      </c>
      <c r="E11" s="33">
        <v>694</v>
      </c>
      <c r="F11" s="33">
        <v>1314</v>
      </c>
      <c r="G11" s="60">
        <v>0</v>
      </c>
      <c r="H11" s="60">
        <v>0</v>
      </c>
    </row>
    <row r="12" spans="1:8" ht="24.75" customHeight="1" thickBot="1">
      <c r="A12" s="13" t="s">
        <v>162</v>
      </c>
      <c r="E12" s="73">
        <f>+'7'!E32</f>
        <v>-129189</v>
      </c>
      <c r="F12" s="73">
        <f>+'7'!F32</f>
        <v>80150</v>
      </c>
      <c r="G12" s="73">
        <f>+'7'!G32</f>
        <v>-64319</v>
      </c>
      <c r="H12" s="73">
        <f>+'7'!H32</f>
        <v>19689</v>
      </c>
    </row>
    <row r="13" spans="1:8" ht="9.9499999999999993" customHeight="1" thickTop="1">
      <c r="E13" s="74" t="e">
        <f>+#REF!-E12</f>
        <v>#REF!</v>
      </c>
      <c r="F13" s="75" t="e">
        <f>+#REF!-F12</f>
        <v>#REF!</v>
      </c>
      <c r="G13" s="76" t="e">
        <f>+#REF!-G12</f>
        <v>#REF!</v>
      </c>
      <c r="H13" s="76" t="e">
        <f>+#REF!-H12</f>
        <v>#REF!</v>
      </c>
    </row>
    <row r="14" spans="1:8" ht="24.75" customHeight="1">
      <c r="A14" s="14" t="s">
        <v>56</v>
      </c>
      <c r="E14" s="72"/>
      <c r="F14" s="72"/>
      <c r="G14" s="38"/>
      <c r="H14" s="38"/>
    </row>
    <row r="15" spans="1:8">
      <c r="A15" s="13" t="s">
        <v>54</v>
      </c>
      <c r="E15" s="33">
        <f>+E17-E16</f>
        <v>-129651</v>
      </c>
      <c r="F15" s="33">
        <f>+F17-F16</f>
        <v>78836</v>
      </c>
      <c r="G15" s="33">
        <f>+G17-G16</f>
        <v>-64319</v>
      </c>
      <c r="H15" s="33">
        <f>+H17-H16</f>
        <v>19689</v>
      </c>
    </row>
    <row r="16" spans="1:8">
      <c r="A16" s="13" t="s">
        <v>55</v>
      </c>
      <c r="E16" s="33">
        <v>694</v>
      </c>
      <c r="F16" s="33">
        <f t="shared" ref="F16:H16" si="0">+F11</f>
        <v>1314</v>
      </c>
      <c r="G16" s="33">
        <f t="shared" si="0"/>
        <v>0</v>
      </c>
      <c r="H16" s="33">
        <f t="shared" si="0"/>
        <v>0</v>
      </c>
    </row>
    <row r="17" spans="1:8" ht="24" thickBot="1">
      <c r="A17" s="13" t="s">
        <v>57</v>
      </c>
      <c r="E17" s="73">
        <f>+'7'!E38</f>
        <v>-128957</v>
      </c>
      <c r="F17" s="73">
        <f>+'7'!F32</f>
        <v>80150</v>
      </c>
      <c r="G17" s="73">
        <f>+'7'!G32</f>
        <v>-64319</v>
      </c>
      <c r="H17" s="73">
        <f>+'7'!H32</f>
        <v>19689</v>
      </c>
    </row>
    <row r="18" spans="1:8" ht="9.9499999999999993" customHeight="1" thickTop="1">
      <c r="E18" s="38"/>
      <c r="F18" s="38"/>
      <c r="G18" s="77"/>
      <c r="H18" s="77"/>
    </row>
    <row r="19" spans="1:8">
      <c r="A19" s="14" t="s">
        <v>164</v>
      </c>
      <c r="D19" s="53"/>
      <c r="E19" s="78"/>
      <c r="F19" s="78"/>
      <c r="G19" s="78"/>
      <c r="H19" s="78"/>
    </row>
    <row r="20" spans="1:8">
      <c r="A20" s="13" t="s">
        <v>58</v>
      </c>
      <c r="D20" s="53"/>
      <c r="E20" s="79">
        <f>E10/E21</f>
        <v>-4.044416684756471E-2</v>
      </c>
      <c r="F20" s="78">
        <f>+F10/F21</f>
        <v>4.5459984138723444E-2</v>
      </c>
      <c r="G20" s="78">
        <f>+G10/G21</f>
        <v>-2.0028243630563772E-2</v>
      </c>
      <c r="H20" s="78">
        <f>+H10/H21</f>
        <v>1.1353463236431655E-2</v>
      </c>
    </row>
    <row r="21" spans="1:8">
      <c r="A21" s="80" t="s">
        <v>59</v>
      </c>
      <c r="B21" s="80"/>
      <c r="E21" s="81">
        <v>3211414.8991999999</v>
      </c>
      <c r="F21" s="81">
        <v>1734184.503</v>
      </c>
      <c r="G21" s="81">
        <v>3211414.8991999999</v>
      </c>
      <c r="H21" s="81">
        <v>1734184.503</v>
      </c>
    </row>
    <row r="22" spans="1:8">
      <c r="A22" s="80"/>
      <c r="B22" s="80"/>
      <c r="E22" s="86"/>
      <c r="F22" s="86"/>
      <c r="G22" s="86"/>
      <c r="H22" s="86"/>
    </row>
    <row r="23" spans="1:8" ht="24.6" customHeight="1">
      <c r="E23" s="83"/>
      <c r="F23" s="84"/>
      <c r="G23" s="71" t="s">
        <v>52</v>
      </c>
      <c r="H23" s="84"/>
    </row>
    <row r="24" spans="1:8" ht="24.6" customHeight="1">
      <c r="E24" s="71"/>
      <c r="G24" s="71" t="s">
        <v>53</v>
      </c>
    </row>
    <row r="25" spans="1:8">
      <c r="E25" s="71"/>
      <c r="G25" s="71"/>
    </row>
    <row r="26" spans="1:8">
      <c r="E26" s="71"/>
      <c r="G26" s="71"/>
    </row>
    <row r="27" spans="1:8">
      <c r="E27" s="71"/>
      <c r="G27" s="71"/>
    </row>
    <row r="28" spans="1:8">
      <c r="E28" s="71"/>
      <c r="G28" s="71"/>
    </row>
    <row r="29" spans="1:8">
      <c r="E29" s="71"/>
      <c r="G29" s="71"/>
    </row>
    <row r="30" spans="1:8">
      <c r="E30" s="71"/>
      <c r="G30" s="71"/>
    </row>
    <row r="31" spans="1:8">
      <c r="E31" s="71"/>
      <c r="G31" s="71"/>
    </row>
    <row r="32" spans="1:8">
      <c r="E32" s="71"/>
      <c r="G32" s="71"/>
    </row>
    <row r="33" spans="1:7">
      <c r="E33" s="71"/>
      <c r="G33" s="71"/>
    </row>
    <row r="34" spans="1:7">
      <c r="E34" s="71"/>
      <c r="G34" s="71"/>
    </row>
    <row r="35" spans="1:7">
      <c r="E35" s="71"/>
      <c r="G35" s="71"/>
    </row>
    <row r="36" spans="1:7">
      <c r="E36" s="71"/>
      <c r="G36" s="71"/>
    </row>
    <row r="37" spans="1:7">
      <c r="E37" s="71"/>
      <c r="G37" s="71"/>
    </row>
    <row r="38" spans="1:7">
      <c r="E38" s="71"/>
      <c r="G38" s="71"/>
    </row>
    <row r="39" spans="1:7">
      <c r="E39" s="71"/>
      <c r="G39" s="71"/>
    </row>
    <row r="40" spans="1:7">
      <c r="E40" s="71"/>
      <c r="G40" s="71"/>
    </row>
    <row r="41" spans="1:7">
      <c r="E41" s="71"/>
      <c r="G41" s="71"/>
    </row>
    <row r="42" spans="1:7">
      <c r="E42" s="71"/>
      <c r="G42" s="71"/>
    </row>
    <row r="44" spans="1:7">
      <c r="A44" s="18" t="s">
        <v>25</v>
      </c>
    </row>
  </sheetData>
  <mergeCells count="3">
    <mergeCell ref="A2:H2"/>
    <mergeCell ref="A3:H3"/>
    <mergeCell ref="A4:H4"/>
  </mergeCells>
  <pageMargins left="0.9055118110236221" right="0.51181102362204722" top="0.51181102362204722" bottom="0.59055118110236227" header="0.11811023622047245" footer="0.11811023622047245"/>
  <pageSetup paperSize="9" scale="70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N44"/>
  <sheetViews>
    <sheetView zoomScaleNormal="100" workbookViewId="0"/>
  </sheetViews>
  <sheetFormatPr defaultColWidth="9.140625" defaultRowHeight="24" customHeight="1"/>
  <cols>
    <col min="1" max="1" width="44.7109375" style="88" customWidth="1"/>
    <col min="2" max="2" width="8.28515625" style="88" customWidth="1"/>
    <col min="3" max="4" width="16" style="88" customWidth="1"/>
    <col min="5" max="5" width="16.140625" style="88" customWidth="1"/>
    <col min="6" max="6" width="18.28515625" style="88" customWidth="1"/>
    <col min="7" max="7" width="19.5703125" style="88" customWidth="1"/>
    <col min="8" max="8" width="14.28515625" style="88" bestFit="1" customWidth="1"/>
    <col min="9" max="9" width="16.42578125" style="88" bestFit="1" customWidth="1"/>
    <col min="10" max="10" width="21" style="88" bestFit="1" customWidth="1"/>
    <col min="11" max="11" width="22.85546875" style="88" bestFit="1" customWidth="1"/>
    <col min="12" max="12" width="19.42578125" style="88" bestFit="1" customWidth="1"/>
    <col min="13" max="13" width="18" style="88" customWidth="1"/>
    <col min="14" max="14" width="15.85546875" style="88" customWidth="1"/>
    <col min="15" max="15" width="6.85546875" style="88" customWidth="1"/>
    <col min="16" max="16" width="9.140625" style="88"/>
    <col min="17" max="17" width="11.5703125" style="88" bestFit="1" customWidth="1"/>
    <col min="18" max="16384" width="9.140625" style="88"/>
  </cols>
  <sheetData>
    <row r="2" spans="1:14" ht="24" customHeight="1">
      <c r="A2" s="195" t="str">
        <f>+'6'!A2:H2</f>
        <v>C.I.GROUP PUBLIC COMPANY LIMITED AND SUBSIDIARIES</v>
      </c>
      <c r="B2" s="195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24" customHeight="1">
      <c r="A3" s="196" t="s">
        <v>60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4" customHeight="1">
      <c r="A4" s="195" t="s">
        <v>225</v>
      </c>
      <c r="B4" s="195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ht="24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9"/>
      <c r="N5" s="89"/>
    </row>
    <row r="6" spans="1:14" ht="24" customHeight="1">
      <c r="A6" s="196" t="s">
        <v>1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4" ht="24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1"/>
      <c r="M7" s="92"/>
      <c r="N7" s="93" t="s">
        <v>0</v>
      </c>
    </row>
    <row r="8" spans="1:14" ht="24" customHeight="1">
      <c r="A8" s="87"/>
      <c r="B8" s="87"/>
      <c r="C8" s="87"/>
      <c r="D8" s="87"/>
      <c r="E8" s="87"/>
      <c r="F8" s="87"/>
      <c r="G8" s="87"/>
      <c r="H8" s="87"/>
      <c r="I8" s="87"/>
      <c r="J8" s="197" t="s">
        <v>112</v>
      </c>
      <c r="K8" s="197"/>
      <c r="L8" s="89"/>
      <c r="N8" s="94"/>
    </row>
    <row r="9" spans="1:14" ht="24" customHeight="1">
      <c r="A9" s="87"/>
      <c r="B9" s="87"/>
      <c r="C9" s="87"/>
      <c r="D9" s="87"/>
      <c r="E9" s="87"/>
      <c r="F9" s="87"/>
      <c r="G9" s="87"/>
      <c r="H9" s="197" t="s">
        <v>39</v>
      </c>
      <c r="I9" s="197"/>
      <c r="J9" s="198" t="s">
        <v>115</v>
      </c>
      <c r="K9" s="198"/>
      <c r="L9" s="89"/>
      <c r="N9" s="5"/>
    </row>
    <row r="10" spans="1:14" ht="24" customHeight="1">
      <c r="C10" s="4" t="s">
        <v>61</v>
      </c>
      <c r="D10" s="4"/>
      <c r="E10" s="87" t="s">
        <v>62</v>
      </c>
      <c r="F10" s="87"/>
      <c r="G10" s="87"/>
      <c r="H10" s="95" t="s">
        <v>63</v>
      </c>
      <c r="I10" s="95" t="s">
        <v>64</v>
      </c>
      <c r="J10" s="96" t="s">
        <v>117</v>
      </c>
      <c r="K10" s="96" t="s">
        <v>74</v>
      </c>
      <c r="L10" s="87" t="s">
        <v>65</v>
      </c>
      <c r="M10" s="4"/>
    </row>
    <row r="11" spans="1:14" ht="24" customHeight="1">
      <c r="C11" s="4" t="s">
        <v>66</v>
      </c>
      <c r="D11" s="4" t="s">
        <v>62</v>
      </c>
      <c r="E11" s="97" t="s">
        <v>67</v>
      </c>
      <c r="F11" s="87" t="s">
        <v>186</v>
      </c>
      <c r="G11" s="97" t="s">
        <v>159</v>
      </c>
      <c r="H11" s="97" t="s">
        <v>68</v>
      </c>
      <c r="I11" s="97"/>
      <c r="J11" s="97" t="s">
        <v>118</v>
      </c>
      <c r="K11" s="97" t="s">
        <v>114</v>
      </c>
      <c r="L11" s="87" t="s">
        <v>69</v>
      </c>
      <c r="M11" s="87" t="s">
        <v>70</v>
      </c>
      <c r="N11" s="87"/>
    </row>
    <row r="12" spans="1:14" ht="24" customHeight="1">
      <c r="A12" s="92"/>
      <c r="B12" s="90" t="s">
        <v>249</v>
      </c>
      <c r="C12" s="90" t="s">
        <v>71</v>
      </c>
      <c r="D12" s="98" t="s">
        <v>71</v>
      </c>
      <c r="E12" s="90" t="s">
        <v>80</v>
      </c>
      <c r="F12" s="90" t="s">
        <v>79</v>
      </c>
      <c r="G12" s="90" t="s">
        <v>160</v>
      </c>
      <c r="H12" s="90"/>
      <c r="I12" s="90"/>
      <c r="J12" s="90" t="s">
        <v>119</v>
      </c>
      <c r="K12" s="90" t="s">
        <v>113</v>
      </c>
      <c r="L12" s="90" t="s">
        <v>72</v>
      </c>
      <c r="M12" s="90" t="s">
        <v>73</v>
      </c>
      <c r="N12" s="90" t="s">
        <v>74</v>
      </c>
    </row>
    <row r="13" spans="1:14" s="100" customFormat="1" ht="24" customHeight="1">
      <c r="A13" s="99"/>
      <c r="B13" s="88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14" s="102" customFormat="1" ht="24" customHeight="1">
      <c r="A14" s="13" t="s">
        <v>158</v>
      </c>
      <c r="B14" s="13"/>
      <c r="C14" s="38">
        <v>432394</v>
      </c>
      <c r="D14" s="38">
        <v>565028</v>
      </c>
      <c r="E14" s="38">
        <v>15535</v>
      </c>
      <c r="F14" s="33">
        <v>0</v>
      </c>
      <c r="G14" s="21">
        <v>1</v>
      </c>
      <c r="H14" s="38">
        <v>12707</v>
      </c>
      <c r="I14" s="32">
        <v>-913319</v>
      </c>
      <c r="J14" s="32">
        <v>-27</v>
      </c>
      <c r="K14" s="32">
        <v>-27</v>
      </c>
      <c r="L14" s="101">
        <f>SUM(C14:I14)+K14</f>
        <v>112319</v>
      </c>
      <c r="M14" s="32">
        <v>-1494</v>
      </c>
      <c r="N14" s="38">
        <f>SUM(L14:M14)</f>
        <v>110825</v>
      </c>
    </row>
    <row r="15" spans="1:14" s="102" customFormat="1" ht="24" customHeight="1">
      <c r="A15" s="13" t="s">
        <v>165</v>
      </c>
      <c r="B15" s="13"/>
      <c r="C15" s="38">
        <v>434698</v>
      </c>
      <c r="D15" s="33">
        <v>0</v>
      </c>
      <c r="E15" s="33">
        <v>0</v>
      </c>
      <c r="F15" s="33">
        <v>0</v>
      </c>
      <c r="G15" s="32">
        <v>240415</v>
      </c>
      <c r="H15" s="33">
        <v>0</v>
      </c>
      <c r="I15" s="33">
        <v>0</v>
      </c>
      <c r="J15" s="33">
        <v>0</v>
      </c>
      <c r="K15" s="33">
        <v>0</v>
      </c>
      <c r="L15" s="101" cm="1">
        <f t="array" ref="L15">SUM(C15:I15+K15)</f>
        <v>675113</v>
      </c>
      <c r="M15" s="33">
        <v>0</v>
      </c>
      <c r="N15" s="38">
        <f t="shared" ref="N15:N17" si="0">SUM(L15:M15)</f>
        <v>675113</v>
      </c>
    </row>
    <row r="16" spans="1:14" s="102" customFormat="1" ht="24" customHeight="1">
      <c r="A16" s="13" t="s">
        <v>197</v>
      </c>
      <c r="B16" s="13"/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2">
        <v>78836</v>
      </c>
      <c r="J16" s="33">
        <v>0</v>
      </c>
      <c r="K16" s="33">
        <v>0</v>
      </c>
      <c r="L16" s="101" cm="1">
        <f t="array" ref="L16">SUM(C16:I16+K16)</f>
        <v>78836</v>
      </c>
      <c r="M16" s="32">
        <v>1314</v>
      </c>
      <c r="N16" s="38">
        <f t="shared" si="0"/>
        <v>80150</v>
      </c>
    </row>
    <row r="17" spans="1:14" s="102" customFormat="1" ht="24" customHeight="1">
      <c r="A17" s="13" t="s">
        <v>228</v>
      </c>
      <c r="B17" s="13"/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2">
        <v>-36</v>
      </c>
      <c r="N17" s="38">
        <f t="shared" si="0"/>
        <v>-36</v>
      </c>
    </row>
    <row r="18" spans="1:14" s="102" customFormat="1" ht="24" customHeight="1">
      <c r="A18" s="13" t="s">
        <v>130</v>
      </c>
      <c r="B18" s="13"/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f>+J18</f>
        <v>0</v>
      </c>
      <c r="L18" s="60">
        <f>+K18</f>
        <v>0</v>
      </c>
      <c r="M18" s="60">
        <v>0</v>
      </c>
      <c r="N18" s="60">
        <f>SUM(L18:M18)</f>
        <v>0</v>
      </c>
    </row>
    <row r="19" spans="1:14" s="102" customFormat="1" ht="24" customHeight="1">
      <c r="A19" s="13" t="s">
        <v>57</v>
      </c>
      <c r="B19" s="13"/>
      <c r="C19" s="60">
        <f>SUM(C16:C18)</f>
        <v>0</v>
      </c>
      <c r="D19" s="60">
        <f t="shared" ref="D19:L19" si="1">SUM(D16:D18)</f>
        <v>0</v>
      </c>
      <c r="E19" s="60">
        <f t="shared" si="1"/>
        <v>0</v>
      </c>
      <c r="F19" s="60">
        <v>0</v>
      </c>
      <c r="G19" s="60">
        <v>0</v>
      </c>
      <c r="H19" s="60">
        <v>0</v>
      </c>
      <c r="I19" s="32">
        <f>SUM(I16:I18)</f>
        <v>78836</v>
      </c>
      <c r="J19" s="60">
        <f>SUM(J16:J18)</f>
        <v>0</v>
      </c>
      <c r="K19" s="60">
        <f>SUM(K16:K18)</f>
        <v>0</v>
      </c>
      <c r="L19" s="32">
        <f t="shared" si="1"/>
        <v>78836</v>
      </c>
      <c r="M19" s="32">
        <f>SUM(M16:M18)</f>
        <v>1278</v>
      </c>
      <c r="N19" s="32">
        <f>SUM(N16:N18)</f>
        <v>80114</v>
      </c>
    </row>
    <row r="20" spans="1:14" s="13" customFormat="1" ht="24" customHeight="1" thickBot="1">
      <c r="A20" s="13" t="s">
        <v>226</v>
      </c>
      <c r="C20" s="41">
        <f>+C14+C15</f>
        <v>867092</v>
      </c>
      <c r="D20" s="41">
        <f t="shared" ref="D20:M20" si="2">+D14+D19</f>
        <v>565028</v>
      </c>
      <c r="E20" s="41">
        <f t="shared" si="2"/>
        <v>15535</v>
      </c>
      <c r="F20" s="73">
        <f>+F14+F19+F15</f>
        <v>0</v>
      </c>
      <c r="G20" s="73">
        <f>+G14+G19+G15</f>
        <v>240416</v>
      </c>
      <c r="H20" s="41">
        <f>+H14+H19</f>
        <v>12707</v>
      </c>
      <c r="I20" s="42">
        <f t="shared" si="2"/>
        <v>-834483</v>
      </c>
      <c r="J20" s="42">
        <f t="shared" si="2"/>
        <v>-27</v>
      </c>
      <c r="K20" s="42">
        <f t="shared" si="2"/>
        <v>-27</v>
      </c>
      <c r="L20" s="41">
        <f>+L14+L15+L16</f>
        <v>866268</v>
      </c>
      <c r="M20" s="42">
        <f t="shared" si="2"/>
        <v>-216</v>
      </c>
      <c r="N20" s="41">
        <f>+N14+N15+N19</f>
        <v>866052</v>
      </c>
    </row>
    <row r="21" spans="1:14" s="13" customFormat="1" ht="24" customHeight="1" thickTop="1">
      <c r="C21" s="38"/>
      <c r="D21" s="38"/>
      <c r="E21" s="38"/>
      <c r="F21" s="38"/>
      <c r="G21" s="38"/>
      <c r="H21" s="38"/>
      <c r="I21" s="101"/>
      <c r="J21" s="101"/>
      <c r="K21" s="101"/>
      <c r="L21" s="101"/>
      <c r="M21" s="101"/>
      <c r="N21" s="38"/>
    </row>
    <row r="22" spans="1:14" s="102" customFormat="1" ht="24" customHeight="1">
      <c r="A22" s="13" t="s">
        <v>182</v>
      </c>
      <c r="B22" s="13"/>
      <c r="C22" s="38">
        <v>1373381</v>
      </c>
      <c r="D22" s="38">
        <v>565028</v>
      </c>
      <c r="E22" s="38">
        <v>15535</v>
      </c>
      <c r="F22" s="32">
        <v>-230873</v>
      </c>
      <c r="G22" s="33">
        <v>0</v>
      </c>
      <c r="H22" s="38">
        <v>12707</v>
      </c>
      <c r="I22" s="32">
        <v>-896775</v>
      </c>
      <c r="J22" s="32">
        <v>-27</v>
      </c>
      <c r="K22" s="32">
        <f>+J22</f>
        <v>-27</v>
      </c>
      <c r="L22" s="101">
        <v>838976</v>
      </c>
      <c r="M22" s="32">
        <v>821</v>
      </c>
      <c r="N22" s="38">
        <f>SUM(L22:M22)</f>
        <v>839797</v>
      </c>
    </row>
    <row r="23" spans="1:14" s="102" customFormat="1" ht="24" customHeight="1">
      <c r="A23" s="13" t="s">
        <v>178</v>
      </c>
      <c r="B23" s="53">
        <v>27</v>
      </c>
      <c r="C23" s="21">
        <v>432407</v>
      </c>
      <c r="D23" s="33">
        <v>0</v>
      </c>
      <c r="E23" s="33">
        <v>0</v>
      </c>
      <c r="F23" s="32">
        <v>-372407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2">
        <f>SUM(C23:K23)</f>
        <v>60000</v>
      </c>
      <c r="M23" s="33">
        <v>0</v>
      </c>
      <c r="N23" s="38">
        <f t="shared" ref="N23:N25" si="3">SUM(L23:M23)</f>
        <v>60000</v>
      </c>
    </row>
    <row r="24" spans="1:14" s="102" customFormat="1" ht="24" customHeight="1">
      <c r="A24" s="13" t="s">
        <v>162</v>
      </c>
      <c r="B24" s="13"/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2">
        <f>+'8'!E10</f>
        <v>-129883</v>
      </c>
      <c r="J24" s="33">
        <v>0</v>
      </c>
      <c r="K24" s="33">
        <f>+J24</f>
        <v>0</v>
      </c>
      <c r="L24" s="32">
        <f>SUM(C24:K24)</f>
        <v>-129883</v>
      </c>
      <c r="M24" s="32">
        <f>+'8'!E11</f>
        <v>694</v>
      </c>
      <c r="N24" s="32">
        <f t="shared" si="3"/>
        <v>-129189</v>
      </c>
    </row>
    <row r="25" spans="1:14" s="102" customFormat="1" ht="24" customHeight="1">
      <c r="A25" s="13" t="s">
        <v>130</v>
      </c>
      <c r="B25" s="13"/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19">
        <v>232</v>
      </c>
      <c r="J25" s="60">
        <v>0</v>
      </c>
      <c r="K25" s="60">
        <f>+J25</f>
        <v>0</v>
      </c>
      <c r="L25" s="19">
        <f>SUM(C25:I25,)</f>
        <v>232</v>
      </c>
      <c r="M25" s="60">
        <v>0</v>
      </c>
      <c r="N25" s="38">
        <f t="shared" si="3"/>
        <v>232</v>
      </c>
    </row>
    <row r="26" spans="1:14" s="102" customFormat="1" ht="24" customHeight="1">
      <c r="A26" s="13" t="s">
        <v>57</v>
      </c>
      <c r="B26" s="13"/>
      <c r="C26" s="60">
        <f t="shared" ref="C26:L26" si="4">SUM(C24:C25)</f>
        <v>0</v>
      </c>
      <c r="D26" s="60">
        <f t="shared" si="4"/>
        <v>0</v>
      </c>
      <c r="E26" s="60">
        <f t="shared" si="4"/>
        <v>0</v>
      </c>
      <c r="F26" s="60">
        <f t="shared" si="4"/>
        <v>0</v>
      </c>
      <c r="G26" s="60">
        <f t="shared" si="4"/>
        <v>0</v>
      </c>
      <c r="H26" s="60">
        <f t="shared" si="4"/>
        <v>0</v>
      </c>
      <c r="I26" s="32">
        <f t="shared" si="4"/>
        <v>-129651</v>
      </c>
      <c r="J26" s="60">
        <f t="shared" si="4"/>
        <v>0</v>
      </c>
      <c r="K26" s="60">
        <f t="shared" si="4"/>
        <v>0</v>
      </c>
      <c r="L26" s="32">
        <f t="shared" si="4"/>
        <v>-129651</v>
      </c>
      <c r="M26" s="32">
        <f>SUM(M24:M25)</f>
        <v>694</v>
      </c>
      <c r="N26" s="39">
        <f>SUM(N24:N25)</f>
        <v>-128957</v>
      </c>
    </row>
    <row r="27" spans="1:14" s="13" customFormat="1" ht="24" customHeight="1" thickBot="1">
      <c r="A27" s="13" t="s">
        <v>227</v>
      </c>
      <c r="C27" s="41">
        <f>+C22+C26+C23</f>
        <v>1805788</v>
      </c>
      <c r="D27" s="41">
        <f t="shared" ref="D27:N27" si="5">+D22+D26+D23</f>
        <v>565028</v>
      </c>
      <c r="E27" s="41">
        <f t="shared" si="5"/>
        <v>15535</v>
      </c>
      <c r="F27" s="41">
        <f t="shared" si="5"/>
        <v>-603280</v>
      </c>
      <c r="G27" s="73">
        <f t="shared" si="5"/>
        <v>0</v>
      </c>
      <c r="H27" s="41">
        <f t="shared" si="5"/>
        <v>12707</v>
      </c>
      <c r="I27" s="41">
        <f t="shared" si="5"/>
        <v>-1026426</v>
      </c>
      <c r="J27" s="41">
        <f t="shared" si="5"/>
        <v>-27</v>
      </c>
      <c r="K27" s="41">
        <f t="shared" si="5"/>
        <v>-27</v>
      </c>
      <c r="L27" s="41">
        <f t="shared" si="5"/>
        <v>769325</v>
      </c>
      <c r="M27" s="41">
        <f t="shared" si="5"/>
        <v>1515</v>
      </c>
      <c r="N27" s="41">
        <f t="shared" si="5"/>
        <v>770840</v>
      </c>
    </row>
    <row r="28" spans="1:14" s="13" customFormat="1" ht="24" customHeight="1" thickTop="1">
      <c r="C28" s="103"/>
      <c r="D28" s="103"/>
      <c r="E28" s="103"/>
      <c r="F28" s="103"/>
      <c r="G28" s="103"/>
      <c r="H28" s="103"/>
      <c r="I28" s="103"/>
      <c r="J28" s="103"/>
      <c r="K28" s="103"/>
      <c r="L28" s="21"/>
      <c r="M28" s="103"/>
      <c r="N28" s="103"/>
    </row>
    <row r="29" spans="1:14" s="13" customFormat="1" ht="24" customHeight="1">
      <c r="C29" s="103"/>
      <c r="D29" s="103"/>
      <c r="E29" s="103"/>
      <c r="F29" s="103"/>
      <c r="G29" s="103"/>
      <c r="H29" s="103"/>
      <c r="J29" s="103"/>
      <c r="K29" s="103"/>
      <c r="L29" s="103"/>
      <c r="M29" s="104" t="s">
        <v>75</v>
      </c>
      <c r="N29" s="21"/>
    </row>
    <row r="30" spans="1:14" s="13" customFormat="1" ht="24" customHeight="1"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4" t="s">
        <v>76</v>
      </c>
      <c r="N30" s="21"/>
    </row>
    <row r="31" spans="1:14" s="13" customFormat="1" ht="24" customHeight="1"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4"/>
      <c r="N31" s="21"/>
    </row>
    <row r="32" spans="1:14" s="13" customFormat="1" ht="24" customHeight="1"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4"/>
      <c r="N32" s="21"/>
    </row>
    <row r="33" spans="1:14" s="13" customFormat="1" ht="24" customHeight="1"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4"/>
      <c r="N33" s="21"/>
    </row>
    <row r="34" spans="1:14" s="13" customFormat="1" ht="24" customHeight="1"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4"/>
      <c r="N34" s="21"/>
    </row>
    <row r="35" spans="1:14" s="13" customFormat="1" ht="24" customHeight="1"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4"/>
      <c r="N35" s="21"/>
    </row>
    <row r="36" spans="1:14" s="13" customFormat="1" ht="24" customHeight="1"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4"/>
      <c r="N36" s="21"/>
    </row>
    <row r="37" spans="1:14" s="13" customFormat="1" ht="24" customHeight="1"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21"/>
    </row>
    <row r="38" spans="1:14" s="13" customFormat="1" ht="24" customHeight="1"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4"/>
      <c r="N38" s="21"/>
    </row>
    <row r="39" spans="1:14" s="13" customFormat="1" ht="24" customHeight="1"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4"/>
      <c r="N39" s="21"/>
    </row>
    <row r="40" spans="1:14" s="13" customFormat="1" ht="24" customHeight="1"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4"/>
      <c r="N40" s="21"/>
    </row>
    <row r="41" spans="1:14" s="13" customFormat="1" ht="24" customHeight="1"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4"/>
      <c r="N41" s="21"/>
    </row>
    <row r="42" spans="1:14" s="13" customFormat="1" ht="24" customHeight="1"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4"/>
      <c r="N42" s="21"/>
    </row>
    <row r="43" spans="1:14" ht="24" customHeight="1">
      <c r="A43" s="105" t="s">
        <v>25</v>
      </c>
      <c r="N43" s="106" t="s">
        <v>239</v>
      </c>
    </row>
    <row r="44" spans="1:14" ht="24" customHeight="1">
      <c r="D44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H9:I9"/>
    <mergeCell ref="J8:K8"/>
    <mergeCell ref="J9:K9"/>
  </mergeCells>
  <phoneticPr fontId="8" type="noConversion"/>
  <pageMargins left="0.90551181102362199" right="0.51180993000874886" top="0.51180993000874886" bottom="0.5905500874890639" header="0.1181091426071741" footer="0.1181091426071741"/>
  <pageSetup paperSize="9" scale="53" firstPageNumber="12" fitToWidth="0" fitToHeight="0" orientation="landscape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J49"/>
  <sheetViews>
    <sheetView zoomScaleNormal="100" zoomScaleSheetLayoutView="70" workbookViewId="0"/>
  </sheetViews>
  <sheetFormatPr defaultColWidth="9.140625" defaultRowHeight="23.25"/>
  <cols>
    <col min="1" max="1" width="38.85546875" style="13" customWidth="1"/>
    <col min="2" max="2" width="9.7109375" style="13" customWidth="1"/>
    <col min="3" max="4" width="17.85546875" style="13" customWidth="1"/>
    <col min="5" max="6" width="18.28515625" style="13" customWidth="1"/>
    <col min="7" max="7" width="18.42578125" style="13" customWidth="1"/>
    <col min="8" max="8" width="19.5703125" style="13" customWidth="1"/>
    <col min="9" max="9" width="17.5703125" style="13" customWidth="1"/>
    <col min="10" max="10" width="13.5703125" style="13" customWidth="1"/>
    <col min="11" max="16384" width="9.140625" style="13"/>
  </cols>
  <sheetData>
    <row r="2" spans="1:10" ht="24" customHeight="1">
      <c r="A2" s="194" t="str">
        <f>+'9'!A2:N2</f>
        <v>C.I.GROUP PUBLIC COMPANY LIMITED AND SUBSIDIARIES</v>
      </c>
      <c r="B2" s="194"/>
      <c r="C2" s="193"/>
      <c r="D2" s="193"/>
      <c r="E2" s="193"/>
      <c r="F2" s="193"/>
      <c r="G2" s="193"/>
      <c r="H2" s="193"/>
      <c r="I2" s="193"/>
      <c r="J2" s="193"/>
    </row>
    <row r="3" spans="1:10" ht="24" customHeight="1">
      <c r="A3" s="193" t="str">
        <f>+'9'!A3:N3</f>
        <v>STATEMENTS OF CHANGES IN SHAREHOLDERS' EQUITY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4" customHeight="1">
      <c r="A4" s="194" t="str">
        <f>+'9'!A4:N4</f>
        <v>FOR THE SIX-MONTH PERIOD ENDED JUNE 30, 2024</v>
      </c>
      <c r="B4" s="194"/>
      <c r="C4" s="193"/>
      <c r="D4" s="193"/>
      <c r="E4" s="193"/>
      <c r="F4" s="193"/>
      <c r="G4" s="193"/>
      <c r="H4" s="193"/>
      <c r="I4" s="193"/>
      <c r="J4" s="193"/>
    </row>
    <row r="5" spans="1:10" ht="9.9499999999999993" customHeight="1">
      <c r="A5" s="26"/>
      <c r="B5" s="26"/>
      <c r="C5" s="4"/>
      <c r="D5" s="4"/>
      <c r="E5" s="4"/>
      <c r="F5" s="4"/>
      <c r="G5" s="4"/>
      <c r="H5" s="4"/>
      <c r="I5" s="4"/>
      <c r="J5" s="4"/>
    </row>
    <row r="6" spans="1:10">
      <c r="A6" s="193" t="s">
        <v>2</v>
      </c>
      <c r="B6" s="193"/>
      <c r="C6" s="193"/>
      <c r="D6" s="193"/>
      <c r="E6" s="193"/>
      <c r="F6" s="193"/>
      <c r="G6" s="193"/>
      <c r="H6" s="193"/>
      <c r="I6" s="193"/>
      <c r="J6" s="193"/>
    </row>
    <row r="7" spans="1:10">
      <c r="A7" s="4"/>
      <c r="B7" s="4"/>
      <c r="C7" s="4"/>
      <c r="D7" s="4"/>
      <c r="E7" s="4"/>
      <c r="F7" s="4"/>
      <c r="G7" s="4"/>
      <c r="H7" s="4"/>
      <c r="I7" s="4"/>
      <c r="J7" s="5" t="s">
        <v>0</v>
      </c>
    </row>
    <row r="8" spans="1:10">
      <c r="A8" s="108"/>
      <c r="B8" s="108"/>
      <c r="C8" s="7"/>
      <c r="D8" s="7"/>
      <c r="E8" s="7" t="s">
        <v>62</v>
      </c>
      <c r="F8" s="7"/>
      <c r="G8" s="7"/>
      <c r="H8" s="199" t="s">
        <v>39</v>
      </c>
      <c r="I8" s="199"/>
      <c r="J8" s="108"/>
    </row>
    <row r="9" spans="1:10">
      <c r="C9" s="4" t="s">
        <v>77</v>
      </c>
      <c r="D9" s="4" t="s">
        <v>62</v>
      </c>
      <c r="E9" s="4" t="s">
        <v>78</v>
      </c>
      <c r="F9" s="109" t="s">
        <v>186</v>
      </c>
      <c r="G9" s="4" t="s">
        <v>159</v>
      </c>
      <c r="H9" s="110" t="s">
        <v>63</v>
      </c>
      <c r="I9" s="7" t="s">
        <v>64</v>
      </c>
      <c r="J9" s="4"/>
    </row>
    <row r="10" spans="1:10">
      <c r="A10" s="44"/>
      <c r="B10" s="111" t="s">
        <v>249</v>
      </c>
      <c r="C10" s="9" t="s">
        <v>71</v>
      </c>
      <c r="D10" s="9" t="s">
        <v>79</v>
      </c>
      <c r="E10" s="9" t="s">
        <v>80</v>
      </c>
      <c r="F10" s="112" t="s">
        <v>79</v>
      </c>
      <c r="G10" s="9" t="s">
        <v>160</v>
      </c>
      <c r="H10" s="9" t="s">
        <v>68</v>
      </c>
      <c r="I10" s="9"/>
      <c r="J10" s="9" t="s">
        <v>74</v>
      </c>
    </row>
    <row r="11" spans="1:10" ht="18.95" customHeight="1">
      <c r="C11" s="4"/>
      <c r="D11" s="4"/>
      <c r="E11" s="4"/>
      <c r="F11" s="4"/>
      <c r="G11" s="4"/>
      <c r="H11" s="4"/>
      <c r="I11" s="4"/>
      <c r="J11" s="4"/>
    </row>
    <row r="12" spans="1:10" ht="24.75" customHeight="1">
      <c r="A12" s="13" t="s">
        <v>158</v>
      </c>
      <c r="C12" s="38">
        <v>432394</v>
      </c>
      <c r="D12" s="38">
        <v>565028</v>
      </c>
      <c r="E12" s="38">
        <v>15535</v>
      </c>
      <c r="F12" s="33">
        <v>0</v>
      </c>
      <c r="G12" s="21">
        <v>1</v>
      </c>
      <c r="H12" s="38">
        <v>12707</v>
      </c>
      <c r="I12" s="33">
        <v>-894401</v>
      </c>
      <c r="J12" s="38">
        <f>SUM(C12:I12)</f>
        <v>131264</v>
      </c>
    </row>
    <row r="13" spans="1:10" ht="24.75" customHeight="1">
      <c r="A13" s="13" t="s">
        <v>165</v>
      </c>
      <c r="C13" s="38">
        <v>434698</v>
      </c>
      <c r="D13" s="33">
        <v>0</v>
      </c>
      <c r="E13" s="33">
        <v>0</v>
      </c>
      <c r="F13" s="33">
        <v>0</v>
      </c>
      <c r="G13" s="33">
        <v>240415</v>
      </c>
      <c r="H13" s="33">
        <v>0</v>
      </c>
      <c r="I13" s="33">
        <v>0</v>
      </c>
      <c r="J13" s="38">
        <f>SUM(C13:I13)</f>
        <v>675113</v>
      </c>
    </row>
    <row r="14" spans="1:10" ht="24.75" customHeight="1">
      <c r="A14" s="13" t="s">
        <v>197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f>+'7'!H32</f>
        <v>19689</v>
      </c>
      <c r="J14" s="33">
        <f>SUM(C14:I14)</f>
        <v>19689</v>
      </c>
    </row>
    <row r="15" spans="1:10" ht="24.75" customHeight="1">
      <c r="A15" s="13" t="s">
        <v>130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f>SUM(C15:I15)</f>
        <v>0</v>
      </c>
    </row>
    <row r="16" spans="1:10" ht="24.75" customHeight="1">
      <c r="A16" s="13" t="s">
        <v>57</v>
      </c>
      <c r="C16" s="60">
        <f>SUM(C14:C15)</f>
        <v>0</v>
      </c>
      <c r="D16" s="60">
        <f>SUM(D14:D15)</f>
        <v>0</v>
      </c>
      <c r="E16" s="60">
        <f t="shared" ref="E16:G16" si="0">SUM(E14:E15)</f>
        <v>0</v>
      </c>
      <c r="F16" s="60">
        <f t="shared" si="0"/>
        <v>0</v>
      </c>
      <c r="G16" s="60">
        <f t="shared" si="0"/>
        <v>0</v>
      </c>
      <c r="H16" s="60">
        <f>SUM(H14:H15)</f>
        <v>0</v>
      </c>
      <c r="I16" s="33">
        <f>SUM(I14:I15)</f>
        <v>19689</v>
      </c>
      <c r="J16" s="33">
        <f>SUM(J14:J15)</f>
        <v>19689</v>
      </c>
    </row>
    <row r="17" spans="1:10" ht="24.75" customHeight="1" thickBot="1">
      <c r="A17" s="13" t="s">
        <v>226</v>
      </c>
      <c r="C17" s="73">
        <f>SUM(C16+C13+C12)</f>
        <v>867092</v>
      </c>
      <c r="D17" s="73">
        <f t="shared" ref="D17:J17" si="1">SUM(D16+D13+D12)</f>
        <v>565028</v>
      </c>
      <c r="E17" s="73">
        <f t="shared" si="1"/>
        <v>15535</v>
      </c>
      <c r="F17" s="73">
        <f t="shared" si="1"/>
        <v>0</v>
      </c>
      <c r="G17" s="73">
        <f t="shared" si="1"/>
        <v>240416</v>
      </c>
      <c r="H17" s="73">
        <f t="shared" si="1"/>
        <v>12707</v>
      </c>
      <c r="I17" s="73">
        <f t="shared" si="1"/>
        <v>-874712</v>
      </c>
      <c r="J17" s="73">
        <f t="shared" si="1"/>
        <v>826066</v>
      </c>
    </row>
    <row r="18" spans="1:10" ht="20.100000000000001" customHeight="1" thickTop="1">
      <c r="C18" s="38"/>
      <c r="D18" s="38"/>
      <c r="E18" s="38"/>
      <c r="F18" s="38"/>
      <c r="G18" s="38"/>
      <c r="H18" s="38"/>
      <c r="I18" s="38"/>
      <c r="J18" s="38"/>
    </row>
    <row r="19" spans="1:10" ht="24.75" customHeight="1">
      <c r="A19" s="13" t="s">
        <v>182</v>
      </c>
      <c r="C19" s="38">
        <v>1373381</v>
      </c>
      <c r="D19" s="38">
        <v>565028</v>
      </c>
      <c r="E19" s="38">
        <v>15535</v>
      </c>
      <c r="F19" s="33">
        <v>-230873</v>
      </c>
      <c r="G19" s="33">
        <v>0</v>
      </c>
      <c r="H19" s="38">
        <v>12707</v>
      </c>
      <c r="I19" s="33">
        <v>-927584</v>
      </c>
      <c r="J19" s="38">
        <f>SUM(C19:I19)</f>
        <v>808194</v>
      </c>
    </row>
    <row r="20" spans="1:10" ht="24.75" customHeight="1">
      <c r="A20" s="13" t="s">
        <v>178</v>
      </c>
      <c r="B20" s="53">
        <v>27</v>
      </c>
      <c r="C20" s="38">
        <v>432407</v>
      </c>
      <c r="D20" s="33">
        <v>0</v>
      </c>
      <c r="E20" s="33">
        <v>0</v>
      </c>
      <c r="F20" s="33">
        <v>-372407</v>
      </c>
      <c r="G20" s="33">
        <v>0</v>
      </c>
      <c r="H20" s="33">
        <v>0</v>
      </c>
      <c r="I20" s="33">
        <v>0</v>
      </c>
      <c r="J20" s="38">
        <f t="shared" ref="J20:J22" si="2">SUM(C20:I20)</f>
        <v>60000</v>
      </c>
    </row>
    <row r="21" spans="1:10" ht="24.75" customHeight="1">
      <c r="A21" s="13" t="s">
        <v>198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f>+'7'!G32</f>
        <v>-64319</v>
      </c>
      <c r="J21" s="33">
        <f t="shared" si="2"/>
        <v>-64319</v>
      </c>
    </row>
    <row r="22" spans="1:10" ht="24.75" customHeight="1">
      <c r="A22" s="13" t="s">
        <v>130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f t="shared" si="2"/>
        <v>0</v>
      </c>
    </row>
    <row r="23" spans="1:10" ht="24.75" customHeight="1">
      <c r="A23" s="13" t="s">
        <v>57</v>
      </c>
      <c r="C23" s="60">
        <f>SUM(C21:C22)</f>
        <v>0</v>
      </c>
      <c r="D23" s="60">
        <f>SUM(D20:D22)</f>
        <v>0</v>
      </c>
      <c r="E23" s="60">
        <f>SUM(E20:E22)</f>
        <v>0</v>
      </c>
      <c r="F23" s="60">
        <f>SUM(F21:F22)</f>
        <v>0</v>
      </c>
      <c r="G23" s="60">
        <f>SUM(G20:G22)</f>
        <v>0</v>
      </c>
      <c r="H23" s="60">
        <f>SUM(H20:H22)</f>
        <v>0</v>
      </c>
      <c r="I23" s="32">
        <f>SUM(I20:I22)</f>
        <v>-64319</v>
      </c>
      <c r="J23" s="59">
        <f>SUM(J21:J22)</f>
        <v>-64319</v>
      </c>
    </row>
    <row r="24" spans="1:10" ht="24.75" customHeight="1" thickBot="1">
      <c r="A24" s="13" t="s">
        <v>227</v>
      </c>
      <c r="C24" s="22">
        <f>SUM(C23+C19+C20)</f>
        <v>1805788</v>
      </c>
      <c r="D24" s="22">
        <f>SUM(D23+D19)</f>
        <v>565028</v>
      </c>
      <c r="E24" s="22">
        <f>SUM(E23+E19)</f>
        <v>15535</v>
      </c>
      <c r="F24" s="42">
        <f>SUM(F23+F19+F20)</f>
        <v>-603280</v>
      </c>
      <c r="G24" s="73">
        <f>SUM(G23+G19)</f>
        <v>0</v>
      </c>
      <c r="H24" s="22">
        <f>SUM(H23+H19)</f>
        <v>12707</v>
      </c>
      <c r="I24" s="42">
        <f>SUM(I23+I19)</f>
        <v>-991903</v>
      </c>
      <c r="J24" s="22">
        <f>SUM(J23+J19+J20)</f>
        <v>803875</v>
      </c>
    </row>
    <row r="25" spans="1:10" ht="24" customHeight="1" thickTop="1">
      <c r="C25" s="21"/>
      <c r="D25" s="21"/>
      <c r="E25" s="21"/>
      <c r="F25" s="21"/>
      <c r="G25" s="21"/>
      <c r="H25" s="21"/>
      <c r="I25" s="71"/>
      <c r="J25" s="21"/>
    </row>
    <row r="26" spans="1:10">
      <c r="C26" s="21"/>
      <c r="D26" s="21"/>
      <c r="E26" s="21"/>
      <c r="F26" s="21"/>
      <c r="G26" s="21"/>
      <c r="H26" s="21"/>
      <c r="I26" s="71" t="s">
        <v>75</v>
      </c>
      <c r="J26" s="21"/>
    </row>
    <row r="27" spans="1:10">
      <c r="C27" s="21"/>
      <c r="D27" s="21"/>
      <c r="E27" s="21"/>
      <c r="F27" s="21"/>
      <c r="G27" s="21"/>
      <c r="H27" s="21"/>
      <c r="I27" s="71" t="s">
        <v>76</v>
      </c>
      <c r="J27" s="21"/>
    </row>
    <row r="28" spans="1:10">
      <c r="C28" s="21"/>
      <c r="D28" s="21"/>
      <c r="E28" s="21"/>
      <c r="F28" s="21"/>
      <c r="G28" s="21"/>
      <c r="H28" s="21"/>
      <c r="I28" s="71"/>
      <c r="J28" s="21"/>
    </row>
    <row r="29" spans="1:10">
      <c r="C29" s="21"/>
      <c r="D29" s="21"/>
      <c r="E29" s="21"/>
      <c r="F29" s="21"/>
      <c r="G29" s="21"/>
      <c r="H29" s="21"/>
      <c r="I29" s="71"/>
      <c r="J29" s="21"/>
    </row>
    <row r="30" spans="1:10">
      <c r="C30" s="21"/>
      <c r="D30" s="21"/>
      <c r="E30" s="21"/>
      <c r="F30" s="21"/>
      <c r="G30" s="21"/>
      <c r="H30" s="21"/>
      <c r="I30" s="71"/>
      <c r="J30" s="21"/>
    </row>
    <row r="31" spans="1:10" ht="35.25" customHeight="1">
      <c r="A31" s="1" t="s">
        <v>25</v>
      </c>
      <c r="C31" s="21"/>
      <c r="D31" s="21"/>
      <c r="E31" s="21"/>
      <c r="F31" s="21"/>
      <c r="G31" s="21"/>
      <c r="H31" s="21"/>
      <c r="I31" s="21"/>
      <c r="J31" s="106" t="s">
        <v>240</v>
      </c>
    </row>
    <row r="32" spans="1:10" ht="23.25" customHeight="1">
      <c r="C32" s="21"/>
      <c r="D32" s="21"/>
      <c r="E32" s="21"/>
      <c r="F32" s="21"/>
      <c r="G32" s="21"/>
      <c r="H32" s="21"/>
      <c r="I32" s="21"/>
      <c r="J32" s="21"/>
    </row>
    <row r="33" spans="3:10" ht="23.25" customHeight="1">
      <c r="C33" s="21"/>
      <c r="D33" s="21"/>
      <c r="E33" s="21"/>
      <c r="F33" s="21"/>
      <c r="G33" s="21"/>
      <c r="H33" s="21"/>
      <c r="I33" s="21"/>
      <c r="J33" s="21"/>
    </row>
    <row r="34" spans="3:10" ht="23.25" customHeight="1">
      <c r="C34" s="21"/>
      <c r="D34" s="21"/>
      <c r="E34" s="21"/>
      <c r="F34" s="21"/>
      <c r="G34" s="21"/>
      <c r="H34" s="21"/>
      <c r="I34" s="21"/>
      <c r="J34" s="21"/>
    </row>
    <row r="35" spans="3:10" ht="23.25" customHeight="1">
      <c r="C35" s="21"/>
      <c r="D35" s="21"/>
      <c r="E35" s="21"/>
      <c r="F35" s="21"/>
      <c r="G35" s="21"/>
      <c r="H35" s="21"/>
      <c r="I35" s="21"/>
      <c r="J35" s="21"/>
    </row>
    <row r="36" spans="3:10" ht="23.25" customHeight="1">
      <c r="C36" s="21"/>
      <c r="D36" s="21"/>
      <c r="E36" s="21"/>
      <c r="F36" s="21"/>
      <c r="G36" s="21"/>
      <c r="H36" s="21"/>
      <c r="I36" s="21"/>
      <c r="J36" s="21"/>
    </row>
    <row r="37" spans="3:10" ht="23.25" customHeight="1">
      <c r="C37" s="21"/>
      <c r="D37" s="21"/>
      <c r="E37" s="21"/>
      <c r="F37" s="21"/>
      <c r="G37" s="21"/>
      <c r="H37" s="21"/>
      <c r="I37" s="21"/>
      <c r="J37" s="21"/>
    </row>
    <row r="38" spans="3:10" ht="23.25" customHeight="1">
      <c r="C38" s="21"/>
      <c r="D38" s="21"/>
      <c r="E38" s="21"/>
      <c r="F38" s="21"/>
      <c r="G38" s="21"/>
      <c r="H38" s="21"/>
      <c r="I38" s="21"/>
      <c r="J38" s="21"/>
    </row>
    <row r="39" spans="3:10" ht="23.25" customHeight="1">
      <c r="C39" s="21"/>
      <c r="D39" s="21"/>
      <c r="E39" s="21"/>
      <c r="F39" s="21"/>
      <c r="G39" s="21"/>
      <c r="H39" s="21"/>
      <c r="I39" s="21"/>
      <c r="J39" s="21"/>
    </row>
    <row r="40" spans="3:10" ht="23.25" customHeight="1">
      <c r="C40" s="21"/>
      <c r="D40" s="21"/>
      <c r="E40" s="21"/>
      <c r="F40" s="21"/>
      <c r="G40" s="21"/>
      <c r="H40" s="21"/>
      <c r="I40" s="21"/>
      <c r="J40" s="21"/>
    </row>
    <row r="41" spans="3:10" ht="23.25" customHeight="1">
      <c r="C41" s="21"/>
      <c r="D41" s="21"/>
      <c r="E41" s="21"/>
      <c r="F41" s="21"/>
      <c r="G41" s="21"/>
      <c r="H41" s="21"/>
      <c r="I41" s="21"/>
      <c r="J41" s="21"/>
    </row>
    <row r="42" spans="3:10" ht="23.25" customHeight="1">
      <c r="C42" s="21"/>
      <c r="D42" s="21"/>
      <c r="E42" s="21"/>
      <c r="F42" s="21"/>
      <c r="G42" s="21"/>
      <c r="H42" s="21"/>
      <c r="I42" s="21"/>
      <c r="J42" s="21"/>
    </row>
    <row r="43" spans="3:10" ht="23.25" customHeight="1">
      <c r="C43" s="21"/>
      <c r="D43" s="21"/>
      <c r="E43" s="21"/>
      <c r="F43" s="21"/>
      <c r="G43" s="21"/>
      <c r="H43" s="21"/>
      <c r="I43" s="21"/>
      <c r="J43" s="21"/>
    </row>
    <row r="44" spans="3:10" ht="23.25" customHeight="1">
      <c r="C44" s="21"/>
      <c r="D44" s="21"/>
      <c r="E44" s="21"/>
      <c r="F44" s="21"/>
      <c r="G44" s="21"/>
      <c r="H44" s="21"/>
      <c r="I44" s="21"/>
      <c r="J44" s="21"/>
    </row>
    <row r="45" spans="3:10" ht="23.25" customHeight="1">
      <c r="C45" s="21"/>
      <c r="D45" s="21"/>
      <c r="E45" s="21"/>
      <c r="F45" s="21"/>
      <c r="G45" s="21"/>
      <c r="H45" s="21"/>
      <c r="I45" s="21"/>
      <c r="J45" s="21"/>
    </row>
    <row r="46" spans="3:10" ht="23.25" customHeight="1">
      <c r="C46" s="21"/>
      <c r="D46" s="21"/>
      <c r="E46" s="21"/>
      <c r="F46" s="21"/>
      <c r="G46" s="21"/>
      <c r="H46" s="21"/>
      <c r="I46" s="21"/>
      <c r="J46" s="21"/>
    </row>
    <row r="47" spans="3:10">
      <c r="C47" s="21"/>
      <c r="D47" s="21"/>
      <c r="E47" s="21"/>
      <c r="F47" s="21"/>
      <c r="G47" s="21"/>
      <c r="H47" s="21"/>
      <c r="I47" s="21"/>
      <c r="J47" s="21"/>
    </row>
    <row r="48" spans="3:10">
      <c r="C48" s="21"/>
      <c r="D48" s="21"/>
      <c r="E48" s="21"/>
      <c r="F48" s="21"/>
      <c r="G48" s="21"/>
      <c r="H48" s="21"/>
      <c r="I48" s="21"/>
      <c r="J48" s="21"/>
    </row>
    <row r="49" spans="1:10" ht="27.95" customHeight="1">
      <c r="A49" s="1"/>
      <c r="J49" s="106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H8:I8"/>
  </mergeCells>
  <phoneticPr fontId="8" type="noConversion"/>
  <pageMargins left="0.9055118110236221" right="0.51181102362204722" top="0.51181102362204722" bottom="0.59055118110236227" header="0.11811023622047245" footer="0.11811023622047245"/>
  <pageSetup paperSize="9" scale="75" firstPageNumber="12" orientation="landscape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/>
  <dimension ref="A1:I106"/>
  <sheetViews>
    <sheetView zoomScaleNormal="100" zoomScaleSheetLayoutView="75" workbookViewId="0"/>
  </sheetViews>
  <sheetFormatPr defaultColWidth="9.140625" defaultRowHeight="24" customHeight="1"/>
  <cols>
    <col min="1" max="1" width="2.85546875" style="13" customWidth="1"/>
    <col min="2" max="3" width="3.140625" style="13" customWidth="1"/>
    <col min="4" max="4" width="63.7109375" style="13" customWidth="1"/>
    <col min="5" max="5" width="1.5703125" style="13" customWidth="1"/>
    <col min="6" max="6" width="16.85546875" style="103" customWidth="1"/>
    <col min="7" max="9" width="16.85546875" style="43" customWidth="1"/>
    <col min="10" max="16384" width="9.140625" style="13"/>
  </cols>
  <sheetData>
    <row r="1" spans="1:9" ht="24" customHeight="1">
      <c r="I1" s="1">
        <v>11</v>
      </c>
    </row>
    <row r="2" spans="1:9" ht="24" customHeight="1">
      <c r="A2" s="193" t="str">
        <f>+'10'!A2:J2</f>
        <v>C.I.GROUP PUBLIC COMPANY LIMITED AND SUBSIDIARIES</v>
      </c>
      <c r="B2" s="193"/>
      <c r="C2" s="193"/>
      <c r="D2" s="193"/>
      <c r="E2" s="193"/>
      <c r="F2" s="193"/>
      <c r="G2" s="193"/>
      <c r="H2" s="193"/>
      <c r="I2" s="193"/>
    </row>
    <row r="3" spans="1:9" ht="24" customHeight="1">
      <c r="A3" s="193" t="s">
        <v>81</v>
      </c>
      <c r="B3" s="193"/>
      <c r="C3" s="193"/>
      <c r="D3" s="193"/>
      <c r="E3" s="193"/>
      <c r="F3" s="193"/>
      <c r="G3" s="193"/>
      <c r="H3" s="193"/>
      <c r="I3" s="193"/>
    </row>
    <row r="4" spans="1:9" ht="24" customHeight="1">
      <c r="A4" s="194" t="str">
        <f>+'10'!A4:J4</f>
        <v>FOR THE SIX-MONTH PERIOD ENDED JUNE 30, 2024</v>
      </c>
      <c r="B4" s="194"/>
      <c r="C4" s="194"/>
      <c r="D4" s="193"/>
      <c r="E4" s="193"/>
      <c r="F4" s="193"/>
      <c r="G4" s="193"/>
      <c r="H4" s="193"/>
      <c r="I4" s="193"/>
    </row>
    <row r="5" spans="1:9" ht="24" customHeight="1">
      <c r="A5" s="4"/>
      <c r="B5" s="4"/>
      <c r="C5" s="4"/>
      <c r="D5" s="4"/>
      <c r="E5" s="4"/>
      <c r="F5" s="4"/>
      <c r="G5" s="4"/>
      <c r="H5" s="4"/>
      <c r="I5" s="5" t="s">
        <v>0</v>
      </c>
    </row>
    <row r="6" spans="1:9" ht="24" customHeight="1">
      <c r="A6" s="108"/>
      <c r="B6" s="108"/>
      <c r="C6" s="108"/>
      <c r="D6" s="108"/>
      <c r="E6" s="108"/>
      <c r="F6" s="200" t="s">
        <v>1</v>
      </c>
      <c r="G6" s="200"/>
      <c r="H6" s="113" t="s">
        <v>2</v>
      </c>
      <c r="I6" s="113"/>
    </row>
    <row r="7" spans="1:9" ht="24" customHeight="1">
      <c r="A7" s="44"/>
      <c r="B7" s="44"/>
      <c r="C7" s="44"/>
      <c r="D7" s="44"/>
      <c r="E7" s="9"/>
      <c r="F7" s="114" t="s">
        <v>183</v>
      </c>
      <c r="G7" s="114" t="s">
        <v>161</v>
      </c>
      <c r="H7" s="114" t="s">
        <v>183</v>
      </c>
      <c r="I7" s="114" t="s">
        <v>161</v>
      </c>
    </row>
    <row r="8" spans="1:9" ht="24" customHeight="1">
      <c r="F8" s="14"/>
      <c r="G8" s="14"/>
      <c r="H8" s="14"/>
      <c r="I8" s="14"/>
    </row>
    <row r="9" spans="1:9" ht="24" customHeight="1">
      <c r="A9" s="14" t="s">
        <v>82</v>
      </c>
      <c r="B9" s="14"/>
      <c r="C9" s="14"/>
      <c r="D9" s="14"/>
      <c r="E9" s="14"/>
      <c r="G9" s="15"/>
      <c r="H9" s="15"/>
      <c r="I9" s="15"/>
    </row>
    <row r="10" spans="1:9" ht="24" customHeight="1">
      <c r="A10" s="115" t="s">
        <v>162</v>
      </c>
      <c r="C10" s="115"/>
      <c r="D10" s="115"/>
      <c r="E10" s="115"/>
      <c r="F10" s="32">
        <f>+'7'!E32</f>
        <v>-129189</v>
      </c>
      <c r="G10" s="116">
        <f>+'7'!F32</f>
        <v>80150</v>
      </c>
      <c r="H10" s="116">
        <f>+'7'!G32</f>
        <v>-64319</v>
      </c>
      <c r="I10" s="116">
        <f>+'7'!H32</f>
        <v>19689</v>
      </c>
    </row>
    <row r="11" spans="1:9" ht="24" customHeight="1">
      <c r="A11" s="115" t="s">
        <v>83</v>
      </c>
      <c r="C11" s="115"/>
      <c r="D11" s="115"/>
      <c r="E11" s="115"/>
      <c r="F11" s="32"/>
      <c r="G11" s="116"/>
      <c r="H11" s="116"/>
      <c r="I11" s="116"/>
    </row>
    <row r="12" spans="1:9" ht="24" customHeight="1">
      <c r="A12" s="115" t="s">
        <v>84</v>
      </c>
      <c r="D12" s="115"/>
      <c r="E12" s="115"/>
      <c r="F12" s="117">
        <v>18982</v>
      </c>
      <c r="G12" s="32">
        <v>20160</v>
      </c>
      <c r="H12" s="116">
        <v>13606</v>
      </c>
      <c r="I12" s="116">
        <v>14815</v>
      </c>
    </row>
    <row r="13" spans="1:9" ht="24" customHeight="1">
      <c r="A13" s="115" t="s">
        <v>85</v>
      </c>
      <c r="D13" s="115"/>
      <c r="E13" s="115"/>
      <c r="F13" s="117">
        <v>1300</v>
      </c>
      <c r="G13" s="32">
        <v>1115</v>
      </c>
      <c r="H13" s="116">
        <v>503</v>
      </c>
      <c r="I13" s="116">
        <v>319</v>
      </c>
    </row>
    <row r="14" spans="1:9" ht="24" customHeight="1">
      <c r="A14" s="115" t="s">
        <v>86</v>
      </c>
      <c r="D14" s="115"/>
      <c r="E14" s="115"/>
      <c r="F14" s="117">
        <v>631</v>
      </c>
      <c r="G14" s="32">
        <v>724</v>
      </c>
      <c r="H14" s="116">
        <v>631</v>
      </c>
      <c r="I14" s="116">
        <v>704</v>
      </c>
    </row>
    <row r="15" spans="1:9" ht="24" customHeight="1">
      <c r="A15" s="115" t="s">
        <v>244</v>
      </c>
      <c r="D15" s="115"/>
      <c r="E15" s="115"/>
      <c r="F15" s="117">
        <v>-1052</v>
      </c>
      <c r="G15" s="32">
        <v>-66</v>
      </c>
      <c r="H15" s="116">
        <v>-1052</v>
      </c>
      <c r="I15" s="116">
        <v>-66</v>
      </c>
    </row>
    <row r="16" spans="1:9" ht="24" customHeight="1">
      <c r="A16" s="115" t="s">
        <v>241</v>
      </c>
      <c r="D16" s="115"/>
      <c r="E16" s="115"/>
      <c r="F16" s="117">
        <v>50666</v>
      </c>
      <c r="G16" s="33">
        <v>0</v>
      </c>
      <c r="H16" s="33">
        <v>0</v>
      </c>
      <c r="I16" s="33">
        <v>0</v>
      </c>
    </row>
    <row r="17" spans="1:9" ht="24" customHeight="1">
      <c r="A17" s="115" t="s">
        <v>229</v>
      </c>
      <c r="D17" s="115"/>
      <c r="E17" s="115"/>
      <c r="F17" s="33">
        <v>0</v>
      </c>
      <c r="G17" s="32">
        <v>-68266</v>
      </c>
      <c r="H17" s="33">
        <v>0</v>
      </c>
      <c r="I17" s="116">
        <v>108610</v>
      </c>
    </row>
    <row r="18" spans="1:9" ht="24" customHeight="1">
      <c r="A18" s="115" t="s">
        <v>127</v>
      </c>
      <c r="D18" s="115"/>
      <c r="E18" s="115"/>
      <c r="F18" s="32">
        <v>484</v>
      </c>
      <c r="G18" s="32">
        <v>-47</v>
      </c>
      <c r="H18" s="116">
        <v>863</v>
      </c>
      <c r="I18" s="116">
        <v>94</v>
      </c>
    </row>
    <row r="19" spans="1:9" ht="24" customHeight="1">
      <c r="A19" s="115" t="s">
        <v>206</v>
      </c>
      <c r="D19" s="115"/>
      <c r="E19" s="115"/>
      <c r="F19" s="33">
        <v>0</v>
      </c>
      <c r="G19" s="33">
        <v>0</v>
      </c>
      <c r="H19" s="33">
        <v>0</v>
      </c>
      <c r="I19" s="116">
        <v>-28753</v>
      </c>
    </row>
    <row r="20" spans="1:9" ht="24" customHeight="1">
      <c r="A20" s="115" t="s">
        <v>207</v>
      </c>
      <c r="D20" s="115"/>
      <c r="E20" s="115"/>
      <c r="F20" s="33">
        <v>0</v>
      </c>
      <c r="G20" s="33">
        <v>0</v>
      </c>
      <c r="H20" s="33">
        <v>0</v>
      </c>
      <c r="I20" s="116">
        <v>-15000</v>
      </c>
    </row>
    <row r="21" spans="1:9" ht="24" customHeight="1">
      <c r="A21" s="115" t="s">
        <v>208</v>
      </c>
      <c r="D21" s="115"/>
      <c r="E21" s="115"/>
      <c r="F21" s="33">
        <v>0</v>
      </c>
      <c r="G21" s="32">
        <v>-18541</v>
      </c>
      <c r="H21" s="33">
        <v>0</v>
      </c>
      <c r="I21" s="116">
        <v>-4000</v>
      </c>
    </row>
    <row r="22" spans="1:9" ht="24" customHeight="1">
      <c r="A22" s="115" t="s">
        <v>166</v>
      </c>
      <c r="D22" s="115"/>
      <c r="E22" s="115"/>
      <c r="F22" s="32">
        <v>231</v>
      </c>
      <c r="G22" s="32">
        <v>-234</v>
      </c>
      <c r="H22" s="33">
        <v>0</v>
      </c>
      <c r="I22" s="116">
        <v>-238</v>
      </c>
    </row>
    <row r="23" spans="1:9" ht="24" customHeight="1">
      <c r="A23" s="115" t="s">
        <v>246</v>
      </c>
      <c r="D23" s="115"/>
      <c r="E23" s="115"/>
      <c r="F23" s="32">
        <v>-76</v>
      </c>
      <c r="G23" s="32">
        <v>-452</v>
      </c>
      <c r="H23" s="116">
        <v>-8</v>
      </c>
      <c r="I23" s="116">
        <v>-90</v>
      </c>
    </row>
    <row r="24" spans="1:9" ht="24" customHeight="1">
      <c r="A24" s="115" t="s">
        <v>250</v>
      </c>
      <c r="D24" s="115"/>
      <c r="E24" s="115"/>
      <c r="F24" s="32">
        <v>54</v>
      </c>
      <c r="G24" s="32">
        <v>-460</v>
      </c>
      <c r="H24" s="116">
        <v>-66</v>
      </c>
      <c r="I24" s="116">
        <v>367</v>
      </c>
    </row>
    <row r="25" spans="1:9" ht="24" customHeight="1">
      <c r="A25" s="115" t="s">
        <v>245</v>
      </c>
      <c r="D25" s="115"/>
      <c r="E25" s="115"/>
      <c r="F25" s="33">
        <v>0</v>
      </c>
      <c r="G25" s="33">
        <v>0</v>
      </c>
      <c r="H25" s="33">
        <v>0</v>
      </c>
      <c r="I25" s="116">
        <v>-108485</v>
      </c>
    </row>
    <row r="26" spans="1:9" ht="24" customHeight="1">
      <c r="A26" s="115" t="s">
        <v>254</v>
      </c>
      <c r="D26" s="115"/>
      <c r="E26" s="115"/>
      <c r="F26" s="32">
        <v>15</v>
      </c>
      <c r="G26" s="33">
        <v>0</v>
      </c>
      <c r="H26" s="33">
        <v>0</v>
      </c>
      <c r="I26" s="33">
        <v>0</v>
      </c>
    </row>
    <row r="27" spans="1:9" ht="24" customHeight="1">
      <c r="A27" s="115" t="s">
        <v>223</v>
      </c>
      <c r="D27" s="115"/>
      <c r="E27" s="115"/>
      <c r="F27" s="33">
        <v>0</v>
      </c>
      <c r="G27" s="33">
        <v>-21929</v>
      </c>
      <c r="H27" s="33">
        <v>0</v>
      </c>
      <c r="I27" s="33">
        <v>0</v>
      </c>
    </row>
    <row r="28" spans="1:9" ht="24" customHeight="1">
      <c r="A28" s="13" t="s">
        <v>209</v>
      </c>
      <c r="D28" s="115"/>
      <c r="E28" s="115"/>
      <c r="F28" s="32">
        <v>-900</v>
      </c>
      <c r="G28" s="33">
        <v>-600</v>
      </c>
      <c r="H28" s="33">
        <v>0</v>
      </c>
      <c r="I28" s="33">
        <v>0</v>
      </c>
    </row>
    <row r="29" spans="1:9" ht="24" customHeight="1">
      <c r="A29" s="115" t="s">
        <v>87</v>
      </c>
      <c r="D29" s="115"/>
      <c r="E29" s="115"/>
      <c r="F29" s="32">
        <v>1842</v>
      </c>
      <c r="G29" s="32">
        <v>1223</v>
      </c>
      <c r="H29" s="116">
        <v>1785</v>
      </c>
      <c r="I29" s="116">
        <v>1985</v>
      </c>
    </row>
    <row r="30" spans="1:9" ht="24" customHeight="1">
      <c r="A30" s="115" t="s">
        <v>88</v>
      </c>
      <c r="D30" s="115"/>
      <c r="E30" s="115"/>
      <c r="F30" s="32">
        <v>-64</v>
      </c>
      <c r="G30" s="32">
        <v>-11041</v>
      </c>
      <c r="H30" s="116">
        <v>-10767</v>
      </c>
      <c r="I30" s="116">
        <v>-1455</v>
      </c>
    </row>
    <row r="31" spans="1:9" ht="24" customHeight="1">
      <c r="A31" s="115" t="s">
        <v>89</v>
      </c>
      <c r="D31" s="115"/>
      <c r="E31" s="115"/>
      <c r="F31" s="32">
        <v>219</v>
      </c>
      <c r="G31" s="32">
        <v>198</v>
      </c>
      <c r="H31" s="116">
        <v>202</v>
      </c>
      <c r="I31" s="116">
        <v>171</v>
      </c>
    </row>
    <row r="32" spans="1:9" ht="24" customHeight="1">
      <c r="A32" s="115" t="s">
        <v>90</v>
      </c>
      <c r="F32" s="32">
        <v>11912</v>
      </c>
      <c r="G32" s="32">
        <v>18698</v>
      </c>
      <c r="H32" s="116">
        <v>10848</v>
      </c>
      <c r="I32" s="116">
        <v>13889</v>
      </c>
    </row>
    <row r="33" spans="1:9" ht="24" customHeight="1">
      <c r="A33" s="13" t="s">
        <v>210</v>
      </c>
      <c r="D33" s="115"/>
      <c r="E33" s="115"/>
      <c r="F33" s="32">
        <v>4200</v>
      </c>
      <c r="G33" s="33">
        <v>0</v>
      </c>
      <c r="H33" s="116">
        <v>4200</v>
      </c>
      <c r="I33" s="33">
        <v>0</v>
      </c>
    </row>
    <row r="34" spans="1:9" ht="24" customHeight="1">
      <c r="A34" s="115" t="s">
        <v>251</v>
      </c>
      <c r="C34" s="115"/>
      <c r="D34" s="115"/>
      <c r="E34" s="115"/>
      <c r="F34" s="32">
        <v>473</v>
      </c>
      <c r="G34" s="32">
        <v>873</v>
      </c>
      <c r="H34" s="116">
        <v>-234</v>
      </c>
      <c r="I34" s="116">
        <v>535</v>
      </c>
    </row>
    <row r="35" spans="1:9" ht="24" customHeight="1">
      <c r="A35" s="115" t="s">
        <v>242</v>
      </c>
      <c r="B35" s="115"/>
      <c r="C35" s="115"/>
      <c r="D35" s="115"/>
      <c r="E35" s="115"/>
      <c r="F35" s="39">
        <f>SUM(F10:F34)</f>
        <v>-40272</v>
      </c>
      <c r="G35" s="39">
        <f>SUM(G10:G34)</f>
        <v>1505</v>
      </c>
      <c r="H35" s="39">
        <f>SUM(H10:H34)</f>
        <v>-43808</v>
      </c>
      <c r="I35" s="39">
        <f>SUM(I10:I34)</f>
        <v>3091</v>
      </c>
    </row>
    <row r="36" spans="1:9" ht="23.25">
      <c r="A36" s="115"/>
      <c r="B36" s="115"/>
      <c r="C36" s="115"/>
      <c r="D36" s="115"/>
      <c r="E36" s="115"/>
      <c r="F36" s="13"/>
      <c r="G36" s="13"/>
      <c r="H36" s="13"/>
      <c r="I36" s="13"/>
    </row>
    <row r="37" spans="1:9" ht="23.25">
      <c r="A37" s="115"/>
      <c r="B37" s="115"/>
      <c r="C37" s="115"/>
      <c r="D37" s="115"/>
      <c r="E37" s="115"/>
      <c r="F37" s="55"/>
      <c r="G37" s="55"/>
      <c r="H37" s="71" t="s">
        <v>91</v>
      </c>
      <c r="I37" s="118"/>
    </row>
    <row r="38" spans="1:9" ht="23.25">
      <c r="A38" s="115"/>
      <c r="B38" s="115"/>
      <c r="C38" s="115"/>
      <c r="D38" s="115"/>
      <c r="E38" s="115"/>
      <c r="F38" s="55"/>
      <c r="G38" s="55"/>
      <c r="H38" s="71" t="s">
        <v>92</v>
      </c>
      <c r="I38" s="118"/>
    </row>
    <row r="39" spans="1:9" ht="23.25">
      <c r="A39" s="115"/>
      <c r="B39" s="115"/>
      <c r="C39" s="115"/>
      <c r="D39" s="115"/>
      <c r="E39" s="115"/>
      <c r="F39" s="55"/>
      <c r="G39" s="55"/>
      <c r="H39" s="119"/>
      <c r="I39" s="55"/>
    </row>
    <row r="40" spans="1:9" ht="23.25">
      <c r="A40" s="115"/>
      <c r="B40" s="115"/>
      <c r="C40" s="115"/>
      <c r="D40" s="115"/>
      <c r="E40" s="115"/>
      <c r="F40" s="55"/>
      <c r="G40" s="55"/>
      <c r="H40" s="119"/>
      <c r="I40" s="55"/>
    </row>
    <row r="41" spans="1:9" ht="23.25">
      <c r="A41" s="115"/>
      <c r="B41" s="115"/>
      <c r="C41" s="115"/>
      <c r="D41" s="115"/>
      <c r="E41" s="115"/>
      <c r="F41" s="55"/>
      <c r="G41" s="55"/>
      <c r="H41" s="119"/>
      <c r="I41" s="55"/>
    </row>
    <row r="42" spans="1:9" ht="23.25">
      <c r="A42" s="115"/>
      <c r="B42" s="115"/>
      <c r="C42" s="115"/>
      <c r="D42" s="115"/>
      <c r="E42" s="115"/>
      <c r="F42" s="55"/>
      <c r="G42" s="55"/>
      <c r="H42" s="119"/>
      <c r="I42" s="55"/>
    </row>
    <row r="43" spans="1:9" ht="23.25">
      <c r="A43" s="115"/>
      <c r="B43" s="115"/>
      <c r="C43" s="115"/>
      <c r="D43" s="115"/>
      <c r="E43" s="115"/>
      <c r="F43" s="55"/>
      <c r="G43" s="55"/>
      <c r="H43" s="119"/>
      <c r="I43" s="55"/>
    </row>
    <row r="44" spans="1:9" ht="23.25">
      <c r="A44" s="115"/>
      <c r="B44" s="115"/>
      <c r="C44" s="115"/>
      <c r="D44" s="115"/>
      <c r="E44" s="115"/>
      <c r="F44" s="55"/>
      <c r="G44" s="55"/>
      <c r="H44" s="119"/>
      <c r="I44" s="55"/>
    </row>
    <row r="45" spans="1:9" ht="23.25">
      <c r="A45" s="115"/>
      <c r="B45" s="115"/>
      <c r="C45" s="115"/>
      <c r="D45" s="115"/>
      <c r="E45" s="115"/>
      <c r="F45" s="55"/>
      <c r="G45" s="55"/>
      <c r="H45" s="119"/>
      <c r="I45" s="55"/>
    </row>
    <row r="46" spans="1:9" ht="23.25">
      <c r="A46" s="115"/>
      <c r="B46" s="115"/>
      <c r="C46" s="115"/>
      <c r="D46" s="115"/>
      <c r="E46" s="115"/>
      <c r="F46" s="55"/>
      <c r="G46" s="55"/>
      <c r="H46" s="119"/>
      <c r="I46" s="55"/>
    </row>
    <row r="47" spans="1:9" ht="23.25">
      <c r="A47" s="115"/>
      <c r="B47" s="115"/>
      <c r="C47" s="115"/>
      <c r="D47" s="115"/>
      <c r="E47" s="115"/>
      <c r="F47" s="55"/>
      <c r="G47" s="55"/>
      <c r="H47" s="119"/>
      <c r="I47" s="55"/>
    </row>
    <row r="48" spans="1:9" ht="23.25">
      <c r="A48" s="115"/>
      <c r="B48" s="115"/>
      <c r="C48" s="115"/>
      <c r="D48" s="115"/>
      <c r="E48" s="115"/>
      <c r="F48" s="55"/>
      <c r="G48" s="55"/>
      <c r="H48" s="119"/>
      <c r="I48" s="55"/>
    </row>
    <row r="49" spans="1:9" ht="23.25">
      <c r="A49" s="115"/>
      <c r="B49" s="115"/>
      <c r="C49" s="115"/>
      <c r="D49" s="115"/>
      <c r="E49" s="115"/>
      <c r="F49" s="55"/>
      <c r="G49" s="55"/>
      <c r="H49" s="119"/>
      <c r="I49" s="55"/>
    </row>
    <row r="50" spans="1:9" ht="23.25">
      <c r="A50" s="115"/>
      <c r="B50" s="115"/>
      <c r="C50" s="115"/>
      <c r="D50" s="115"/>
      <c r="E50" s="115"/>
      <c r="F50" s="55"/>
      <c r="G50" s="55"/>
      <c r="H50" s="119"/>
      <c r="I50" s="55"/>
    </row>
    <row r="51" spans="1:9" ht="23.25">
      <c r="A51" s="115"/>
      <c r="B51" s="115"/>
      <c r="C51" s="115"/>
      <c r="D51" s="115"/>
      <c r="E51" s="115"/>
      <c r="F51" s="55"/>
      <c r="G51" s="55"/>
      <c r="H51" s="119"/>
      <c r="I51" s="55"/>
    </row>
    <row r="52" spans="1:9" ht="23.25">
      <c r="A52" s="115" t="s">
        <v>25</v>
      </c>
      <c r="B52" s="115"/>
      <c r="C52" s="115"/>
      <c r="D52" s="115"/>
      <c r="E52" s="115"/>
      <c r="F52" s="55"/>
      <c r="G52" s="55"/>
      <c r="H52" s="119"/>
      <c r="I52" s="55"/>
    </row>
    <row r="53" spans="1:9" ht="24" customHeight="1">
      <c r="I53" s="1">
        <v>12</v>
      </c>
    </row>
    <row r="54" spans="1:9" ht="24" customHeight="1">
      <c r="A54" s="193" t="str">
        <f>+A2</f>
        <v>C.I.GROUP PUBLIC COMPANY LIMITED AND SUBSIDIARIES</v>
      </c>
      <c r="B54" s="193"/>
      <c r="C54" s="193"/>
      <c r="D54" s="193"/>
      <c r="E54" s="193"/>
      <c r="F54" s="193"/>
      <c r="G54" s="193"/>
      <c r="H54" s="193"/>
      <c r="I54" s="193"/>
    </row>
    <row r="55" spans="1:9" ht="24" customHeight="1">
      <c r="A55" s="193" t="str">
        <f>+A3</f>
        <v>STATEMENTS OF CASH FLOW</v>
      </c>
      <c r="B55" s="193"/>
      <c r="C55" s="193"/>
      <c r="D55" s="193"/>
      <c r="E55" s="193"/>
      <c r="F55" s="193"/>
      <c r="G55" s="193"/>
      <c r="H55" s="193"/>
      <c r="I55" s="193"/>
    </row>
    <row r="56" spans="1:9" ht="24" customHeight="1">
      <c r="A56" s="194" t="str">
        <f>+A4</f>
        <v>FOR THE SIX-MONTH PERIOD ENDED JUNE 30, 2024</v>
      </c>
      <c r="B56" s="194"/>
      <c r="C56" s="194"/>
      <c r="D56" s="194"/>
      <c r="E56" s="194"/>
      <c r="F56" s="194"/>
      <c r="G56" s="194"/>
      <c r="H56" s="194"/>
      <c r="I56" s="194"/>
    </row>
    <row r="57" spans="1:9" ht="24" customHeight="1">
      <c r="A57" s="4"/>
      <c r="B57" s="4"/>
      <c r="C57" s="4"/>
      <c r="D57" s="4"/>
      <c r="E57" s="4"/>
      <c r="F57" s="4"/>
      <c r="G57" s="4"/>
      <c r="H57" s="4"/>
      <c r="I57" s="5" t="str">
        <f>+I5</f>
        <v>(Unit : Thousand Baht)</v>
      </c>
    </row>
    <row r="58" spans="1:9" ht="24" customHeight="1">
      <c r="A58" s="108"/>
      <c r="B58" s="108"/>
      <c r="C58" s="108"/>
      <c r="D58" s="108"/>
      <c r="E58" s="108"/>
      <c r="F58" s="200" t="str">
        <f>+F6</f>
        <v>Consolidated financial statements</v>
      </c>
      <c r="G58" s="200"/>
      <c r="H58" s="113" t="str">
        <f>+H6</f>
        <v>Separate financial statements</v>
      </c>
      <c r="I58" s="113"/>
    </row>
    <row r="59" spans="1:9" ht="24" customHeight="1">
      <c r="A59" s="44"/>
      <c r="B59" s="44"/>
      <c r="C59" s="44"/>
      <c r="D59" s="44"/>
      <c r="E59" s="9"/>
      <c r="F59" s="114" t="s">
        <v>183</v>
      </c>
      <c r="G59" s="114" t="s">
        <v>161</v>
      </c>
      <c r="H59" s="114" t="s">
        <v>183</v>
      </c>
      <c r="I59" s="114" t="s">
        <v>161</v>
      </c>
    </row>
    <row r="60" spans="1:9" ht="24" customHeight="1">
      <c r="A60" s="14"/>
      <c r="B60" s="14"/>
      <c r="C60" s="14"/>
      <c r="D60" s="115"/>
      <c r="E60" s="115"/>
      <c r="F60" s="55"/>
      <c r="G60" s="116"/>
      <c r="H60" s="55"/>
      <c r="I60" s="55"/>
    </row>
    <row r="61" spans="1:9" ht="24" customHeight="1">
      <c r="A61" s="14" t="s">
        <v>167</v>
      </c>
      <c r="C61" s="14"/>
      <c r="D61" s="115"/>
      <c r="E61" s="115"/>
      <c r="F61" s="55"/>
      <c r="G61" s="116"/>
      <c r="H61" s="116"/>
      <c r="I61" s="116"/>
    </row>
    <row r="62" spans="1:9" ht="24" customHeight="1">
      <c r="A62" s="13" t="s">
        <v>168</v>
      </c>
      <c r="C62" s="14"/>
      <c r="D62" s="115"/>
      <c r="E62" s="115"/>
      <c r="F62" s="55"/>
      <c r="G62" s="116"/>
      <c r="H62" s="116"/>
      <c r="I62" s="116"/>
    </row>
    <row r="63" spans="1:9" ht="24" customHeight="1">
      <c r="A63" s="115" t="s">
        <v>188</v>
      </c>
      <c r="D63" s="115"/>
      <c r="E63" s="115"/>
      <c r="F63" s="32">
        <v>135742</v>
      </c>
      <c r="G63" s="32">
        <v>-170471</v>
      </c>
      <c r="H63" s="116">
        <v>149159</v>
      </c>
      <c r="I63" s="116">
        <v>-196888</v>
      </c>
    </row>
    <row r="64" spans="1:9" ht="24" customHeight="1">
      <c r="A64" s="115" t="s">
        <v>93</v>
      </c>
      <c r="D64" s="115"/>
      <c r="E64" s="115"/>
      <c r="F64" s="32">
        <v>101</v>
      </c>
      <c r="G64" s="32">
        <v>-1058</v>
      </c>
      <c r="H64" s="116">
        <v>-136</v>
      </c>
      <c r="I64" s="116">
        <v>-1263</v>
      </c>
    </row>
    <row r="65" spans="1:9" ht="24" customHeight="1">
      <c r="A65" s="115" t="s">
        <v>94</v>
      </c>
      <c r="B65" s="115"/>
      <c r="D65" s="115"/>
      <c r="E65" s="115"/>
      <c r="F65" s="32">
        <v>1201</v>
      </c>
      <c r="G65" s="32">
        <v>25566</v>
      </c>
      <c r="H65" s="116">
        <v>15877</v>
      </c>
      <c r="I65" s="116">
        <v>26608</v>
      </c>
    </row>
    <row r="66" spans="1:9" ht="24" customHeight="1">
      <c r="A66" s="115" t="s">
        <v>14</v>
      </c>
      <c r="B66" s="115"/>
      <c r="D66" s="115"/>
      <c r="E66" s="115"/>
      <c r="F66" s="33">
        <v>0</v>
      </c>
      <c r="G66" s="32">
        <v>-6623</v>
      </c>
      <c r="H66" s="33">
        <v>0</v>
      </c>
      <c r="I66" s="116">
        <v>-506</v>
      </c>
    </row>
    <row r="67" spans="1:9" ht="24" customHeight="1">
      <c r="A67" s="115" t="s">
        <v>24</v>
      </c>
      <c r="B67" s="115"/>
      <c r="D67" s="115"/>
      <c r="E67" s="115"/>
      <c r="F67" s="32">
        <v>-133</v>
      </c>
      <c r="G67" s="32">
        <v>-1627</v>
      </c>
      <c r="H67" s="33">
        <v>0</v>
      </c>
      <c r="I67" s="116">
        <v>-1463</v>
      </c>
    </row>
    <row r="68" spans="1:9" ht="24" customHeight="1">
      <c r="A68" s="115" t="s">
        <v>216</v>
      </c>
      <c r="B68" s="115"/>
      <c r="D68" s="115"/>
      <c r="E68" s="115"/>
      <c r="F68" s="120">
        <v>37968</v>
      </c>
      <c r="G68" s="32">
        <v>-13315</v>
      </c>
      <c r="H68" s="116">
        <v>21974</v>
      </c>
      <c r="I68" s="116">
        <v>-18386</v>
      </c>
    </row>
    <row r="69" spans="1:9" ht="24" customHeight="1">
      <c r="A69" s="115" t="s">
        <v>95</v>
      </c>
      <c r="B69" s="115"/>
      <c r="D69" s="115"/>
      <c r="E69" s="115"/>
      <c r="F69" s="120">
        <v>361</v>
      </c>
      <c r="G69" s="32">
        <v>1218</v>
      </c>
      <c r="H69" s="116">
        <v>115</v>
      </c>
      <c r="I69" s="116">
        <v>1218</v>
      </c>
    </row>
    <row r="70" spans="1:9" ht="24" customHeight="1">
      <c r="A70" s="115" t="s">
        <v>30</v>
      </c>
      <c r="B70" s="115"/>
      <c r="D70" s="115"/>
      <c r="E70" s="115"/>
      <c r="F70" s="120">
        <v>-635</v>
      </c>
      <c r="G70" s="32">
        <v>1775</v>
      </c>
      <c r="H70" s="116">
        <v>-635</v>
      </c>
      <c r="I70" s="116">
        <v>1629</v>
      </c>
    </row>
    <row r="71" spans="1:9" ht="24" customHeight="1">
      <c r="A71" s="115" t="s">
        <v>31</v>
      </c>
      <c r="B71" s="115"/>
      <c r="D71" s="115"/>
      <c r="E71" s="115"/>
      <c r="F71" s="33">
        <v>0</v>
      </c>
      <c r="G71" s="32">
        <v>2039</v>
      </c>
      <c r="H71" s="33">
        <v>0</v>
      </c>
      <c r="I71" s="116">
        <v>2144</v>
      </c>
    </row>
    <row r="72" spans="1:9" ht="24" customHeight="1">
      <c r="A72" s="115" t="s">
        <v>34</v>
      </c>
      <c r="B72" s="115"/>
      <c r="D72" s="115"/>
      <c r="E72" s="115"/>
      <c r="F72" s="33">
        <v>-1412</v>
      </c>
      <c r="G72" s="32">
        <v>-1007</v>
      </c>
      <c r="H72" s="33">
        <v>-1412</v>
      </c>
      <c r="I72" s="116">
        <v>-1007</v>
      </c>
    </row>
    <row r="73" spans="1:9" ht="24" customHeight="1">
      <c r="A73" s="115" t="s">
        <v>177</v>
      </c>
      <c r="B73" s="115"/>
      <c r="D73" s="115"/>
      <c r="E73" s="115"/>
      <c r="F73" s="33">
        <v>0</v>
      </c>
      <c r="G73" s="32">
        <v>15000</v>
      </c>
      <c r="H73" s="33">
        <v>0</v>
      </c>
      <c r="I73" s="33">
        <v>0</v>
      </c>
    </row>
    <row r="74" spans="1:9" ht="24" customHeight="1">
      <c r="A74" s="115" t="s">
        <v>131</v>
      </c>
      <c r="C74" s="115"/>
      <c r="D74" s="115"/>
      <c r="E74" s="115"/>
      <c r="F74" s="39">
        <f>SUM(F63:F73)+F35</f>
        <v>132921</v>
      </c>
      <c r="G74" s="39">
        <f>SUM(G63:G73)+G35</f>
        <v>-146998</v>
      </c>
      <c r="H74" s="121">
        <f>SUM(H63:H73)+H35</f>
        <v>141134</v>
      </c>
      <c r="I74" s="121">
        <f>SUM(I63:I73)+I35</f>
        <v>-184823</v>
      </c>
    </row>
    <row r="75" spans="1:9" ht="24" customHeight="1">
      <c r="A75" s="115" t="s">
        <v>169</v>
      </c>
      <c r="B75" s="115"/>
      <c r="D75" s="115"/>
      <c r="E75" s="115"/>
      <c r="F75" s="32">
        <v>-350</v>
      </c>
      <c r="G75" s="32">
        <v>-2230</v>
      </c>
      <c r="H75" s="33">
        <v>-242</v>
      </c>
      <c r="I75" s="32">
        <v>-1806</v>
      </c>
    </row>
    <row r="76" spans="1:9" s="14" customFormat="1" ht="24" customHeight="1">
      <c r="A76" s="115" t="s">
        <v>217</v>
      </c>
      <c r="B76" s="122"/>
      <c r="C76" s="122"/>
      <c r="D76" s="122"/>
      <c r="E76" s="122"/>
      <c r="F76" s="40">
        <f>SUM(F74:F75)</f>
        <v>132571</v>
      </c>
      <c r="G76" s="123">
        <f>SUM(G74:G75)</f>
        <v>-149228</v>
      </c>
      <c r="H76" s="123">
        <f>SUM(H74:H75)</f>
        <v>140892</v>
      </c>
      <c r="I76" s="123">
        <f>SUM(I74:I75)</f>
        <v>-186629</v>
      </c>
    </row>
    <row r="77" spans="1:9" s="14" customFormat="1" ht="24" customHeight="1">
      <c r="A77" s="115"/>
      <c r="B77" s="122"/>
      <c r="C77" s="122"/>
      <c r="D77" s="122"/>
      <c r="E77" s="122"/>
      <c r="F77" s="172"/>
      <c r="G77" s="173"/>
      <c r="H77" s="173"/>
      <c r="I77" s="173"/>
    </row>
    <row r="78" spans="1:9" ht="24" customHeight="1">
      <c r="A78" s="14" t="s">
        <v>96</v>
      </c>
      <c r="B78" s="122"/>
      <c r="C78" s="122"/>
      <c r="D78" s="122"/>
      <c r="E78" s="122"/>
      <c r="F78" s="125"/>
      <c r="G78" s="126"/>
      <c r="H78" s="127"/>
      <c r="I78" s="127"/>
    </row>
    <row r="79" spans="1:9" ht="24" customHeight="1">
      <c r="A79" s="115" t="s">
        <v>170</v>
      </c>
      <c r="C79" s="122"/>
      <c r="D79" s="122"/>
      <c r="E79" s="122"/>
      <c r="F79" s="33">
        <v>0</v>
      </c>
      <c r="G79" s="32">
        <v>-1</v>
      </c>
      <c r="H79" s="33">
        <v>0</v>
      </c>
      <c r="I79" s="33">
        <v>0</v>
      </c>
    </row>
    <row r="80" spans="1:9" ht="24" customHeight="1">
      <c r="A80" s="13" t="s">
        <v>171</v>
      </c>
      <c r="C80" s="122"/>
      <c r="D80" s="122"/>
      <c r="E80" s="122"/>
      <c r="F80" s="33">
        <v>0</v>
      </c>
      <c r="G80" s="33">
        <v>0</v>
      </c>
      <c r="H80" s="33">
        <v>0</v>
      </c>
      <c r="I80" s="116">
        <v>28753</v>
      </c>
    </row>
    <row r="81" spans="1:9" ht="24" customHeight="1">
      <c r="A81" s="13" t="s">
        <v>97</v>
      </c>
      <c r="C81" s="115"/>
      <c r="D81" s="115"/>
      <c r="E81" s="115"/>
      <c r="F81" s="33">
        <v>0</v>
      </c>
      <c r="G81" s="33">
        <v>0</v>
      </c>
      <c r="H81" s="33">
        <v>-150000</v>
      </c>
      <c r="I81" s="116">
        <v>-485000</v>
      </c>
    </row>
    <row r="82" spans="1:9" ht="24" customHeight="1">
      <c r="A82" s="13" t="s">
        <v>172</v>
      </c>
      <c r="C82" s="115"/>
      <c r="D82" s="115"/>
      <c r="E82" s="115"/>
      <c r="F82" s="33">
        <v>0</v>
      </c>
      <c r="G82" s="32">
        <v>19741</v>
      </c>
      <c r="H82" s="33">
        <v>0</v>
      </c>
      <c r="I82" s="116">
        <v>4000</v>
      </c>
    </row>
    <row r="83" spans="1:9" ht="24" customHeight="1">
      <c r="A83" s="13" t="s">
        <v>230</v>
      </c>
      <c r="C83" s="115"/>
      <c r="D83" s="115"/>
      <c r="E83" s="115"/>
      <c r="F83" s="33">
        <v>0</v>
      </c>
      <c r="G83" s="32">
        <v>-1250</v>
      </c>
      <c r="H83" s="33">
        <v>0</v>
      </c>
      <c r="I83" s="33">
        <v>0</v>
      </c>
    </row>
    <row r="84" spans="1:9" ht="24" customHeight="1">
      <c r="A84" s="13" t="s">
        <v>173</v>
      </c>
      <c r="C84" s="115"/>
      <c r="D84" s="115"/>
      <c r="E84" s="115"/>
      <c r="F84" s="33">
        <v>0</v>
      </c>
      <c r="G84" s="33">
        <v>0</v>
      </c>
      <c r="H84" s="33">
        <v>0</v>
      </c>
      <c r="I84" s="116">
        <v>15000</v>
      </c>
    </row>
    <row r="85" spans="1:9" ht="24" customHeight="1">
      <c r="A85" s="115" t="s">
        <v>231</v>
      </c>
      <c r="C85" s="115"/>
      <c r="D85" s="115"/>
      <c r="E85" s="115"/>
      <c r="F85" s="117">
        <v>25</v>
      </c>
      <c r="G85" s="32">
        <v>9839</v>
      </c>
      <c r="H85" s="116">
        <v>24</v>
      </c>
      <c r="I85" s="116">
        <v>171</v>
      </c>
    </row>
    <row r="86" spans="1:9" ht="24" customHeight="1">
      <c r="A86" s="115" t="s">
        <v>211</v>
      </c>
      <c r="C86" s="115"/>
      <c r="D86" s="115"/>
      <c r="E86" s="115"/>
      <c r="F86" s="117">
        <v>-150000</v>
      </c>
      <c r="G86" s="32">
        <v>-485000</v>
      </c>
      <c r="H86" s="33">
        <v>0</v>
      </c>
      <c r="I86" s="33">
        <v>0</v>
      </c>
    </row>
    <row r="87" spans="1:9" ht="24" customHeight="1">
      <c r="A87" s="115" t="s">
        <v>98</v>
      </c>
      <c r="C87" s="115"/>
      <c r="D87" s="115"/>
      <c r="E87" s="115"/>
      <c r="F87" s="33">
        <v>-206</v>
      </c>
      <c r="G87" s="32">
        <v>-376</v>
      </c>
      <c r="H87" s="116">
        <v>-242</v>
      </c>
      <c r="I87" s="116">
        <v>-377</v>
      </c>
    </row>
    <row r="88" spans="1:9" ht="24" customHeight="1">
      <c r="A88" s="115" t="s">
        <v>99</v>
      </c>
      <c r="C88" s="115"/>
      <c r="D88" s="115"/>
      <c r="E88" s="115"/>
      <c r="F88" s="33">
        <v>1054</v>
      </c>
      <c r="G88" s="32">
        <v>66</v>
      </c>
      <c r="H88" s="33">
        <v>1054</v>
      </c>
      <c r="I88" s="116">
        <v>66</v>
      </c>
    </row>
    <row r="89" spans="1:9" ht="24" customHeight="1">
      <c r="A89" s="115" t="s">
        <v>174</v>
      </c>
      <c r="C89" s="115"/>
      <c r="D89" s="115"/>
      <c r="E89" s="115"/>
      <c r="F89" s="60">
        <v>0</v>
      </c>
      <c r="G89" s="32">
        <v>-140</v>
      </c>
      <c r="H89" s="33">
        <v>0</v>
      </c>
      <c r="I89" s="116">
        <v>-140</v>
      </c>
    </row>
    <row r="90" spans="1:9" s="14" customFormat="1" ht="24" customHeight="1">
      <c r="A90" s="13" t="s">
        <v>132</v>
      </c>
      <c r="B90" s="115"/>
      <c r="C90" s="115"/>
      <c r="D90" s="115"/>
      <c r="E90" s="115"/>
      <c r="F90" s="40">
        <f>SUM(F79:F89)</f>
        <v>-149127</v>
      </c>
      <c r="G90" s="40">
        <f>SUM(G79:G89)</f>
        <v>-457121</v>
      </c>
      <c r="H90" s="40">
        <f>SUM(H79:H89)</f>
        <v>-149164</v>
      </c>
      <c r="I90" s="40">
        <f>SUM(I79:I89)</f>
        <v>-437527</v>
      </c>
    </row>
    <row r="91" spans="1:9" s="14" customFormat="1" ht="24" customHeight="1">
      <c r="A91" s="122"/>
      <c r="B91" s="122"/>
      <c r="C91" s="122"/>
      <c r="D91" s="122"/>
      <c r="E91" s="122"/>
      <c r="G91" s="124"/>
      <c r="H91" s="124"/>
      <c r="I91" s="124"/>
    </row>
    <row r="92" spans="1:9" ht="24" customHeight="1">
      <c r="A92" s="115"/>
      <c r="B92" s="115"/>
      <c r="C92" s="115"/>
      <c r="D92" s="115"/>
      <c r="E92" s="115"/>
      <c r="F92" s="124"/>
      <c r="G92" s="55"/>
      <c r="H92" s="71"/>
      <c r="I92" s="13"/>
    </row>
    <row r="93" spans="1:9" ht="24" customHeight="1">
      <c r="A93" s="115"/>
      <c r="B93" s="115"/>
      <c r="C93" s="115"/>
      <c r="D93" s="115"/>
      <c r="E93" s="115"/>
      <c r="F93" s="55"/>
      <c r="G93" s="55"/>
      <c r="H93" s="71"/>
      <c r="I93" s="13"/>
    </row>
    <row r="94" spans="1:9" ht="24" customHeight="1">
      <c r="A94" s="115"/>
      <c r="B94" s="115"/>
      <c r="C94" s="115"/>
      <c r="D94" s="115"/>
      <c r="E94" s="115"/>
      <c r="F94" s="55"/>
      <c r="G94" s="55"/>
      <c r="H94" s="71" t="s">
        <v>91</v>
      </c>
      <c r="I94" s="13"/>
    </row>
    <row r="95" spans="1:9" ht="24" customHeight="1">
      <c r="A95" s="115"/>
      <c r="B95" s="115"/>
      <c r="C95" s="115"/>
      <c r="D95" s="115"/>
      <c r="E95" s="115"/>
      <c r="F95" s="55"/>
      <c r="G95" s="55"/>
      <c r="H95" s="71" t="s">
        <v>92</v>
      </c>
      <c r="I95" s="13"/>
    </row>
    <row r="96" spans="1:9" ht="24" customHeight="1">
      <c r="A96" s="115"/>
      <c r="B96" s="115"/>
      <c r="C96" s="115"/>
      <c r="D96" s="115"/>
      <c r="E96" s="115"/>
      <c r="F96" s="55"/>
      <c r="G96" s="55"/>
      <c r="H96" s="71"/>
      <c r="I96" s="13"/>
    </row>
    <row r="97" spans="1:9" ht="24" customHeight="1">
      <c r="A97" s="115"/>
      <c r="B97" s="115"/>
      <c r="C97" s="115"/>
      <c r="D97" s="115"/>
      <c r="E97" s="115"/>
      <c r="F97" s="55"/>
      <c r="G97" s="55"/>
      <c r="H97" s="71"/>
      <c r="I97" s="13"/>
    </row>
    <row r="98" spans="1:9" ht="24" customHeight="1">
      <c r="A98" s="115"/>
      <c r="B98" s="115"/>
      <c r="C98" s="115"/>
      <c r="D98" s="115"/>
      <c r="E98" s="115"/>
      <c r="F98" s="55"/>
      <c r="G98" s="55"/>
      <c r="H98" s="71"/>
      <c r="I98" s="13"/>
    </row>
    <row r="99" spans="1:9" ht="24" customHeight="1">
      <c r="A99" s="115"/>
      <c r="B99" s="115"/>
      <c r="C99" s="115"/>
      <c r="D99" s="115"/>
      <c r="E99" s="115"/>
      <c r="F99" s="55"/>
      <c r="G99" s="55"/>
      <c r="H99" s="71"/>
      <c r="I99" s="13"/>
    </row>
    <row r="100" spans="1:9" ht="24" customHeight="1">
      <c r="A100" s="115"/>
      <c r="B100" s="115"/>
      <c r="C100" s="115"/>
      <c r="D100" s="115"/>
      <c r="E100" s="115"/>
      <c r="F100" s="55"/>
      <c r="G100" s="55"/>
      <c r="H100" s="71"/>
      <c r="I100" s="13"/>
    </row>
    <row r="101" spans="1:9" ht="24" customHeight="1">
      <c r="A101" s="115"/>
      <c r="B101" s="115"/>
      <c r="C101" s="115"/>
      <c r="D101" s="115"/>
      <c r="E101" s="115"/>
      <c r="F101" s="55"/>
      <c r="G101" s="55"/>
      <c r="H101" s="71"/>
      <c r="I101" s="13"/>
    </row>
    <row r="102" spans="1:9" ht="24" customHeight="1">
      <c r="A102" s="115"/>
      <c r="B102" s="115"/>
      <c r="C102" s="115"/>
      <c r="D102" s="115"/>
      <c r="E102" s="115"/>
      <c r="F102" s="55"/>
      <c r="G102" s="55"/>
      <c r="H102" s="71"/>
      <c r="I102" s="13"/>
    </row>
    <row r="103" spans="1:9" ht="24" customHeight="1">
      <c r="A103" s="115"/>
      <c r="B103" s="115"/>
      <c r="C103" s="115"/>
      <c r="D103" s="115"/>
      <c r="E103" s="115"/>
      <c r="F103" s="55"/>
      <c r="G103" s="55"/>
      <c r="H103" s="71"/>
      <c r="I103" s="13"/>
    </row>
    <row r="104" spans="1:9" s="14" customFormat="1" ht="24" customHeight="1">
      <c r="A104" s="115" t="s">
        <v>25</v>
      </c>
      <c r="B104" s="122"/>
      <c r="C104" s="122"/>
      <c r="D104" s="122"/>
      <c r="E104" s="122"/>
      <c r="F104" s="124"/>
      <c r="G104" s="124"/>
      <c r="H104" s="119"/>
      <c r="I104" s="124"/>
    </row>
    <row r="105" spans="1:9" s="14" customFormat="1" ht="24" customHeight="1">
      <c r="B105" s="122"/>
      <c r="C105" s="122"/>
      <c r="D105" s="122"/>
      <c r="E105" s="122"/>
      <c r="F105" s="124"/>
      <c r="G105" s="124"/>
      <c r="H105" s="119"/>
      <c r="I105" s="124"/>
    </row>
    <row r="106" spans="1:9" s="14" customFormat="1" ht="24" customHeight="1">
      <c r="B106" s="122"/>
      <c r="C106" s="122"/>
      <c r="D106" s="122"/>
      <c r="E106" s="122"/>
      <c r="F106" s="124"/>
      <c r="G106" s="124"/>
      <c r="H106" s="119"/>
      <c r="I106" s="124"/>
    </row>
  </sheetData>
  <sheetProtection formatCells="0" formatColumns="0" formatRows="0" insertColumns="0" insertRows="0" insertHyperlinks="0" deleteColumns="0" deleteRows="0" sort="0" autoFilter="0" pivotTables="0"/>
  <mergeCells count="8">
    <mergeCell ref="A54:I54"/>
    <mergeCell ref="A55:I55"/>
    <mergeCell ref="A56:I56"/>
    <mergeCell ref="F58:G58"/>
    <mergeCell ref="A2:I2"/>
    <mergeCell ref="A3:I3"/>
    <mergeCell ref="A4:I4"/>
    <mergeCell ref="F6:G6"/>
  </mergeCells>
  <phoneticPr fontId="9" type="noConversion"/>
  <pageMargins left="0.9055118110236221" right="0.51181102362204722" top="0.51181102362204722" bottom="0.59055118110236227" header="0.11811023622047245" footer="0.11811023622047245"/>
  <pageSetup paperSize="9" scale="65" firstPageNumber="12" fitToWidth="0" fitToHeight="2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  <rowBreaks count="1" manualBreakCount="1">
    <brk id="5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55"/>
  <sheetViews>
    <sheetView zoomScaleNormal="100" zoomScaleSheetLayoutView="75" workbookViewId="0">
      <selection activeCell="G8" sqref="G8"/>
    </sheetView>
  </sheetViews>
  <sheetFormatPr defaultColWidth="9.140625" defaultRowHeight="23.25"/>
  <cols>
    <col min="1" max="1" width="2.85546875" style="13" customWidth="1"/>
    <col min="2" max="3" width="3.140625" style="13" customWidth="1"/>
    <col min="4" max="4" width="65.42578125" style="13" customWidth="1"/>
    <col min="5" max="5" width="17.5703125" style="103" customWidth="1"/>
    <col min="6" max="8" width="17.5703125" style="43" customWidth="1"/>
    <col min="9" max="16384" width="9.140625" style="13"/>
  </cols>
  <sheetData>
    <row r="1" spans="1:8">
      <c r="H1" s="180">
        <v>13</v>
      </c>
    </row>
    <row r="2" spans="1:8" ht="24.75" customHeight="1">
      <c r="A2" s="193" t="str">
        <f>+'11-12'!A54:I54</f>
        <v>C.I.GROUP PUBLIC COMPANY LIMITED AND SUBSIDIARIES</v>
      </c>
      <c r="B2" s="193"/>
      <c r="C2" s="193"/>
      <c r="D2" s="193"/>
      <c r="E2" s="193"/>
      <c r="F2" s="193"/>
      <c r="G2" s="193"/>
      <c r="H2" s="193"/>
    </row>
    <row r="3" spans="1:8" ht="24.75" customHeight="1">
      <c r="A3" s="193" t="str">
        <f>+'11-12'!A3:I3</f>
        <v>STATEMENTS OF CASH FLOW</v>
      </c>
      <c r="B3" s="193"/>
      <c r="C3" s="193"/>
      <c r="D3" s="193"/>
      <c r="E3" s="193"/>
      <c r="F3" s="193"/>
      <c r="G3" s="193"/>
      <c r="H3" s="193"/>
    </row>
    <row r="4" spans="1:8" ht="24.75" customHeight="1">
      <c r="A4" s="194" t="str">
        <f>+'11-12'!A56:I56</f>
        <v>FOR THE SIX-MONTH PERIOD ENDED JUNE 30, 2024</v>
      </c>
      <c r="B4" s="194"/>
      <c r="C4" s="194"/>
      <c r="D4" s="194"/>
      <c r="E4" s="194"/>
      <c r="F4" s="194"/>
      <c r="G4" s="194"/>
      <c r="H4" s="194"/>
    </row>
    <row r="5" spans="1:8" ht="24.75" customHeight="1">
      <c r="A5" s="4"/>
      <c r="B5" s="4"/>
      <c r="C5" s="4"/>
      <c r="D5" s="4"/>
      <c r="E5" s="4"/>
      <c r="F5" s="4"/>
      <c r="G5" s="4"/>
      <c r="H5" s="184" t="s">
        <v>0</v>
      </c>
    </row>
    <row r="6" spans="1:8">
      <c r="A6" s="108"/>
      <c r="B6" s="108"/>
      <c r="C6" s="108"/>
      <c r="D6" s="108"/>
      <c r="E6" s="200" t="s">
        <v>1</v>
      </c>
      <c r="F6" s="200"/>
      <c r="G6" s="113" t="s">
        <v>2</v>
      </c>
      <c r="H6" s="113"/>
    </row>
    <row r="7" spans="1:8">
      <c r="A7" s="44"/>
      <c r="B7" s="44"/>
      <c r="C7" s="44"/>
      <c r="D7" s="44"/>
      <c r="E7" s="114" t="s">
        <v>183</v>
      </c>
      <c r="F7" s="114" t="s">
        <v>161</v>
      </c>
      <c r="G7" s="114" t="s">
        <v>183</v>
      </c>
      <c r="H7" s="185" t="s">
        <v>161</v>
      </c>
    </row>
    <row r="8" spans="1:8" ht="18.95" customHeight="1">
      <c r="E8" s="14"/>
      <c r="F8" s="14"/>
      <c r="G8" s="14"/>
      <c r="H8" s="186"/>
    </row>
    <row r="9" spans="1:8" ht="24.95" customHeight="1">
      <c r="A9" s="122" t="s">
        <v>100</v>
      </c>
      <c r="B9" s="122"/>
      <c r="C9" s="122"/>
      <c r="D9" s="122"/>
      <c r="E9" s="21"/>
      <c r="F9" s="15"/>
      <c r="G9" s="15"/>
      <c r="H9" s="15"/>
    </row>
    <row r="10" spans="1:8" ht="24.95" customHeight="1">
      <c r="A10" s="115" t="s">
        <v>154</v>
      </c>
      <c r="C10" s="122"/>
      <c r="D10" s="122"/>
      <c r="E10" s="32">
        <v>-12371</v>
      </c>
      <c r="F10" s="32">
        <v>-10209</v>
      </c>
      <c r="G10" s="116">
        <v>-19107</v>
      </c>
      <c r="H10" s="116">
        <v>-10209</v>
      </c>
    </row>
    <row r="11" spans="1:8" ht="24.95" customHeight="1">
      <c r="A11" s="115" t="s">
        <v>101</v>
      </c>
      <c r="C11" s="122"/>
      <c r="D11" s="122"/>
      <c r="E11" s="116">
        <v>3920</v>
      </c>
      <c r="F11" s="116">
        <v>25446</v>
      </c>
      <c r="G11" s="116">
        <v>3750</v>
      </c>
      <c r="H11" s="116">
        <v>9864</v>
      </c>
    </row>
    <row r="12" spans="1:8" ht="24.95" customHeight="1">
      <c r="A12" s="115" t="s">
        <v>102</v>
      </c>
      <c r="C12" s="122"/>
      <c r="D12" s="122"/>
      <c r="E12" s="116">
        <v>-3853</v>
      </c>
      <c r="F12" s="116">
        <v>-13855</v>
      </c>
      <c r="G12" s="116">
        <v>-21288</v>
      </c>
      <c r="H12" s="116">
        <v>-11400</v>
      </c>
    </row>
    <row r="13" spans="1:8" ht="24.95" customHeight="1">
      <c r="A13" s="115" t="s">
        <v>233</v>
      </c>
      <c r="C13" s="122"/>
      <c r="D13" s="122"/>
      <c r="E13" s="33">
        <v>0</v>
      </c>
      <c r="F13" s="33">
        <v>0</v>
      </c>
      <c r="G13" s="33">
        <v>0</v>
      </c>
      <c r="H13" s="116">
        <v>5515</v>
      </c>
    </row>
    <row r="14" spans="1:8" ht="24.95" customHeight="1">
      <c r="A14" s="115" t="s">
        <v>153</v>
      </c>
      <c r="C14" s="122"/>
      <c r="D14" s="122"/>
      <c r="E14" s="116">
        <v>-17537</v>
      </c>
      <c r="F14" s="33">
        <v>-25231</v>
      </c>
      <c r="G14" s="33">
        <v>0</v>
      </c>
      <c r="H14" s="33">
        <v>0</v>
      </c>
    </row>
    <row r="15" spans="1:8" ht="24.95" customHeight="1">
      <c r="A15" s="115" t="s">
        <v>128</v>
      </c>
      <c r="C15" s="122"/>
      <c r="D15" s="122"/>
      <c r="E15" s="116">
        <v>350</v>
      </c>
      <c r="F15" s="33">
        <v>0</v>
      </c>
      <c r="G15" s="33">
        <v>0</v>
      </c>
      <c r="H15" s="33">
        <v>1250</v>
      </c>
    </row>
    <row r="16" spans="1:8" ht="24.95" customHeight="1">
      <c r="A16" s="115" t="s">
        <v>125</v>
      </c>
      <c r="C16" s="115"/>
      <c r="D16" s="122"/>
      <c r="E16" s="117">
        <v>-159</v>
      </c>
      <c r="F16" s="32">
        <v>-201</v>
      </c>
      <c r="G16" s="33">
        <v>0</v>
      </c>
      <c r="H16" s="33">
        <v>0</v>
      </c>
    </row>
    <row r="17" spans="1:8" ht="24.95" customHeight="1">
      <c r="A17" s="115" t="s">
        <v>103</v>
      </c>
      <c r="C17" s="115"/>
      <c r="D17" s="122"/>
      <c r="E17" s="117">
        <v>-1757</v>
      </c>
      <c r="F17" s="32">
        <v>-1367</v>
      </c>
      <c r="G17" s="116">
        <v>-705</v>
      </c>
      <c r="H17" s="116">
        <v>-459</v>
      </c>
    </row>
    <row r="18" spans="1:8" ht="24.95" customHeight="1">
      <c r="A18" s="115" t="s">
        <v>104</v>
      </c>
      <c r="C18" s="115"/>
      <c r="D18" s="122"/>
      <c r="E18" s="33">
        <v>0</v>
      </c>
      <c r="F18" s="32">
        <v>434698</v>
      </c>
      <c r="G18" s="33">
        <v>0</v>
      </c>
      <c r="H18" s="116">
        <v>434698</v>
      </c>
    </row>
    <row r="19" spans="1:8" ht="24.95" customHeight="1">
      <c r="A19" s="115" t="s">
        <v>232</v>
      </c>
      <c r="C19" s="115"/>
      <c r="D19" s="122"/>
      <c r="E19" s="33">
        <v>0</v>
      </c>
      <c r="F19" s="32">
        <v>240415</v>
      </c>
      <c r="G19" s="33">
        <v>0</v>
      </c>
      <c r="H19" s="116">
        <v>240415</v>
      </c>
    </row>
    <row r="20" spans="1:8" ht="24.95" customHeight="1">
      <c r="A20" s="115" t="s">
        <v>204</v>
      </c>
      <c r="C20" s="115"/>
      <c r="D20" s="122"/>
      <c r="E20" s="117">
        <v>40000</v>
      </c>
      <c r="F20" s="33">
        <v>0</v>
      </c>
      <c r="G20" s="116">
        <v>40000</v>
      </c>
      <c r="H20" s="33">
        <v>0</v>
      </c>
    </row>
    <row r="21" spans="1:8" ht="24.95" customHeight="1">
      <c r="A21" s="115" t="s">
        <v>205</v>
      </c>
      <c r="C21" s="115"/>
      <c r="D21" s="122"/>
      <c r="E21" s="117">
        <v>-2800</v>
      </c>
      <c r="F21" s="33">
        <v>0</v>
      </c>
      <c r="G21" s="116">
        <v>-2800</v>
      </c>
      <c r="H21" s="33">
        <v>0</v>
      </c>
    </row>
    <row r="22" spans="1:8" ht="24.95" customHeight="1">
      <c r="A22" s="115" t="s">
        <v>105</v>
      </c>
      <c r="C22" s="115"/>
      <c r="D22" s="122"/>
      <c r="E22" s="59">
        <v>-7742</v>
      </c>
      <c r="F22" s="32">
        <v>-24926</v>
      </c>
      <c r="G22" s="116">
        <v>-6744</v>
      </c>
      <c r="H22" s="116">
        <v>-12605</v>
      </c>
    </row>
    <row r="23" spans="1:8" s="14" customFormat="1" ht="24.95" customHeight="1">
      <c r="A23" s="115" t="s">
        <v>253</v>
      </c>
      <c r="B23" s="115"/>
      <c r="C23" s="115"/>
      <c r="D23" s="115"/>
      <c r="E23" s="68">
        <f>SUM(E10:E22)</f>
        <v>-1949</v>
      </c>
      <c r="F23" s="40">
        <f>SUM(F10:F22)</f>
        <v>624770</v>
      </c>
      <c r="G23" s="40">
        <f>SUM(G10:G22)</f>
        <v>-6894</v>
      </c>
      <c r="H23" s="40">
        <f>SUM(H10:H22)</f>
        <v>657069</v>
      </c>
    </row>
    <row r="24" spans="1:8" s="14" customFormat="1" ht="18.95" customHeight="1">
      <c r="A24" s="115"/>
      <c r="B24" s="115"/>
      <c r="C24" s="115"/>
      <c r="D24" s="115"/>
      <c r="E24" s="32"/>
      <c r="F24" s="116"/>
      <c r="G24" s="116"/>
      <c r="H24" s="116"/>
    </row>
    <row r="25" spans="1:8" s="14" customFormat="1">
      <c r="A25" s="115" t="s">
        <v>106</v>
      </c>
      <c r="B25" s="115"/>
      <c r="C25" s="115"/>
      <c r="D25" s="115"/>
      <c r="E25" s="117">
        <v>34</v>
      </c>
      <c r="F25" s="116">
        <v>44</v>
      </c>
      <c r="G25" s="116">
        <v>32</v>
      </c>
      <c r="H25" s="116">
        <v>43</v>
      </c>
    </row>
    <row r="26" spans="1:8" s="14" customFormat="1">
      <c r="A26" s="115" t="s">
        <v>252</v>
      </c>
      <c r="B26" s="115"/>
      <c r="C26" s="115"/>
      <c r="D26" s="115"/>
      <c r="E26" s="60">
        <v>0</v>
      </c>
      <c r="F26" s="128">
        <v>-333</v>
      </c>
      <c r="G26" s="60">
        <v>0</v>
      </c>
      <c r="H26" s="60">
        <v>0</v>
      </c>
    </row>
    <row r="27" spans="1:8" s="14" customFormat="1" ht="24.95" customHeight="1">
      <c r="A27" s="13" t="s">
        <v>120</v>
      </c>
      <c r="B27" s="13"/>
      <c r="C27" s="13"/>
      <c r="D27" s="115"/>
      <c r="E27" s="116">
        <f>+'11-12'!F76+'11-12'!F90+'13'!E23+'13'!E25+'13'!E26</f>
        <v>-18471</v>
      </c>
      <c r="F27" s="116">
        <f>+'11-12'!G76+'11-12'!G90+'13'!F23+'13'!F25+'13'!F26</f>
        <v>18132</v>
      </c>
      <c r="G27" s="116">
        <f>+'11-12'!H76+'11-12'!H90+'13'!G23+'13'!G25+'13'!G26</f>
        <v>-15134</v>
      </c>
      <c r="H27" s="116">
        <f>+'11-12'!I76+'11-12'!I90+'13'!H23+'13'!H25+'13'!H26</f>
        <v>32956</v>
      </c>
    </row>
    <row r="28" spans="1:8" s="14" customFormat="1" ht="24.95" customHeight="1">
      <c r="A28" s="13" t="s">
        <v>107</v>
      </c>
      <c r="B28" s="13"/>
      <c r="C28" s="13"/>
      <c r="D28" s="115"/>
      <c r="E28" s="32">
        <f>+'3'!E12</f>
        <v>27561</v>
      </c>
      <c r="F28" s="116">
        <v>30354</v>
      </c>
      <c r="G28" s="116">
        <f>+'3'!G12</f>
        <v>19761</v>
      </c>
      <c r="H28" s="116">
        <v>5600</v>
      </c>
    </row>
    <row r="29" spans="1:8" s="14" customFormat="1" ht="24.95" customHeight="1" thickBot="1">
      <c r="A29" s="13" t="s">
        <v>108</v>
      </c>
      <c r="B29" s="13"/>
      <c r="C29" s="13"/>
      <c r="D29" s="115"/>
      <c r="E29" s="42">
        <f>SUM(E27:E28)</f>
        <v>9090</v>
      </c>
      <c r="F29" s="129">
        <f>SUM(F27:F28)</f>
        <v>48486</v>
      </c>
      <c r="G29" s="129">
        <f>SUM(G27:G28)</f>
        <v>4627</v>
      </c>
      <c r="H29" s="129">
        <f>SUM(H27:H28)</f>
        <v>38556</v>
      </c>
    </row>
    <row r="30" spans="1:8" s="14" customFormat="1" ht="18.95" customHeight="1" thickTop="1">
      <c r="D30" s="122"/>
      <c r="E30" s="174">
        <f>+E29-'3'!D12</f>
        <v>0</v>
      </c>
      <c r="F30" s="174"/>
      <c r="G30" s="174">
        <f>+G29-'3'!F12</f>
        <v>0</v>
      </c>
      <c r="H30" s="130"/>
    </row>
    <row r="31" spans="1:8" s="14" customFormat="1" ht="24.75" customHeight="1">
      <c r="A31" s="131" t="s">
        <v>109</v>
      </c>
      <c r="B31" s="132"/>
      <c r="C31" s="133"/>
      <c r="D31" s="122"/>
      <c r="E31" s="130"/>
      <c r="F31" s="130"/>
      <c r="G31" s="173"/>
      <c r="H31" s="130"/>
    </row>
    <row r="32" spans="1:8" s="14" customFormat="1" ht="24.75" customHeight="1">
      <c r="A32" s="133" t="s">
        <v>110</v>
      </c>
      <c r="B32" s="133"/>
      <c r="C32" s="133"/>
      <c r="D32" s="122"/>
      <c r="E32" s="32"/>
      <c r="F32" s="134"/>
      <c r="G32" s="124"/>
      <c r="H32" s="134"/>
    </row>
    <row r="33" spans="1:8" s="14" customFormat="1" ht="24.75" customHeight="1">
      <c r="A33" s="135" t="s">
        <v>111</v>
      </c>
      <c r="C33" s="133"/>
      <c r="D33" s="122"/>
      <c r="E33" s="33">
        <v>95</v>
      </c>
      <c r="F33" s="32">
        <v>76</v>
      </c>
      <c r="G33" s="32">
        <v>74</v>
      </c>
      <c r="H33" s="32">
        <v>76</v>
      </c>
    </row>
    <row r="34" spans="1:8" s="14" customFormat="1" ht="24.75" customHeight="1">
      <c r="A34" s="135" t="s">
        <v>212</v>
      </c>
      <c r="C34" s="133"/>
      <c r="D34" s="122"/>
      <c r="E34" s="33">
        <v>60000</v>
      </c>
      <c r="F34" s="33">
        <v>0</v>
      </c>
      <c r="G34" s="32">
        <v>60000</v>
      </c>
      <c r="H34" s="33">
        <v>0</v>
      </c>
    </row>
    <row r="35" spans="1:8" s="14" customFormat="1" ht="24.75" customHeight="1">
      <c r="A35" s="135" t="s">
        <v>214</v>
      </c>
      <c r="C35" s="133"/>
      <c r="D35" s="122"/>
      <c r="E35" s="33">
        <v>0</v>
      </c>
      <c r="F35" s="32">
        <v>7</v>
      </c>
      <c r="G35" s="33">
        <v>0</v>
      </c>
      <c r="H35" s="32">
        <v>7</v>
      </c>
    </row>
    <row r="36" spans="1:8" s="14" customFormat="1" ht="24.75" customHeight="1">
      <c r="A36" s="135" t="s">
        <v>215</v>
      </c>
      <c r="C36" s="133"/>
      <c r="D36" s="122"/>
      <c r="E36" s="33">
        <v>0</v>
      </c>
      <c r="F36" s="32">
        <v>71140</v>
      </c>
      <c r="G36" s="33">
        <v>0</v>
      </c>
      <c r="H36" s="33">
        <v>0</v>
      </c>
    </row>
    <row r="37" spans="1:8" s="14" customFormat="1" ht="24.75" customHeight="1">
      <c r="A37" s="135" t="s">
        <v>213</v>
      </c>
      <c r="C37" s="133"/>
      <c r="D37" s="122"/>
      <c r="E37" s="117">
        <v>225000</v>
      </c>
      <c r="F37" s="33">
        <v>0</v>
      </c>
      <c r="G37" s="33">
        <v>0</v>
      </c>
      <c r="H37" s="33">
        <v>0</v>
      </c>
    </row>
    <row r="38" spans="1:8" ht="24.75" customHeight="1">
      <c r="A38" s="13" t="s">
        <v>129</v>
      </c>
      <c r="E38" s="33">
        <v>0</v>
      </c>
      <c r="F38" s="32">
        <v>721</v>
      </c>
      <c r="G38" s="33">
        <v>0</v>
      </c>
      <c r="H38" s="32">
        <v>721</v>
      </c>
    </row>
    <row r="39" spans="1:8" ht="24.75" customHeight="1">
      <c r="A39" s="13" t="s">
        <v>234</v>
      </c>
      <c r="E39" s="33">
        <v>0</v>
      </c>
      <c r="F39" s="33">
        <v>0</v>
      </c>
      <c r="G39" s="33">
        <v>0</v>
      </c>
      <c r="H39" s="32">
        <v>65200</v>
      </c>
    </row>
    <row r="40" spans="1:8" ht="24.75" customHeight="1">
      <c r="A40" s="13" t="s">
        <v>235</v>
      </c>
      <c r="E40" s="33">
        <v>0</v>
      </c>
      <c r="F40" s="33">
        <v>0</v>
      </c>
      <c r="G40" s="33">
        <v>0</v>
      </c>
      <c r="H40" s="32">
        <v>520</v>
      </c>
    </row>
    <row r="42" spans="1:8">
      <c r="A42" s="115"/>
      <c r="B42" s="115"/>
      <c r="C42" s="115"/>
      <c r="D42" s="115"/>
      <c r="E42" s="55"/>
      <c r="F42" s="55"/>
      <c r="G42" s="71" t="s">
        <v>91</v>
      </c>
      <c r="H42" s="187"/>
    </row>
    <row r="43" spans="1:8">
      <c r="A43" s="115"/>
      <c r="B43" s="115"/>
      <c r="C43" s="115"/>
      <c r="D43" s="115"/>
      <c r="E43" s="55"/>
      <c r="F43" s="55"/>
      <c r="G43" s="71" t="s">
        <v>92</v>
      </c>
      <c r="H43" s="187"/>
    </row>
    <row r="44" spans="1:8">
      <c r="A44" s="115"/>
      <c r="B44" s="115"/>
      <c r="C44" s="115"/>
      <c r="D44" s="115"/>
      <c r="E44" s="55"/>
      <c r="F44" s="55"/>
      <c r="G44" s="71"/>
      <c r="H44" s="187"/>
    </row>
    <row r="45" spans="1:8">
      <c r="A45" s="115"/>
      <c r="B45" s="115"/>
      <c r="C45" s="115"/>
      <c r="D45" s="115"/>
      <c r="E45" s="55"/>
      <c r="F45" s="55"/>
      <c r="G45" s="71"/>
      <c r="H45" s="187"/>
    </row>
    <row r="46" spans="1:8">
      <c r="A46" s="115"/>
      <c r="B46" s="115"/>
      <c r="C46" s="115"/>
      <c r="D46" s="115"/>
      <c r="E46" s="55"/>
      <c r="F46" s="55"/>
      <c r="G46" s="71"/>
      <c r="H46" s="187"/>
    </row>
    <row r="47" spans="1:8">
      <c r="A47" s="115"/>
      <c r="B47" s="115"/>
      <c r="C47" s="115"/>
      <c r="D47" s="115"/>
      <c r="E47" s="55"/>
      <c r="F47" s="55"/>
      <c r="G47" s="71"/>
      <c r="H47" s="187"/>
    </row>
    <row r="48" spans="1:8">
      <c r="A48" s="115"/>
      <c r="B48" s="115"/>
      <c r="C48" s="115"/>
      <c r="D48" s="115"/>
      <c r="E48" s="55"/>
      <c r="F48" s="55"/>
      <c r="G48" s="71"/>
      <c r="H48" s="187"/>
    </row>
    <row r="49" spans="1:8">
      <c r="A49" s="115"/>
      <c r="B49" s="115"/>
      <c r="C49" s="115"/>
      <c r="D49" s="115"/>
      <c r="E49" s="55"/>
      <c r="F49" s="55"/>
      <c r="G49" s="71"/>
      <c r="H49" s="187"/>
    </row>
    <row r="50" spans="1:8">
      <c r="A50" s="115"/>
      <c r="B50" s="115"/>
      <c r="C50" s="115"/>
      <c r="D50" s="115"/>
      <c r="E50" s="55"/>
      <c r="F50" s="55"/>
      <c r="G50" s="71"/>
      <c r="H50" s="187"/>
    </row>
    <row r="51" spans="1:8">
      <c r="A51" s="115"/>
      <c r="B51" s="115"/>
      <c r="C51" s="115"/>
      <c r="D51" s="115"/>
      <c r="E51" s="55"/>
      <c r="F51" s="55"/>
      <c r="G51" s="71"/>
      <c r="H51" s="187"/>
    </row>
    <row r="52" spans="1:8">
      <c r="A52" s="115" t="s">
        <v>25</v>
      </c>
      <c r="B52" s="115"/>
      <c r="C52" s="115"/>
      <c r="D52" s="115"/>
      <c r="E52" s="55"/>
      <c r="F52" s="55"/>
      <c r="G52" s="71"/>
      <c r="H52" s="187"/>
    </row>
    <row r="53" spans="1:8">
      <c r="A53" s="115"/>
      <c r="B53" s="115"/>
      <c r="C53" s="115"/>
      <c r="D53" s="115"/>
      <c r="E53" s="55"/>
      <c r="F53" s="55"/>
      <c r="G53" s="71"/>
      <c r="H53" s="187"/>
    </row>
    <row r="54" spans="1:8">
      <c r="A54" s="115"/>
      <c r="B54" s="115"/>
      <c r="C54" s="115"/>
      <c r="D54" s="115"/>
      <c r="E54" s="55"/>
      <c r="F54" s="55"/>
      <c r="G54" s="71"/>
      <c r="H54" s="187"/>
    </row>
    <row r="55" spans="1:8">
      <c r="B55" s="115"/>
      <c r="C55" s="115"/>
      <c r="D55" s="115"/>
      <c r="E55" s="55"/>
      <c r="F55" s="55"/>
      <c r="G55" s="71"/>
      <c r="H55" s="187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21" right="0.51181102362204722" top="0.51181102362204722" bottom="0.59055118110236227" header="0.11811023622047245" footer="0.11811023622047245"/>
  <pageSetup paperSize="9" scale="65" firstPageNumber="12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3</vt:lpstr>
      <vt:lpstr>4</vt:lpstr>
      <vt:lpstr>5</vt:lpstr>
      <vt:lpstr>6</vt:lpstr>
      <vt:lpstr>7</vt:lpstr>
      <vt:lpstr>8</vt:lpstr>
      <vt:lpstr>9</vt:lpstr>
      <vt:lpstr>10</vt:lpstr>
      <vt:lpstr>11-12</vt:lpstr>
      <vt:lpstr>13</vt:lpstr>
      <vt:lpstr>'10'!Print_Area</vt:lpstr>
      <vt:lpstr>'11-12'!Print_Area</vt:lpstr>
      <vt:lpstr>'13'!Print_Area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'4'!Print_Titles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2024-08-13T12:25:02Z</cp:lastPrinted>
  <dcterms:created xsi:type="dcterms:W3CDTF">1998-10-08T09:24:18Z</dcterms:created>
  <dcterms:modified xsi:type="dcterms:W3CDTF">2024-08-14T07:23:20Z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