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2 2024\"/>
    </mc:Choice>
  </mc:AlternateContent>
  <bookViews>
    <workbookView xWindow="-105" yWindow="-105" windowWidth="19425" windowHeight="11505" tabRatio="778" activeTab="4"/>
  </bookViews>
  <sheets>
    <sheet name="BS3-5" sheetId="47" r:id="rId1"/>
    <sheet name="PL6-9" sheetId="34" r:id="rId2"/>
    <sheet name="SH10-11" sheetId="48" r:id="rId3"/>
    <sheet name="SH12-13" sheetId="51" r:id="rId4"/>
    <sheet name="CF14-15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4">'CF14-15'!$A$1:$I$80</definedName>
    <definedName name="_xlnm.Print_Area" localSheetId="1">'PL6-9'!$A$1:$I$142</definedName>
    <definedName name="_xlnm.Print_Area" localSheetId="2">'SH10-11'!$A$1:$R$52</definedName>
    <definedName name="_xlnm.Print_Area" localSheetId="3">'SH12-13'!$A$1:$N$52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47" l="1"/>
  <c r="A62" i="47" s="1"/>
</calcChain>
</file>

<file path=xl/sharedStrings.xml><?xml version="1.0" encoding="utf-8"?>
<sst xmlns="http://schemas.openxmlformats.org/spreadsheetml/2006/main" count="437" uniqueCount="195">
  <si>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</si>
  <si>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</si>
  <si>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</si>
  <si>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</si>
  <si>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</si>
  <si>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</si>
  <si>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</si>
  <si>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</si>
  <si>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</si>
  <si>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</si>
  <si>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</si>
  <si>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</si>
  <si>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</si>
  <si>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</si>
  <si>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</si>
  <si>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</si>
  <si>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</si>
  <si>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</si>
  <si>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</si>
  <si>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</si>
  <si>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</si>
  <si>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</si>
  <si>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</si>
  <si>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</si>
  <si>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</si>
  <si>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</si>
  <si>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</si>
  <si>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</si>
  <si>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</si>
  <si>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</si>
  <si>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</si>
  <si>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</si>
  <si>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</si>
  <si>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</si>
  <si>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</si>
  <si>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</si>
  <si>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</si>
  <si>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</si>
  <si>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</si>
  <si>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</si>
  <si>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</si>
  <si>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</si>
  <si>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</si>
  <si>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</si>
  <si>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</si>
  <si>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</si>
  <si>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</si>
  <si>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</si>
  <si>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</si>
  <si>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</si>
  <si>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</si>
  <si>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</si>
  <si>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</si>
  <si>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</si>
  <si>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</si>
  <si>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</si>
  <si>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</si>
  <si>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</si>
  <si>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</si>
  <si>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</si>
  <si>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</si>
  <si>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</si>
  <si>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</si>
  <si>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</si>
  <si>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</si>
  <si>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</si>
  <si>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</si>
  <si>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</si>
  <si>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</si>
  <si>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</si>
  <si>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</si>
  <si>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</si>
  <si>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</si>
  <si>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</si>
  <si>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</si>
  <si>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</si>
  <si>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</si>
  <si>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</si>
  <si>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</si>
  <si>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</si>
  <si>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</si>
  <si>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</si>
  <si>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</si>
  <si>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</si>
  <si>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</si>
  <si>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</si>
  <si>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</si>
  <si>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</si>
  <si>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</si>
  <si>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</si>
  <si>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</si>
  <si>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</si>
  <si>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</si>
  <si>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</si>
  <si>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</si>
  <si>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</si>
  <si>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</si>
  <si>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</si>
  <si>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</si>
  <si>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</si>
  <si>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</si>
  <si>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</si>
  <si>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</si>
  <si>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</si>
  <si>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</si>
  <si>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</si>
  <si>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</si>
  <si>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</si>
  <si>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</si>
  <si>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</si>
  <si>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</si>
  <si>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</si>
  <si>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</si>
  <si>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</si>
  <si>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</si>
  <si>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</si>
  <si>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</si>
  <si>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</si>
  <si>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</si>
  <si>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</si>
  <si>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</si>
  <si>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</si>
  <si>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(กำไร) ขาดทุนจากการจำหน่ายที่ดิน อาคารและอุปกรณ์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</si>
  <si>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</si>
  <si>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</si>
  <si>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</si>
  <si>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</si>
  <si>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</si>
  <si>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</si>
  <si>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</si>
  <si>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</si>
  <si>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</si>
  <si>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</si>
  <si>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</si>
  <si>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</si>
  <si>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</si>
  <si>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</si>
  <si>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</si>
  <si>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</si>
  <si>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</si>
  <si>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</si>
  <si>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</si>
  <si>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</si>
  <si>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</si>
  <si>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</si>
  <si>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</si>
  <si>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</si>
  <si>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</si>
  <si>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</si>
  <si>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</si>
  <si>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</si>
  <si>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ทุน</t>
  </si>
  <si>
    <t>บริษัทใหญ่</t>
  </si>
  <si>
    <t>ผลขาดทุนจากเงินลงทุนในตราสารทุนที่กำหนดให้</t>
  </si>
  <si>
    <t>ผลขาดทุนจากการวัดมูลค่าสินทรัพย์ทางการเงิน</t>
  </si>
  <si>
    <t>กลับรายการผลขาดทุนจากการด้อยค่าของอาคารและอุปกรณ์</t>
  </si>
  <si>
    <t>ส่วนแบ่งกำไรของการร่วมค้าและบริษัทร่วม</t>
  </si>
  <si>
    <t>สินทรัพย์สิทธิการใช้เพิ่มขึ้น</t>
  </si>
  <si>
    <t>เงินฝากสถาบันการเงินที่มีข้อจำกัดในการใช้</t>
  </si>
  <si>
    <t>กำไรจากการจำหน่ายสินทรัพย์ไม่มีตัวตน</t>
  </si>
  <si>
    <t xml:space="preserve">     กำไรหรือขาดทุน</t>
  </si>
  <si>
    <t>30 มิถุนายน</t>
  </si>
  <si>
    <t>วันที่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</si>
  <si>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</si>
  <si>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</si>
  <si>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</si>
  <si>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สำหรับงวดหกเดือนสิ้นสุด</t>
  </si>
  <si>
    <t>เงินปันผลรับ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</si>
  <si>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</si>
  <si>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2566</t>
  </si>
  <si>
    <t>เงินสดจ่ายเพื่อชำระค่าหุ้นของบริษัทย่อย</t>
  </si>
  <si>
    <t>เงินปันผลจ่ายให้ผู้ถือหุ้นของบริษัท</t>
  </si>
  <si>
    <t>กำไรเบ็ดเสร็จรวมสำหรับงวด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</si>
  <si>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</si>
  <si>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</si>
  <si>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กำไรสำหรับงวด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</si>
  <si>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</si>
  <si>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</si>
  <si>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</si>
  <si>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t>การแบ่งปันกำไร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</si>
  <si>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</si>
  <si>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</si>
  <si>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</si>
  <si>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>เงินเบิกเกินบัญชีและเงินกู้ยืมระยะสั้นจากสถาบันการเงิน</t>
  </si>
  <si>
    <t>ค่าใช้จ่ายภาษีเงินได้</t>
  </si>
  <si>
    <t>ขาดทุนเบ็ดเสร็จอื่นสำหรับงวด - สุทธิจากภาษี</t>
  </si>
  <si>
    <t>ขาดทุนจากการปรับมูลค่าสินค้า</t>
  </si>
  <si>
    <t>เงินฝากสถาบันการเงินที่มีข้อจำกัดในการใช้เพิ่มขึ้น</t>
  </si>
  <si>
    <t>เงินเบิกเกินบัญชี</t>
  </si>
  <si>
    <t>เงินสดรับจากการขายสินทรัพย์ไม่มีตัวตน</t>
  </si>
  <si>
    <t>เงินสดรับจากเงินกู้ยืมระยะสั้นจากสถาบันการเงิน</t>
  </si>
  <si>
    <t>กำไรจากอัตราแลกเปลี่ยนที่ยังไม่เกิดขึ้นจริง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</si>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</sst>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#,##0.00\ &quot;F&quot;;\-#,##0.00\ &quot;F&quot;"/>
    <numFmt numFmtId="198" formatCode="dd\-mmm\-yy_)"/>
    <numFmt numFmtId="199" formatCode="0.0%"/>
    <numFmt numFmtId="200" formatCode="0.00_)"/>
    <numFmt numFmtId="201" formatCode="#,##0.0_);[Red]\(#,##0.0\)"/>
    <numFmt numFmtId="202" formatCode="0.000"/>
    <numFmt numFmtId="203" formatCode="0.00_);[Red]\(0.00\)"/>
    <numFmt numFmtId="204" formatCode="_-[$€-2]* #,##0.00_-;\-[$€-2]* #,##0.00_-;_-[$€-2]* &quot;-&quot;??_-"/>
    <numFmt numFmtId="205" formatCode="&quot;฿&quot;#,##0.00_);\(&quot;฿&quot;#,##0.00\)"/>
    <numFmt numFmtId="206" formatCode="#,##0.0;[Red]\-#,##0.0"/>
    <numFmt numFmtId="207" formatCode=";;;"/>
    <numFmt numFmtId="208" formatCode="0.0"/>
    <numFmt numFmtId="209" formatCode="_-&quot;Dfl.&quot;\ * #,##0.00_-;_-&quot;Dfl.&quot;\ * #,##0.00\-;_-&quot;Dfl.&quot;\ * &quot;-&quot;??_-;_-@_-"/>
    <numFmt numFmtId="210" formatCode="_-&quot;$&quot;* #,##0_-;\-&quot;$&quot;* #,##0_-;_-&quot;$&quot;* &quot;-&quot;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 * #,##0.00_ ;_ * \-#,##0.00_ ;_ * &quot;-&quot;??_ ;_ @_ "/>
    <numFmt numFmtId="215" formatCode="General_)"/>
    <numFmt numFmtId="216" formatCode="_ * #,##0_)\ _฿_ ;_ * \(#,##0\)\ _฿_ ;_ * &quot;-&quot;_)\ _฿_ ;_ @_ "/>
    <numFmt numFmtId="217" formatCode="&quot;\&quot;#,##0;[Red]&quot;\&quot;\-#,##0"/>
    <numFmt numFmtId="218" formatCode="&quot;\&quot;#,##0.00;[Red]&quot;\&quot;\-#,##0.00"/>
    <numFmt numFmtId="219" formatCode="#,##0.0%;[Red]\(#,##0.0%\)"/>
    <numFmt numFmtId="220" formatCode="#.\ \ "/>
    <numFmt numFmtId="221" formatCode="##.\ \ "/>
    <numFmt numFmtId="222" formatCode="0.00000&quot;  &quot;"/>
    <numFmt numFmtId="223" formatCode="#,##0.0_);\(#,##0.0\)"/>
    <numFmt numFmtId="224" formatCode="_(* #,##0.0000_);_(* \(#,##0.0000\);_(* &quot;-&quot;??_);_(@_)"/>
    <numFmt numFmtId="225" formatCode="_-* #,##0.00\ &quot;FB&quot;_-;\-* #,##0.00\ &quot;FB&quot;_-;_-* &quot;-&quot;??\ &quot;FB&quot;_-;_-@_-"/>
    <numFmt numFmtId="226" formatCode="_-* #,##0.00\ _F_B_-;\-* #,##0.00\ _F_B_-;_-* &quot;-&quot;??\ _F_B_-;_-@_-"/>
    <numFmt numFmtId="227" formatCode="_-&quot;$&quot;* #,##0.00_-;\-&quot;$&quot;* #,##0.00_-;_-&quot;$&quot;* &quot;-&quot;??_-;_-@_-"/>
    <numFmt numFmtId="228" formatCode="0.0%;\(0.0%\)"/>
    <numFmt numFmtId="229" formatCode="\t&quot;$&quot;#,##0.00_);[Red]\(\t&quot;$&quot;#,##0.00\)"/>
    <numFmt numFmtId="230" formatCode="* \(#,##0\);* #,##0_);&quot;-&quot;??_);@"/>
    <numFmt numFmtId="231" formatCode="&quot;$&quot;#,##0.00;[Red]\-&quot;$&quot;#,##0.00"/>
    <numFmt numFmtId="232" formatCode="&quot;$&quot;#,##0_);\(&quot;$&quot;#,##0.0\)"/>
    <numFmt numFmtId="233" formatCode="\ว\ \ด\ด\ด\ด\ &quot;ค.ศ.&quot;\ \ค\ค\ค\ค"/>
    <numFmt numFmtId="234" formatCode="#,##0.00&quot; F&quot;_);\(#,##0.00&quot; F&quot;\)"/>
    <numFmt numFmtId="235" formatCode="* #,##0_);* \(#,##0\);&quot;-&quot;??_);@"/>
    <numFmt numFmtId="236" formatCode="_-[$€]* #,##0.00_-;\-[$€]* #,##0.00_-;_-[$€]* &quot;-&quot;??_-;_-@_-"/>
    <numFmt numFmtId="237" formatCode="0.0000"/>
    <numFmt numFmtId="238" formatCode="#,##0\ \ ;\(#,##0\)\ ;\—\ \ \ \ "/>
    <numFmt numFmtId="239" formatCode="0."/>
    <numFmt numFmtId="240" formatCode="&quot;?&quot;#,##0;[Red]\-&quot;?&quot;#,##0"/>
    <numFmt numFmtId="241" formatCode="0.0&quot;  &quot;"/>
    <numFmt numFmtId="242" formatCode="&quot;฿&quot;\t#,##0_);[Red]\(&quot;฿&quot;\t#,##0\)"/>
    <numFmt numFmtId="243" formatCode="_-* #,##0.000_-;\-* #,##0.000_-;_-* &quot;-&quot;??_-;_-@_-"/>
    <numFmt numFmtId="244" formatCode="\t&quot;$&quot;#,##0_);\(\t&quot;$&quot;#,##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.00&quot; $&quot;;\-#,##0.00&quot; $&quot;"/>
    <numFmt numFmtId="248" formatCode="&quot;$&quot;#,##0;[Red]\-&quot;$&quot;#,##0"/>
    <numFmt numFmtId="249" formatCode="0.0\ &quot;x&quot;"/>
    <numFmt numFmtId="250" formatCode="0.000000"/>
    <numFmt numFmtId="251" formatCode="#,##0&quot; F&quot;_);[Red]\(#,##0&quot; F&quot;\)"/>
    <numFmt numFmtId="252" formatCode="_(&quot;฿&quot;* #,##0_);_(&quot;฿&quot;* \(#,##0\);_(&quot;฿&quot;* &quot;-&quot;_);_(@_)"/>
    <numFmt numFmtId="253" formatCode="0%_);\(0%\)"/>
    <numFmt numFmtId="254" formatCode="#,##0.00\ &quot;FB&quot;;[Red]\-#,##0.00\ &quot;FB&quot;"/>
    <numFmt numFmtId="255" formatCode="#,##0&quot;£&quot;_);[Red]\(#,##0&quot;£&quot;\)"/>
    <numFmt numFmtId="256" formatCode="0_)"/>
    <numFmt numFmtId="257" formatCode="#,###\ ;\(#,###\);\-\ \ "/>
    <numFmt numFmtId="258" formatCode="&quot;ฃ&quot;#,##0.00;[Red]\-&quot;ฃ&quot;#,##0.00"/>
    <numFmt numFmtId="259" formatCode="_-* #,##0\ &quot;DM&quot;_-;\-* #,##0\ &quot;DM&quot;_-;_-* &quot;-&quot;\ &quot;DM&quot;_-;_-@_-"/>
    <numFmt numFmtId="260" formatCode="_-* #,##0.00\ &quot;DM&quot;_-;\-* #,##0.00\ &quot;DM&quot;_-;_-* &quot;-&quot;??\ &quot;DM&quot;_-;_-@_-"/>
    <numFmt numFmtId="261" formatCode="_-&quot;\&quot;* #,##0_-;\-&quot;\&quot;* #,##0_-;_-&quot;\&quot;* &quot;-&quot;_-;_-@_-"/>
    <numFmt numFmtId="262" formatCode="_-&quot;\&quot;* #,##0.00_-;\-&quot;\&quot;* #,##0.00_-;_-&quot;\&quot;* &quot;-&quot;??_-;_-@_-"/>
    <numFmt numFmtId="263" formatCode="_ * #,##0_ ;_ * \-#,##0_ ;_ * &quot;-&quot;_ ;_ @_ 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\ &quot;Esc.&quot;;[Red]\-#,##0.00\ &quot;Esc.&quot;"/>
    <numFmt numFmtId="270" formatCode="_-* #,##0\ _E_s_c_._-;\-* #,##0\ _E_s_c_._-;_-* &quot;-&quot;\ _E_s_c_._-;_-@_-"/>
    <numFmt numFmtId="271" formatCode="_-&quot;HK$&quot;* #,##0_-;\-&quot;HK$&quot;* #,##0_-;_-&quot;HK$&quot;* &quot;-&quot;_-;_-@_-"/>
    <numFmt numFmtId="272" formatCode="_(&quot;￥&quot;* #,##0_);_(&quot;￥&quot;* \(#,##0\);_(&quot;￥&quot;* &quot;-&quot;_);_(@_)"/>
    <numFmt numFmtId="273" formatCode="_(&quot;￥&quot;* #,##0.00_);_(&quot;￥&quot;* \(#,##0.00\);_(&quot;￥&quot;* &quot;-&quot;??_);_(@_)"/>
    <numFmt numFmtId="274" formatCode="_(* #,##0.00_);_(* \(#,##0.00\);_(* &quot;-&quot;_);_(@_)"/>
  </numFmts>
  <fonts count="262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5"/>
      <color rgb="FF0070C0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2" fontId="1" fillId="0" borderId="0" applyFont="0" applyFill="0" applyBorder="0" applyAlignment="0" applyProtection="0"/>
    <xf numFmtId="0" fontId="61" fillId="0" borderId="0"/>
    <xf numFmtId="0" fontId="61" fillId="0" borderId="0"/>
    <xf numFmtId="209" fontId="1" fillId="0" borderId="0" applyFont="0" applyFill="0" applyBorder="0" applyAlignment="0" applyProtection="0"/>
    <xf numFmtId="210" fontId="62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211" fontId="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6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214" fontId="7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19" fillId="0" borderId="0" applyFont="0" applyFill="0" applyBorder="0" applyAlignment="0" applyProtection="0"/>
    <xf numFmtId="210" fontId="71" fillId="0" borderId="0" applyFont="0" applyFill="0" applyBorder="0" applyAlignment="0" applyProtection="0"/>
    <xf numFmtId="215" fontId="7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73" fillId="0" borderId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17" fontId="76" fillId="0" borderId="0" applyFont="0" applyFill="0" applyBorder="0" applyAlignment="0" applyProtection="0"/>
    <xf numFmtId="218" fontId="76" fillId="0" borderId="0" applyFont="0" applyFill="0" applyBorder="0" applyAlignment="0" applyProtection="0"/>
    <xf numFmtId="0" fontId="76" fillId="0" borderId="0"/>
    <xf numFmtId="0" fontId="7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7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5" fillId="52" borderId="0" applyNumberFormat="0" applyBorder="0" applyAlignment="0" applyProtection="0"/>
    <xf numFmtId="0" fontId="77" fillId="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3" borderId="0" applyNumberFormat="0" applyBorder="0" applyAlignment="0" applyProtection="0"/>
    <xf numFmtId="0" fontId="77" fillId="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4" borderId="0" applyNumberFormat="0" applyBorder="0" applyAlignment="0" applyProtection="0"/>
    <xf numFmtId="0" fontId="77" fillId="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5" borderId="0" applyNumberFormat="0" applyBorder="0" applyAlignment="0" applyProtection="0"/>
    <xf numFmtId="0" fontId="77" fillId="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6" borderId="0" applyNumberFormat="0" applyBorder="0" applyAlignment="0" applyProtection="0"/>
    <xf numFmtId="0" fontId="77" fillId="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7" borderId="0" applyNumberFormat="0" applyBorder="0" applyAlignment="0" applyProtection="0"/>
    <xf numFmtId="0" fontId="77" fillId="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219" fontId="1" fillId="0" borderId="0" applyProtection="0">
      <protection locked="0"/>
    </xf>
    <xf numFmtId="219" fontId="1" fillId="0" borderId="0" applyProtection="0">
      <protection locked="0"/>
    </xf>
    <xf numFmtId="0" fontId="235" fillId="58" borderId="0" applyNumberFormat="0" applyBorder="0" applyAlignment="0" applyProtection="0"/>
    <xf numFmtId="0" fontId="77" fillId="11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9" borderId="0" applyNumberFormat="0" applyBorder="0" applyAlignment="0" applyProtection="0"/>
    <xf numFmtId="0" fontId="77" fillId="12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60" borderId="0" applyNumberFormat="0" applyBorder="0" applyAlignment="0" applyProtection="0"/>
    <xf numFmtId="0" fontId="77" fillId="13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1" borderId="0" applyNumberFormat="0" applyBorder="0" applyAlignment="0" applyProtection="0"/>
    <xf numFmtId="0" fontId="77" fillId="5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2" borderId="0" applyNumberFormat="0" applyBorder="0" applyAlignment="0" applyProtection="0"/>
    <xf numFmtId="0" fontId="77" fillId="11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3" borderId="0" applyNumberFormat="0" applyBorder="0" applyAlignment="0" applyProtection="0"/>
    <xf numFmtId="0" fontId="77" fillId="14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6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193" fontId="80" fillId="0" borderId="2">
      <alignment horizontal="right" vertical="center"/>
    </xf>
    <xf numFmtId="0" fontId="237" fillId="64" borderId="0" applyNumberFormat="0" applyBorder="0" applyAlignment="0" applyProtection="0"/>
    <xf numFmtId="0" fontId="81" fillId="17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5" borderId="0" applyNumberFormat="0" applyBorder="0" applyAlignment="0" applyProtection="0"/>
    <xf numFmtId="0" fontId="81" fillId="12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6" borderId="0" applyNumberFormat="0" applyBorder="0" applyAlignment="0" applyProtection="0"/>
    <xf numFmtId="0" fontId="81" fillId="13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7" borderId="0" applyNumberFormat="0" applyBorder="0" applyAlignment="0" applyProtection="0"/>
    <xf numFmtId="0" fontId="81" fillId="15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8" borderId="0" applyNumberFormat="0" applyBorder="0" applyAlignment="0" applyProtection="0"/>
    <xf numFmtId="0" fontId="81" fillId="1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9" borderId="0" applyNumberFormat="0" applyBorder="0" applyAlignment="0" applyProtection="0"/>
    <xf numFmtId="0" fontId="81" fillId="1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8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83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12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8" borderId="0" applyNumberFormat="0" applyBorder="0" applyAlignment="0" applyProtection="0"/>
    <xf numFmtId="0" fontId="82" fillId="7" borderId="0" applyNumberFormat="0" applyBorder="0" applyAlignment="0" applyProtection="0"/>
    <xf numFmtId="9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9" fillId="0" borderId="0"/>
    <xf numFmtId="9" fontId="19" fillId="0" borderId="0"/>
    <xf numFmtId="0" fontId="84" fillId="0" borderId="0" applyFon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86" fillId="0" borderId="0"/>
    <xf numFmtId="0" fontId="86" fillId="0" borderId="0"/>
    <xf numFmtId="0" fontId="86" fillId="0" borderId="4" applyFill="0">
      <alignment horizontal="center"/>
      <protection locked="0"/>
    </xf>
    <xf numFmtId="0" fontId="86" fillId="0" borderId="4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20" borderId="0"/>
    <xf numFmtId="0" fontId="85" fillId="20" borderId="0"/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220" fontId="85" fillId="0" borderId="0"/>
    <xf numFmtId="220" fontId="85" fillId="0" borderId="0"/>
    <xf numFmtId="221" fontId="85" fillId="0" borderId="0"/>
    <xf numFmtId="221" fontId="85" fillId="0" borderId="0"/>
    <xf numFmtId="0" fontId="86" fillId="21" borderId="0">
      <alignment horizontal="right"/>
    </xf>
    <xf numFmtId="0" fontId="86" fillId="21" borderId="0">
      <alignment horizontal="right"/>
    </xf>
    <xf numFmtId="0" fontId="85" fillId="0" borderId="0"/>
    <xf numFmtId="0" fontId="85" fillId="0" borderId="0"/>
    <xf numFmtId="0" fontId="87" fillId="22" borderId="5">
      <alignment horizontal="centerContinuous" vertical="top"/>
    </xf>
    <xf numFmtId="0" fontId="237" fillId="70" borderId="0" applyNumberFormat="0" applyBorder="0" applyAlignment="0" applyProtection="0"/>
    <xf numFmtId="0" fontId="81" fillId="23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1" borderId="0" applyNumberFormat="0" applyBorder="0" applyAlignment="0" applyProtection="0"/>
    <xf numFmtId="0" fontId="81" fillId="24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2" borderId="0" applyNumberFormat="0" applyBorder="0" applyAlignment="0" applyProtection="0"/>
    <xf numFmtId="0" fontId="81" fillId="25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3" borderId="0" applyNumberFormat="0" applyBorder="0" applyAlignment="0" applyProtection="0"/>
    <xf numFmtId="0" fontId="81" fillId="15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4" borderId="0" applyNumberFormat="0" applyBorder="0" applyAlignment="0" applyProtection="0"/>
    <xf numFmtId="0" fontId="81" fillId="18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5" borderId="0" applyNumberFormat="0" applyBorder="0" applyAlignment="0" applyProtection="0"/>
    <xf numFmtId="0" fontId="81" fillId="26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239" fillId="76" borderId="0" applyNumberFormat="0" applyBorder="0" applyAlignment="0" applyProtection="0"/>
    <xf numFmtId="0" fontId="89" fillId="3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40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32" fillId="0" borderId="0" applyNumberFormat="0" applyFill="0" applyBorder="0" applyAlignment="0" applyProtection="0"/>
    <xf numFmtId="187" fontId="90" fillId="0" borderId="6" applyAlignment="0" applyProtection="0"/>
    <xf numFmtId="187" fontId="90" fillId="0" borderId="6" applyAlignment="0" applyProtection="0"/>
    <xf numFmtId="222" fontId="1" fillId="0" borderId="0" applyFill="0" applyBorder="0" applyAlignment="0"/>
    <xf numFmtId="223" fontId="73" fillId="0" borderId="0" applyFill="0" applyBorder="0" applyAlignment="0"/>
    <xf numFmtId="224" fontId="73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6" fontId="19" fillId="0" borderId="0" applyFill="0" applyBorder="0" applyAlignment="0"/>
    <xf numFmtId="0" fontId="1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241" fillId="77" borderId="37" applyNumberFormat="0" applyAlignment="0" applyProtection="0"/>
    <xf numFmtId="0" fontId="91" fillId="16" borderId="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92" fillId="0" borderId="0"/>
    <xf numFmtId="3" fontId="93" fillId="0" borderId="3"/>
    <xf numFmtId="3" fontId="93" fillId="0" borderId="3"/>
    <xf numFmtId="0" fontId="242" fillId="78" borderId="38" applyNumberFormat="0" applyAlignment="0" applyProtection="0"/>
    <xf numFmtId="0" fontId="94" fillId="27" borderId="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95" fillId="28" borderId="9">
      <alignment horizontal="center" wrapText="1"/>
    </xf>
    <xf numFmtId="193" fontId="1" fillId="0" borderId="0" applyFont="0" applyFill="0" applyBorder="0" applyAlignment="0" applyProtection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201" fontId="27" fillId="0" borderId="0" applyFill="0" applyBorder="0" applyAlignment="0" applyProtection="0"/>
    <xf numFmtId="40" fontId="27" fillId="0" borderId="0" applyFill="0" applyBorder="0" applyAlignment="0" applyProtection="0"/>
    <xf numFmtId="205" fontId="28" fillId="10" borderId="0" applyFill="0" applyBorder="0" applyAlignment="0">
      <alignment vertical="top"/>
    </xf>
    <xf numFmtId="205" fontId="58" fillId="10" borderId="0" applyFill="0" applyBorder="0" applyAlignment="0">
      <alignment vertical="top"/>
    </xf>
    <xf numFmtId="202" fontId="28" fillId="0" borderId="0" applyFill="0" applyBorder="0" applyAlignment="0" applyProtection="0"/>
    <xf numFmtId="202" fontId="58" fillId="0" borderId="0" applyFill="0" applyBorder="0" applyAlignment="0" applyProtection="0"/>
    <xf numFmtId="227" fontId="7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28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59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7" fillId="22" borderId="5">
      <alignment horizontal="centerContinuous" vertical="top"/>
    </xf>
    <xf numFmtId="0" fontId="9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30" fontId="100" fillId="0" borderId="0" applyFill="0" applyBorder="0" applyProtection="0"/>
    <xf numFmtId="0" fontId="101" fillId="0" borderId="0"/>
    <xf numFmtId="0" fontId="101" fillId="0" borderId="0"/>
    <xf numFmtId="231" fontId="32" fillId="0" borderId="3"/>
    <xf numFmtId="0" fontId="28" fillId="10" borderId="10" applyFill="0" applyBorder="0" applyAlignment="0">
      <alignment horizontal="right"/>
    </xf>
    <xf numFmtId="0" fontId="58" fillId="10" borderId="10" applyFill="0" applyBorder="0" applyAlignment="0">
      <alignment horizontal="right"/>
    </xf>
    <xf numFmtId="210" fontId="102" fillId="0" borderId="11" applyBorder="0"/>
    <xf numFmtId="223" fontId="73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>
      <protection locked="0"/>
    </xf>
    <xf numFmtId="232" fontId="1" fillId="0" borderId="0">
      <protection locked="0"/>
    </xf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59" fillId="0" borderId="0"/>
    <xf numFmtId="234" fontId="1" fillId="0" borderId="0"/>
    <xf numFmtId="234" fontId="1" fillId="0" borderId="0"/>
    <xf numFmtId="0" fontId="75" fillId="22" borderId="0" applyNumberFormat="0" applyFont="0" applyFill="0" applyBorder="0" applyProtection="0">
      <alignment horizontal="left"/>
    </xf>
    <xf numFmtId="15" fontId="1" fillId="0" borderId="0"/>
    <xf numFmtId="14" fontId="60" fillId="0" borderId="0" applyFill="0" applyBorder="0" applyAlignment="0"/>
    <xf numFmtId="15" fontId="1" fillId="0" borderId="0"/>
    <xf numFmtId="235" fontId="100" fillId="0" borderId="0" applyFill="0" applyBorder="0" applyProtection="0"/>
    <xf numFmtId="38" fontId="93" fillId="0" borderId="12">
      <alignment vertical="center"/>
    </xf>
    <xf numFmtId="38" fontId="93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9" fontId="19" fillId="0" borderId="0"/>
    <xf numFmtId="199" fontId="20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59" fillId="0" borderId="0"/>
    <xf numFmtId="0" fontId="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103" fillId="0" borderId="0" applyNumberFormat="0" applyAlignment="0">
      <alignment horizontal="left"/>
    </xf>
    <xf numFmtId="0" fontId="24" fillId="0" borderId="0">
      <alignment horizontal="left"/>
    </xf>
    <xf numFmtId="204" fontId="26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37" fontId="105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38" fontId="98" fillId="0" borderId="0">
      <alignment horizontal="right"/>
    </xf>
    <xf numFmtId="238" fontId="98" fillId="0" borderId="0">
      <alignment horizontal="right"/>
    </xf>
    <xf numFmtId="0" fontId="244" fillId="79" borderId="0" applyNumberFormat="0" applyBorder="0" applyAlignment="0" applyProtection="0"/>
    <xf numFmtId="0" fontId="106" fillId="4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5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7" fillId="20" borderId="0"/>
    <xf numFmtId="0" fontId="107" fillId="20" borderId="0"/>
    <xf numFmtId="0" fontId="38" fillId="0" borderId="0">
      <alignment horizontal="left"/>
    </xf>
    <xf numFmtId="0" fontId="10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9" fillId="0" borderId="13" applyNumberFormat="0" applyAlignment="0" applyProtection="0">
      <alignment horizontal="left" vertical="center"/>
    </xf>
    <xf numFmtId="0" fontId="109" fillId="0" borderId="13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09" fillId="0" borderId="14">
      <alignment horizontal="left" vertical="center"/>
    </xf>
    <xf numFmtId="239" fontId="110" fillId="28" borderId="0">
      <alignment horizontal="left" vertical="top"/>
    </xf>
    <xf numFmtId="0" fontId="246" fillId="0" borderId="39" applyNumberFormat="0" applyFill="0" applyAlignment="0" applyProtection="0"/>
    <xf numFmtId="0" fontId="111" fillId="0" borderId="15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9" fillId="0" borderId="16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7" fillId="0" borderId="40" applyNumberFormat="0" applyFill="0" applyAlignment="0" applyProtection="0"/>
    <xf numFmtId="0" fontId="112" fillId="0" borderId="17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30" fillId="0" borderId="16">
      <alignment horizontal="left" vertical="top"/>
    </xf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8" fillId="0" borderId="41" applyNumberFormat="0" applyFill="0" applyAlignment="0" applyProtection="0"/>
    <xf numFmtId="0" fontId="113" fillId="0" borderId="18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14" fillId="0" borderId="0" applyProtection="0"/>
    <xf numFmtId="0" fontId="114" fillId="0" borderId="0" applyProtection="0"/>
    <xf numFmtId="0" fontId="109" fillId="0" borderId="0" applyProtection="0"/>
    <xf numFmtId="0" fontId="109" fillId="0" borderId="0" applyProtection="0"/>
    <xf numFmtId="0" fontId="115" fillId="0" borderId="4">
      <alignment horizontal="center"/>
    </xf>
    <xf numFmtId="0" fontId="115" fillId="0" borderId="4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207" fontId="2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6" fillId="28" borderId="0">
      <alignment horizontal="left" wrapText="1"/>
    </xf>
    <xf numFmtId="240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9" fillId="80" borderId="37" applyNumberFormat="0" applyAlignment="0" applyProtection="0"/>
    <xf numFmtId="0" fontId="117" fillId="7" borderId="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241" fontId="1" fillId="0" borderId="0"/>
    <xf numFmtId="241" fontId="1" fillId="0" borderId="0"/>
    <xf numFmtId="199" fontId="11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98" fillId="0" borderId="0"/>
    <xf numFmtId="0" fontId="98" fillId="0" borderId="0"/>
    <xf numFmtId="0" fontId="98" fillId="0" borderId="0"/>
    <xf numFmtId="1" fontId="123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250" fillId="0" borderId="42" applyNumberFormat="0" applyFill="0" applyAlignment="0" applyProtection="0"/>
    <xf numFmtId="0" fontId="124" fillId="0" borderId="19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9" fillId="0" borderId="4"/>
    <xf numFmtId="243" fontId="130" fillId="0" borderId="0" applyFont="0" applyFill="0" applyBorder="0" applyAlignment="0" applyProtection="0"/>
    <xf numFmtId="244" fontId="71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245" fontId="131" fillId="0" borderId="0" applyFont="0" applyFill="0" applyBorder="0" applyAlignment="0" applyProtection="0"/>
    <xf numFmtId="246" fontId="131" fillId="0" borderId="0" applyFont="0" applyFill="0" applyBorder="0" applyAlignment="0" applyProtection="0"/>
    <xf numFmtId="247" fontId="19" fillId="0" borderId="0" applyFont="0" applyFill="0" applyBorder="0" applyAlignment="0" applyProtection="0"/>
    <xf numFmtId="248" fontId="26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33" fillId="0" borderId="0">
      <alignment horizontal="left"/>
    </xf>
    <xf numFmtId="0" fontId="251" fillId="81" borderId="0" applyNumberFormat="0" applyBorder="0" applyAlignment="0" applyProtection="0"/>
    <xf numFmtId="0" fontId="134" fillId="30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5" fillId="0" borderId="0"/>
    <xf numFmtId="0" fontId="126" fillId="0" borderId="0"/>
    <xf numFmtId="0" fontId="126" fillId="0" borderId="0"/>
    <xf numFmtId="200" fontId="23" fillId="0" borderId="0"/>
    <xf numFmtId="200" fontId="44" fillId="0" borderId="0"/>
    <xf numFmtId="0" fontId="23" fillId="0" borderId="0"/>
    <xf numFmtId="200" fontId="44" fillId="0" borderId="0"/>
    <xf numFmtId="200" fontId="44" fillId="0" borderId="0"/>
    <xf numFmtId="0" fontId="101" fillId="0" borderId="0"/>
    <xf numFmtId="250" fontId="1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25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8" fillId="0" borderId="0"/>
    <xf numFmtId="0" fontId="26" fillId="0" borderId="0"/>
    <xf numFmtId="0" fontId="9" fillId="0" borderId="0"/>
    <xf numFmtId="0" fontId="98" fillId="0" borderId="0"/>
    <xf numFmtId="0" fontId="26" fillId="0" borderId="0"/>
    <xf numFmtId="0" fontId="9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9" fillId="0" borderId="0"/>
    <xf numFmtId="251" fontId="1" fillId="0" borderId="0"/>
    <xf numFmtId="251" fontId="1" fillId="0" borderId="0"/>
    <xf numFmtId="0" fontId="135" fillId="0" borderId="0"/>
    <xf numFmtId="0" fontId="45" fillId="0" borderId="0"/>
    <xf numFmtId="0" fontId="235" fillId="82" borderId="43" applyNumberFormat="0" applyFont="0" applyAlignment="0" applyProtection="0"/>
    <xf numFmtId="0" fontId="96" fillId="9" borderId="20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253" fillId="77" borderId="44" applyNumberFormat="0" applyAlignment="0" applyProtection="0"/>
    <xf numFmtId="0" fontId="136" fillId="16" borderId="21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40" fontId="137" fillId="31" borderId="0">
      <alignment horizontal="right"/>
    </xf>
    <xf numFmtId="0" fontId="138" fillId="31" borderId="0">
      <alignment horizontal="right"/>
    </xf>
    <xf numFmtId="0" fontId="139" fillId="31" borderId="1"/>
    <xf numFmtId="0" fontId="140" fillId="10" borderId="0" applyBorder="0">
      <alignment horizontal="centerContinuous"/>
    </xf>
    <xf numFmtId="0" fontId="141" fillId="10" borderId="0" applyBorder="0">
      <alignment horizontal="centerContinuous"/>
    </xf>
    <xf numFmtId="0" fontId="46" fillId="0" borderId="0">
      <alignment horizontal="left"/>
    </xf>
    <xf numFmtId="0" fontId="142" fillId="0" borderId="0">
      <alignment horizontal="center"/>
    </xf>
    <xf numFmtId="0" fontId="143" fillId="0" borderId="0">
      <alignment horizontal="center"/>
    </xf>
    <xf numFmtId="0" fontId="144" fillId="31" borderId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8" fillId="10" borderId="0" applyFill="0" applyBorder="0" applyAlignment="0" applyProtection="0">
      <protection locked="0"/>
    </xf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06" fontId="28" fillId="10" borderId="0" applyFill="0" applyBorder="0" applyAlignment="0" applyProtection="0">
      <alignment vertical="top"/>
    </xf>
    <xf numFmtId="206" fontId="58" fillId="10" borderId="0" applyFill="0" applyBorder="0" applyAlignment="0" applyProtection="0">
      <alignment vertical="top"/>
    </xf>
    <xf numFmtId="203" fontId="28" fillId="0" borderId="0" applyFill="0" applyBorder="0" applyAlignment="0" applyProtection="0"/>
    <xf numFmtId="203" fontId="58" fillId="0" borderId="0" applyFill="0" applyBorder="0" applyAlignment="0" applyProtection="0"/>
    <xf numFmtId="0" fontId="1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5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8" fillId="0" borderId="22" applyNumberFormat="0" applyBorder="0"/>
    <xf numFmtId="3" fontId="146" fillId="0" borderId="0" applyNumberFormat="0" applyFill="0" applyBorder="0" applyAlignment="0" applyProtection="0"/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4" fontId="24" fillId="0" borderId="0">
      <alignment horizontal="right"/>
    </xf>
    <xf numFmtId="0" fontId="100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2" fillId="0" borderId="4" applyBorder="0">
      <alignment horizontal="center"/>
    </xf>
    <xf numFmtId="0" fontId="102" fillId="0" borderId="4" applyBorder="0">
      <alignment horizontal="center"/>
    </xf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0" fontId="93" fillId="32" borderId="0" applyNumberFormat="0" applyFont="0" applyBorder="0" applyAlignment="0" applyProtection="0"/>
    <xf numFmtId="0" fontId="93" fillId="32" borderId="0" applyNumberFormat="0" applyFont="0" applyBorder="0" applyAlignment="0" applyProtection="0"/>
    <xf numFmtId="37" fontId="71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7" fillId="33" borderId="0" applyNumberFormat="0" applyFont="0" applyBorder="0" applyAlignment="0">
      <alignment horizontal="center"/>
    </xf>
    <xf numFmtId="0" fontId="147" fillId="33" borderId="0" applyNumberFormat="0" applyFont="0" applyBorder="0" applyAlignment="0">
      <alignment horizontal="center"/>
    </xf>
    <xf numFmtId="0" fontId="148" fillId="34" borderId="0"/>
    <xf numFmtId="4" fontId="149" fillId="0" borderId="0">
      <alignment horizontal="right"/>
    </xf>
    <xf numFmtId="255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60" fillId="35" borderId="21" applyNumberFormat="0" applyProtection="0">
      <alignment vertical="center"/>
    </xf>
    <xf numFmtId="4" fontId="150" fillId="35" borderId="21" applyNumberFormat="0" applyProtection="0">
      <alignment vertical="center"/>
    </xf>
    <xf numFmtId="4" fontId="60" fillId="35" borderId="21" applyNumberFormat="0" applyProtection="0">
      <alignment horizontal="left" vertical="center" indent="1"/>
    </xf>
    <xf numFmtId="4" fontId="60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37" borderId="21" applyNumberFormat="0" applyProtection="0">
      <alignment horizontal="right" vertical="center"/>
    </xf>
    <xf numFmtId="4" fontId="60" fillId="38" borderId="21" applyNumberFormat="0" applyProtection="0">
      <alignment horizontal="right" vertical="center"/>
    </xf>
    <xf numFmtId="4" fontId="60" fillId="39" borderId="21" applyNumberFormat="0" applyProtection="0">
      <alignment horizontal="right" vertical="center"/>
    </xf>
    <xf numFmtId="4" fontId="60" fillId="40" borderId="21" applyNumberFormat="0" applyProtection="0">
      <alignment horizontal="right" vertical="center"/>
    </xf>
    <xf numFmtId="4" fontId="60" fillId="41" borderId="21" applyNumberFormat="0" applyProtection="0">
      <alignment horizontal="right" vertical="center"/>
    </xf>
    <xf numFmtId="4" fontId="60" fillId="42" borderId="21" applyNumberFormat="0" applyProtection="0">
      <alignment horizontal="right" vertical="center"/>
    </xf>
    <xf numFmtId="4" fontId="60" fillId="43" borderId="21" applyNumberFormat="0" applyProtection="0">
      <alignment horizontal="right" vertical="center"/>
    </xf>
    <xf numFmtId="4" fontId="60" fillId="44" borderId="21" applyNumberFormat="0" applyProtection="0">
      <alignment horizontal="right" vertical="center"/>
    </xf>
    <xf numFmtId="4" fontId="60" fillId="45" borderId="21" applyNumberFormat="0" applyProtection="0">
      <alignment horizontal="right" vertical="center"/>
    </xf>
    <xf numFmtId="4" fontId="151" fillId="46" borderId="21" applyNumberFormat="0" applyProtection="0">
      <alignment horizontal="left" vertical="center" indent="1"/>
    </xf>
    <xf numFmtId="4" fontId="60" fillId="47" borderId="25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28" borderId="21" applyNumberFormat="0" applyProtection="0">
      <alignment vertical="center"/>
    </xf>
    <xf numFmtId="4" fontId="150" fillId="28" borderId="21" applyNumberFormat="0" applyProtection="0">
      <alignment vertical="center"/>
    </xf>
    <xf numFmtId="4" fontId="60" fillId="28" borderId="21" applyNumberFormat="0" applyProtection="0">
      <alignment horizontal="left" vertical="center" indent="1"/>
    </xf>
    <xf numFmtId="4" fontId="60" fillId="28" borderId="21" applyNumberFormat="0" applyProtection="0">
      <alignment horizontal="left" vertical="center" indent="1"/>
    </xf>
    <xf numFmtId="4" fontId="60" fillId="47" borderId="21" applyNumberFormat="0" applyProtection="0">
      <alignment horizontal="right" vertical="center"/>
    </xf>
    <xf numFmtId="4" fontId="150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3" fillId="0" borderId="0"/>
    <xf numFmtId="0" fontId="153" fillId="0" borderId="0"/>
    <xf numFmtId="4" fontId="105" fillId="47" borderId="21" applyNumberFormat="0" applyProtection="0">
      <alignment horizontal="right" vertical="center"/>
    </xf>
    <xf numFmtId="0" fontId="154" fillId="0" borderId="26"/>
    <xf numFmtId="0" fontId="154" fillId="0" borderId="26"/>
    <xf numFmtId="38" fontId="100" fillId="0" borderId="0" applyNumberFormat="0" applyFont="0" applyFill="0" applyBorder="0" applyAlignment="0"/>
    <xf numFmtId="0" fontId="155" fillId="0" borderId="0">
      <alignment horizontal="left"/>
    </xf>
    <xf numFmtId="208" fontId="130" fillId="0" borderId="0" applyFont="0" applyFill="0" applyBorder="0" applyAlignment="0" applyProtection="0"/>
    <xf numFmtId="199" fontId="130" fillId="0" borderId="0" applyFont="0" applyFill="0" applyBorder="0" applyAlignment="0" applyProtection="0"/>
    <xf numFmtId="0" fontId="147" fillId="1" borderId="14" applyNumberFormat="0" applyFont="0" applyAlignment="0">
      <alignment horizontal="center"/>
    </xf>
    <xf numFmtId="0" fontId="147" fillId="1" borderId="14" applyNumberFormat="0" applyFont="0" applyAlignment="0">
      <alignment horizontal="center"/>
    </xf>
    <xf numFmtId="0" fontId="100" fillId="0" borderId="27" applyAlignment="0">
      <alignment horizontal="centerContinuous"/>
    </xf>
    <xf numFmtId="0" fontId="156" fillId="0" borderId="0" applyNumberFormat="0" applyFill="0" applyBorder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57" fillId="0" borderId="3">
      <alignment horizontal="center"/>
    </xf>
    <xf numFmtId="0" fontId="60" fillId="0" borderId="0">
      <alignment vertical="top"/>
    </xf>
    <xf numFmtId="0" fontId="158" fillId="0" borderId="0" applyNumberFormat="0" applyBorder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16" borderId="0" applyNumberFormat="0" applyBorder="0" applyAlignment="0"/>
    <xf numFmtId="0" fontId="129" fillId="0" borderId="0"/>
    <xf numFmtId="0" fontId="165" fillId="28" borderId="0">
      <alignment wrapText="1"/>
    </xf>
    <xf numFmtId="0" fontId="166" fillId="0" borderId="28"/>
    <xf numFmtId="0" fontId="166" fillId="0" borderId="28"/>
    <xf numFmtId="40" fontId="167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8" fillId="0" borderId="0" applyBorder="0" applyAlignment="0"/>
    <xf numFmtId="0" fontId="168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60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6" fontId="19" fillId="0" borderId="0" applyFill="0" applyBorder="0" applyAlignment="0"/>
    <xf numFmtId="0" fontId="1" fillId="0" borderId="0" applyFill="0" applyBorder="0" applyAlignment="0"/>
    <xf numFmtId="0" fontId="169" fillId="0" borderId="0" applyFill="0" applyBorder="0" applyProtection="0">
      <alignment horizontal="left" vertical="top"/>
    </xf>
    <xf numFmtId="257" fontId="171" fillId="0" borderId="0" applyNumberFormat="0" applyFill="0" applyBorder="0" applyProtection="0">
      <alignment horizontal="right" vertical="center" wrapText="1"/>
    </xf>
    <xf numFmtId="0" fontId="2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0" fillId="0" borderId="0"/>
    <xf numFmtId="0" fontId="49" fillId="0" borderId="0"/>
    <xf numFmtId="0" fontId="255" fillId="0" borderId="45" applyNumberFormat="0" applyFill="0" applyAlignment="0" applyProtection="0"/>
    <xf numFmtId="0" fontId="172" fillId="0" borderId="29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1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9" fontId="194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center"/>
    </xf>
    <xf numFmtId="0" fontId="197" fillId="27" borderId="8" applyNumberFormat="0" applyAlignment="0" applyProtection="0">
      <alignment vertical="center"/>
    </xf>
    <xf numFmtId="263" fontId="198" fillId="0" borderId="0" applyFont="0" applyFill="0" applyBorder="0" applyAlignment="0" applyProtection="0"/>
    <xf numFmtId="214" fontId="198" fillId="0" borderId="0" applyFont="0" applyFill="0" applyBorder="0" applyAlignment="0" applyProtection="0"/>
    <xf numFmtId="0" fontId="199" fillId="30" borderId="0" applyNumberFormat="0" applyBorder="0" applyAlignment="0" applyProtection="0">
      <alignment vertical="center"/>
    </xf>
    <xf numFmtId="264" fontId="198" fillId="0" borderId="0" applyFont="0" applyFill="0" applyBorder="0" applyAlignment="0" applyProtection="0"/>
    <xf numFmtId="265" fontId="198" fillId="0" borderId="0" applyFont="0" applyFill="0" applyBorder="0" applyAlignment="0" applyProtection="0"/>
    <xf numFmtId="0" fontId="198" fillId="0" borderId="0"/>
    <xf numFmtId="266" fontId="200" fillId="0" borderId="0" applyFont="0" applyFill="0" applyBorder="0" applyAlignment="0" applyProtection="0"/>
    <xf numFmtId="267" fontId="200" fillId="0" borderId="0" applyFont="0" applyFill="0" applyBorder="0" applyAlignment="0" applyProtection="0">
      <alignment vertical="top"/>
    </xf>
    <xf numFmtId="268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9" borderId="20" applyNumberFormat="0" applyFont="0" applyAlignment="0" applyProtection="0">
      <alignment vertical="center"/>
    </xf>
    <xf numFmtId="0" fontId="203" fillId="0" borderId="19" applyNumberFormat="0" applyFill="0" applyAlignment="0" applyProtection="0">
      <alignment vertical="center"/>
    </xf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5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76" fillId="27" borderId="8" applyNumberFormat="0" applyAlignment="0" applyProtection="0"/>
    <xf numFmtId="0" fontId="177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8" fillId="3" borderId="0" applyNumberFormat="0" applyBorder="0" applyAlignment="0" applyProtection="0"/>
    <xf numFmtId="0" fontId="179" fillId="10" borderId="21" applyNumberFormat="0" applyAlignment="0" applyProtection="0"/>
    <xf numFmtId="0" fontId="180" fillId="10" borderId="7" applyNumberFormat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1" fillId="0" borderId="0"/>
    <xf numFmtId="41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90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4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86" fillId="0" borderId="0">
      <alignment vertical="center"/>
    </xf>
    <xf numFmtId="0" fontId="187" fillId="7" borderId="7" applyNumberFormat="0" applyAlignment="0" applyProtection="0"/>
    <xf numFmtId="0" fontId="188" fillId="30" borderId="0" applyNumberFormat="0" applyBorder="0" applyAlignment="0" applyProtection="0"/>
    <xf numFmtId="0" fontId="179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61" fontId="189" fillId="0" borderId="0" applyFont="0" applyFill="0" applyBorder="0" applyAlignment="0" applyProtection="0"/>
    <xf numFmtId="262" fontId="189" fillId="0" borderId="0" applyFont="0" applyFill="0" applyBorder="0" applyAlignment="0" applyProtection="0"/>
    <xf numFmtId="37" fontId="126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0" fillId="0" borderId="0">
      <alignment vertical="top"/>
    </xf>
    <xf numFmtId="0" fontId="84" fillId="0" borderId="0"/>
    <xf numFmtId="0" fontId="82" fillId="18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51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130" fillId="9" borderId="20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68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4" fillId="0" borderId="0" applyFont="0" applyFill="0" applyBorder="0" applyAlignment="0" applyProtection="0"/>
    <xf numFmtId="269" fontId="210" fillId="0" borderId="0" applyFont="0" applyFill="0" applyBorder="0" applyAlignment="0" applyProtection="0"/>
    <xf numFmtId="270" fontId="210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4" fillId="0" borderId="0"/>
    <xf numFmtId="0" fontId="1" fillId="0" borderId="0"/>
    <xf numFmtId="0" fontId="205" fillId="7" borderId="7" applyNumberFormat="0" applyAlignment="0" applyProtection="0">
      <alignment vertical="center"/>
    </xf>
    <xf numFmtId="0" fontId="206" fillId="16" borderId="21" applyNumberFormat="0" applyAlignment="0" applyProtection="0">
      <alignment vertical="center"/>
    </xf>
    <xf numFmtId="263" fontId="207" fillId="0" borderId="0" applyFont="0" applyFill="0" applyBorder="0" applyAlignment="0" applyProtection="0"/>
    <xf numFmtId="214" fontId="207" fillId="0" borderId="0" applyFont="0" applyFill="0" applyBorder="0" applyAlignment="0" applyProtection="0"/>
    <xf numFmtId="41" fontId="20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2" fillId="3" borderId="0" applyNumberFormat="0" applyBorder="0" applyAlignment="0" applyProtection="0">
      <alignment vertical="center"/>
    </xf>
    <xf numFmtId="0" fontId="213" fillId="0" borderId="0" applyNumberFormat="0" applyFont="0" applyFill="0" applyBorder="0">
      <alignment horizontal="left" vertical="top" wrapText="1"/>
    </xf>
    <xf numFmtId="0" fontId="1" fillId="0" borderId="0"/>
    <xf numFmtId="0" fontId="214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202" fillId="0" borderId="0"/>
    <xf numFmtId="26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02" fontId="215" fillId="0" borderId="0" applyFont="0" applyFill="0" applyBorder="0" applyAlignment="0" applyProtection="0"/>
    <xf numFmtId="202" fontId="130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3" fillId="0" borderId="34" applyNumberFormat="0" applyFont="0" applyFill="0" applyAlignment="0"/>
    <xf numFmtId="0" fontId="217" fillId="4" borderId="0" applyNumberFormat="0" applyBorder="0" applyAlignment="0" applyProtection="0">
      <alignment vertical="center"/>
    </xf>
    <xf numFmtId="12" fontId="75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15" applyNumberFormat="0" applyFill="0" applyAlignment="0" applyProtection="0">
      <alignment vertical="center"/>
    </xf>
    <xf numFmtId="0" fontId="220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Fill="0" applyBorder="0" applyProtection="0"/>
    <xf numFmtId="0" fontId="223" fillId="16" borderId="7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271" fontId="208" fillId="0" borderId="0" applyFont="0" applyFill="0" applyBorder="0" applyAlignment="0" applyProtection="0"/>
    <xf numFmtId="210" fontId="71" fillId="0" borderId="0" applyFont="0" applyFill="0" applyBorder="0" applyAlignment="0" applyProtection="0"/>
    <xf numFmtId="192" fontId="1" fillId="0" borderId="0" applyFont="0" applyFill="0" applyBorder="0" applyAlignment="0" applyProtection="0"/>
    <xf numFmtId="272" fontId="71" fillId="0" borderId="0" applyFont="0" applyFill="0" applyBorder="0" applyAlignment="0" applyProtection="0"/>
    <xf numFmtId="273" fontId="7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7" fillId="0" borderId="29" applyNumberFormat="0" applyFill="0" applyAlignment="0" applyProtection="0">
      <alignment vertical="center"/>
    </xf>
    <xf numFmtId="0" fontId="259" fillId="0" borderId="0"/>
  </cellStyleXfs>
  <cellXfs count="321">
    <xf numFmtId="0" fontId="0" fillId="0" borderId="0" xfId="0"/>
    <xf numFmtId="0" fontId="3" fillId="0" borderId="0" xfId="0" applyFont="1" applyAlignment="1">
      <alignment horizontal="left"/>
    </xf>
    <xf numFmtId="195" fontId="9" fillId="0" borderId="0" xfId="593" applyNumberFormat="1" applyFont="1" applyFill="1"/>
    <xf numFmtId="0" fontId="9" fillId="0" borderId="0" xfId="0" applyFont="1"/>
    <xf numFmtId="195" fontId="0" fillId="0" borderId="0" xfId="0" applyNumberFormat="1"/>
    <xf numFmtId="0" fontId="7" fillId="0" borderId="0" xfId="0" applyFont="1" applyAlignment="1">
      <alignment horizontal="left"/>
    </xf>
    <xf numFmtId="37" fontId="9" fillId="0" borderId="0" xfId="0" applyNumberFormat="1" applyFont="1" applyAlignment="1">
      <alignment vertical="center"/>
    </xf>
    <xf numFmtId="0" fontId="9" fillId="0" borderId="0" xfId="1066"/>
    <xf numFmtId="195" fontId="9" fillId="0" borderId="0" xfId="593" applyNumberFormat="1" applyFont="1" applyFill="1" applyAlignment="1"/>
    <xf numFmtId="195" fontId="7" fillId="0" borderId="0" xfId="593" applyNumberFormat="1" applyFont="1" applyFill="1" applyAlignment="1">
      <alignment horizontal="center"/>
    </xf>
    <xf numFmtId="195" fontId="7" fillId="0" borderId="0" xfId="593" applyNumberFormat="1" applyFont="1" applyFill="1" applyAlignment="1"/>
    <xf numFmtId="37" fontId="7" fillId="0" borderId="0" xfId="1066" applyNumberFormat="1" applyFont="1"/>
    <xf numFmtId="195" fontId="7" fillId="0" borderId="0" xfId="593" applyNumberFormat="1" applyFont="1" applyFill="1" applyBorder="1" applyAlignment="1"/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7" fillId="0" borderId="0" xfId="1066" applyFont="1"/>
    <xf numFmtId="9" fontId="7" fillId="0" borderId="0" xfId="1195" applyFont="1" applyFill="1" applyBorder="1" applyAlignment="1">
      <alignment horizontal="right"/>
    </xf>
    <xf numFmtId="43" fontId="9" fillId="0" borderId="0" xfId="713" applyFont="1" applyFill="1" applyAlignment="1"/>
    <xf numFmtId="0" fontId="9" fillId="0" borderId="0" xfId="0" applyFont="1" applyAlignment="1">
      <alignment horizontal="right"/>
    </xf>
    <xf numFmtId="0" fontId="3" fillId="0" borderId="0" xfId="1066" applyFont="1" applyAlignment="1">
      <alignment horizontal="left"/>
    </xf>
    <xf numFmtId="0" fontId="10" fillId="0" borderId="0" xfId="1066" applyFont="1" applyAlignment="1">
      <alignment horizontal="left"/>
    </xf>
    <xf numFmtId="0" fontId="10" fillId="0" borderId="0" xfId="1066" applyFont="1" applyAlignment="1">
      <alignment horizontal="center"/>
    </xf>
    <xf numFmtId="0" fontId="9" fillId="0" borderId="0" xfId="1072"/>
    <xf numFmtId="37" fontId="7" fillId="0" borderId="0" xfId="1072" applyNumberFormat="1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36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95" fontId="12" fillId="0" borderId="0" xfId="0" applyNumberFormat="1" applyFont="1" applyAlignment="1">
      <alignment horizontal="center" vertical="top" wrapText="1"/>
    </xf>
    <xf numFmtId="0" fontId="7" fillId="0" borderId="0" xfId="1160" applyFont="1" applyAlignment="1">
      <alignment horizontal="left" vertical="top" wrapText="1"/>
    </xf>
    <xf numFmtId="195" fontId="7" fillId="0" borderId="0" xfId="593" applyNumberFormat="1" applyFont="1" applyFill="1" applyAlignment="1">
      <alignment vertical="top" wrapText="1"/>
    </xf>
    <xf numFmtId="0" fontId="7" fillId="0" borderId="0" xfId="1161" applyFont="1" applyAlignment="1">
      <alignment horizontal="left"/>
    </xf>
    <xf numFmtId="0" fontId="258" fillId="0" borderId="0" xfId="0" applyFont="1"/>
    <xf numFmtId="0" fontId="10" fillId="0" borderId="0" xfId="0" applyFont="1"/>
    <xf numFmtId="193" fontId="7" fillId="0" borderId="0" xfId="0" applyNumberFormat="1" applyFont="1"/>
    <xf numFmtId="195" fontId="56" fillId="0" borderId="0" xfId="593" applyNumberFormat="1" applyFont="1" applyFill="1"/>
    <xf numFmtId="0" fontId="9" fillId="0" borderId="0" xfId="1161" applyAlignment="1">
      <alignment horizontal="left"/>
    </xf>
    <xf numFmtId="195" fontId="57" fillId="0" borderId="0" xfId="593" applyNumberFormat="1" applyFont="1" applyFill="1"/>
    <xf numFmtId="195" fontId="57" fillId="0" borderId="0" xfId="593" applyNumberFormat="1" applyFont="1" applyFill="1" applyAlignment="1"/>
    <xf numFmtId="0" fontId="7" fillId="0" borderId="0" xfId="1160" applyFont="1" applyAlignment="1">
      <alignment vertical="top" wrapText="1"/>
    </xf>
    <xf numFmtId="195" fontId="7" fillId="0" borderId="0" xfId="593" applyNumberFormat="1" applyFont="1" applyFill="1" applyBorder="1" applyAlignment="1">
      <alignment horizontal="right"/>
    </xf>
    <xf numFmtId="196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195" fontId="7" fillId="0" borderId="0" xfId="593" applyNumberFormat="1" applyFont="1" applyFill="1" applyAlignment="1">
      <alignment horizontal="right"/>
    </xf>
    <xf numFmtId="193" fontId="9" fillId="0" borderId="0" xfId="593" applyFont="1" applyFill="1" applyAlignment="1">
      <alignment horizontal="right"/>
    </xf>
    <xf numFmtId="193" fontId="9" fillId="0" borderId="0" xfId="593" applyFont="1" applyFill="1" applyAlignment="1"/>
    <xf numFmtId="0" fontId="8" fillId="0" borderId="0" xfId="0" applyFont="1" applyAlignment="1">
      <alignment horizontal="center"/>
    </xf>
    <xf numFmtId="195" fontId="0" fillId="0" borderId="0" xfId="593" applyNumberFormat="1" applyFont="1" applyFill="1"/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95" fontId="9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 indent="1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2"/>
    </xf>
    <xf numFmtId="0" fontId="9" fillId="0" borderId="0" xfId="0" applyFont="1" applyAlignment="1">
      <alignment horizontal="left"/>
    </xf>
    <xf numFmtId="43" fontId="8" fillId="0" borderId="0" xfId="713" applyFont="1" applyFill="1" applyAlignment="1">
      <alignment horizontal="center"/>
    </xf>
    <xf numFmtId="0" fontId="234" fillId="0" borderId="0" xfId="0" applyFont="1"/>
    <xf numFmtId="195" fontId="261" fillId="0" borderId="0" xfId="593" applyNumberFormat="1" applyFont="1" applyFill="1"/>
    <xf numFmtId="0" fontId="11" fillId="0" borderId="0" xfId="0" applyFont="1" applyAlignment="1">
      <alignment horizontal="center" vertical="top"/>
    </xf>
    <xf numFmtId="0" fontId="7" fillId="0" borderId="0" xfId="1160" applyFont="1" applyAlignment="1">
      <alignment horizontal="left" vertical="top"/>
    </xf>
    <xf numFmtId="195" fontId="7" fillId="0" borderId="0" xfId="593" applyNumberFormat="1" applyFont="1" applyFill="1" applyAlignment="1">
      <alignment vertical="top"/>
    </xf>
    <xf numFmtId="195" fontId="7" fillId="0" borderId="0" xfId="593" applyNumberFormat="1" applyFont="1" applyFill="1" applyAlignment="1">
      <alignment horizontal="left" vertical="top"/>
    </xf>
    <xf numFmtId="195" fontId="7" fillId="0" borderId="0" xfId="593" applyNumberFormat="1" applyFont="1" applyFill="1" applyAlignment="1">
      <alignment horizontal="left" vertical="top" wrapText="1"/>
    </xf>
    <xf numFmtId="0" fontId="10" fillId="0" borderId="0" xfId="1161" applyFont="1" applyAlignment="1">
      <alignment horizontal="left"/>
    </xf>
    <xf numFmtId="191" fontId="8" fillId="0" borderId="0" xfId="1066" applyNumberFormat="1" applyFont="1" applyAlignment="1">
      <alignment horizontal="center"/>
    </xf>
    <xf numFmtId="191" fontId="8" fillId="0" borderId="0" xfId="593" applyNumberFormat="1" applyFont="1" applyFill="1" applyAlignment="1">
      <alignment horizontal="center"/>
    </xf>
    <xf numFmtId="191" fontId="9" fillId="0" borderId="0" xfId="593" applyNumberFormat="1" applyFont="1" applyFill="1" applyAlignment="1"/>
    <xf numFmtId="191" fontId="9" fillId="0" borderId="0" xfId="1066" applyNumberFormat="1"/>
    <xf numFmtId="191" fontId="9" fillId="0" borderId="36" xfId="593" applyNumberFormat="1" applyFont="1" applyFill="1" applyBorder="1" applyAlignment="1"/>
    <xf numFmtId="191" fontId="7" fillId="0" borderId="14" xfId="593" applyNumberFormat="1" applyFont="1" applyFill="1" applyBorder="1" applyAlignment="1"/>
    <xf numFmtId="191" fontId="7" fillId="0" borderId="0" xfId="1066" applyNumberFormat="1" applyFont="1"/>
    <xf numFmtId="191" fontId="7" fillId="0" borderId="0" xfId="593" applyNumberFormat="1" applyFont="1" applyFill="1" applyAlignment="1"/>
    <xf numFmtId="191" fontId="7" fillId="0" borderId="0" xfId="593" applyNumberFormat="1" applyFont="1" applyFill="1" applyBorder="1" applyAlignment="1"/>
    <xf numFmtId="191" fontId="9" fillId="0" borderId="36" xfId="1066" applyNumberFormat="1" applyBorder="1" applyAlignment="1">
      <alignment horizontal="right"/>
    </xf>
    <xf numFmtId="191" fontId="7" fillId="0" borderId="10" xfId="593" applyNumberFormat="1" applyFont="1" applyFill="1" applyBorder="1" applyAlignment="1"/>
    <xf numFmtId="191" fontId="9" fillId="0" borderId="0" xfId="713" applyNumberFormat="1" applyFont="1" applyFill="1" applyAlignment="1"/>
    <xf numFmtId="191" fontId="9" fillId="0" borderId="0" xfId="629" applyNumberFormat="1" applyFont="1" applyFill="1" applyAlignment="1">
      <alignment horizontal="center"/>
    </xf>
    <xf numFmtId="191" fontId="7" fillId="0" borderId="10" xfId="1072" applyNumberFormat="1" applyFont="1" applyBorder="1"/>
    <xf numFmtId="191" fontId="7" fillId="0" borderId="0" xfId="1072" applyNumberFormat="1" applyFont="1"/>
    <xf numFmtId="191" fontId="9" fillId="0" borderId="0" xfId="593" applyNumberFormat="1" applyFont="1" applyFill="1" applyBorder="1"/>
    <xf numFmtId="191" fontId="9" fillId="0" borderId="36" xfId="593" applyNumberFormat="1" applyFont="1" applyFill="1" applyBorder="1"/>
    <xf numFmtId="191" fontId="7" fillId="0" borderId="0" xfId="593" applyNumberFormat="1" applyFont="1" applyFill="1" applyBorder="1"/>
    <xf numFmtId="191" fontId="7" fillId="0" borderId="36" xfId="1066" applyNumberFormat="1" applyFont="1" applyBorder="1" applyAlignment="1">
      <alignment horizontal="right"/>
    </xf>
    <xf numFmtId="191" fontId="7" fillId="0" borderId="36" xfId="593" applyNumberFormat="1" applyFont="1" applyFill="1" applyBorder="1"/>
    <xf numFmtId="191" fontId="7" fillId="0" borderId="0" xfId="593" applyNumberFormat="1" applyFont="1" applyFill="1"/>
    <xf numFmtId="191" fontId="7" fillId="0" borderId="35" xfId="1066" applyNumberFormat="1" applyFont="1" applyBorder="1" applyAlignment="1">
      <alignment horizontal="right"/>
    </xf>
    <xf numFmtId="191" fontId="9" fillId="0" borderId="0" xfId="1072" applyNumberFormat="1"/>
    <xf numFmtId="191" fontId="9" fillId="0" borderId="36" xfId="593" applyNumberFormat="1" applyFont="1" applyFill="1" applyBorder="1" applyAlignment="1">
      <alignment horizontal="right"/>
    </xf>
    <xf numFmtId="191" fontId="7" fillId="0" borderId="35" xfId="1072" applyNumberFormat="1" applyFont="1" applyBorder="1"/>
    <xf numFmtId="191" fontId="9" fillId="0" borderId="0" xfId="0" applyNumberFormat="1" applyFont="1" applyAlignment="1">
      <alignment horizontal="right"/>
    </xf>
    <xf numFmtId="191" fontId="9" fillId="0" borderId="0" xfId="713" applyNumberFormat="1" applyFont="1" applyFill="1" applyAlignment="1">
      <alignment horizontal="right"/>
    </xf>
    <xf numFmtId="191" fontId="9" fillId="0" borderId="0" xfId="1159" applyNumberFormat="1" applyFont="1" applyAlignment="1">
      <alignment horizontal="right"/>
    </xf>
    <xf numFmtId="191" fontId="7" fillId="0" borderId="14" xfId="0" applyNumberFormat="1" applyFont="1" applyBorder="1" applyAlignment="1">
      <alignment horizontal="right"/>
    </xf>
    <xf numFmtId="191" fontId="7" fillId="0" borderId="0" xfId="0" applyNumberFormat="1" applyFont="1" applyAlignment="1">
      <alignment horizontal="right"/>
    </xf>
    <xf numFmtId="191" fontId="9" fillId="0" borderId="0" xfId="713" quotePrefix="1" applyNumberFormat="1" applyFont="1" applyFill="1" applyAlignment="1">
      <alignment horizontal="center"/>
    </xf>
    <xf numFmtId="191" fontId="7" fillId="0" borderId="35" xfId="0" applyNumberFormat="1" applyFont="1" applyBorder="1" applyAlignment="1">
      <alignment horizontal="right"/>
    </xf>
    <xf numFmtId="191" fontId="9" fillId="0" borderId="0" xfId="0" applyNumberFormat="1" applyFont="1"/>
    <xf numFmtId="191" fontId="5" fillId="0" borderId="0" xfId="0" applyNumberFormat="1" applyFont="1" applyAlignment="1">
      <alignment horizontal="right"/>
    </xf>
    <xf numFmtId="191" fontId="9" fillId="0" borderId="0" xfId="713" applyNumberFormat="1" applyFont="1" applyFill="1" applyBorder="1" applyAlignment="1">
      <alignment horizontal="right"/>
    </xf>
    <xf numFmtId="191" fontId="7" fillId="0" borderId="36" xfId="0" applyNumberFormat="1" applyFont="1" applyBorder="1" applyAlignment="1">
      <alignment horizontal="right"/>
    </xf>
    <xf numFmtId="191" fontId="9" fillId="0" borderId="35" xfId="0" applyNumberFormat="1" applyFont="1" applyBorder="1" applyAlignment="1">
      <alignment horizontal="right"/>
    </xf>
    <xf numFmtId="191" fontId="7" fillId="0" borderId="6" xfId="0" applyNumberFormat="1" applyFont="1" applyBorder="1" applyAlignment="1">
      <alignment horizontal="right"/>
    </xf>
    <xf numFmtId="191" fontId="12" fillId="0" borderId="0" xfId="0" applyNumberFormat="1" applyFont="1" applyAlignment="1">
      <alignment horizontal="center" vertical="top" wrapText="1"/>
    </xf>
    <xf numFmtId="191" fontId="11" fillId="0" borderId="0" xfId="0" applyNumberFormat="1" applyFont="1" applyAlignment="1">
      <alignment horizontal="center" vertical="top" wrapText="1"/>
    </xf>
    <xf numFmtId="191" fontId="7" fillId="0" borderId="0" xfId="713" applyNumberFormat="1" applyFont="1" applyFill="1" applyAlignment="1">
      <alignment vertical="top"/>
    </xf>
    <xf numFmtId="191" fontId="7" fillId="0" borderId="0" xfId="593" applyNumberFormat="1" applyFont="1" applyFill="1" applyBorder="1" applyAlignment="1">
      <alignment vertical="top"/>
    </xf>
    <xf numFmtId="191" fontId="7" fillId="0" borderId="0" xfId="0" applyNumberFormat="1" applyFont="1"/>
    <xf numFmtId="191" fontId="258" fillId="0" borderId="0" xfId="0" applyNumberFormat="1" applyFont="1"/>
    <xf numFmtId="191" fontId="9" fillId="0" borderId="0" xfId="593" quotePrefix="1" applyNumberFormat="1" applyFont="1" applyFill="1" applyBorder="1" applyAlignment="1">
      <alignment horizontal="center"/>
    </xf>
    <xf numFmtId="191" fontId="9" fillId="0" borderId="0" xfId="593" applyNumberFormat="1" applyFont="1" applyFill="1" applyBorder="1" applyAlignment="1">
      <alignment vertical="top"/>
    </xf>
    <xf numFmtId="191" fontId="7" fillId="0" borderId="14" xfId="593" quotePrefix="1" applyNumberFormat="1" applyFont="1" applyFill="1" applyBorder="1" applyAlignment="1">
      <alignment horizontal="center"/>
    </xf>
    <xf numFmtId="191" fontId="7" fillId="0" borderId="14" xfId="593" applyNumberFormat="1" applyFont="1" applyFill="1" applyBorder="1" applyAlignment="1">
      <alignment vertical="top"/>
    </xf>
    <xf numFmtId="191" fontId="7" fillId="0" borderId="36" xfId="0" applyNumberFormat="1" applyFont="1" applyBorder="1"/>
    <xf numFmtId="191" fontId="56" fillId="0" borderId="0" xfId="593" applyNumberFormat="1" applyFont="1" applyFill="1" applyAlignment="1"/>
    <xf numFmtId="191" fontId="9" fillId="0" borderId="0" xfId="593" applyNumberFormat="1" applyFont="1" applyFill="1" applyBorder="1" applyAlignment="1">
      <alignment horizontal="center"/>
    </xf>
    <xf numFmtId="191" fontId="9" fillId="0" borderId="0" xfId="593" applyNumberFormat="1" applyFont="1" applyFill="1" applyBorder="1" applyAlignment="1">
      <alignment horizontal="right"/>
    </xf>
    <xf numFmtId="191" fontId="9" fillId="0" borderId="0" xfId="593" quotePrefix="1" applyNumberFormat="1" applyFont="1" applyFill="1" applyBorder="1" applyAlignment="1">
      <alignment horizontal="left" vertical="top"/>
    </xf>
    <xf numFmtId="191" fontId="7" fillId="0" borderId="14" xfId="593" applyNumberFormat="1" applyFont="1" applyFill="1" applyBorder="1" applyAlignment="1">
      <alignment horizontal="center"/>
    </xf>
    <xf numFmtId="191" fontId="57" fillId="0" borderId="0" xfId="593" applyNumberFormat="1" applyFont="1" applyFill="1" applyAlignment="1"/>
    <xf numFmtId="191" fontId="7" fillId="0" borderId="0" xfId="593" applyNumberFormat="1" applyFont="1" applyFill="1" applyBorder="1" applyAlignment="1">
      <alignment horizontal="center"/>
    </xf>
    <xf numFmtId="191" fontId="7" fillId="0" borderId="35" xfId="593" applyNumberFormat="1" applyFont="1" applyFill="1" applyBorder="1" applyAlignment="1">
      <alignment horizontal="center"/>
    </xf>
    <xf numFmtId="191" fontId="7" fillId="0" borderId="0" xfId="593" applyNumberFormat="1" applyFont="1" applyFill="1" applyBorder="1" applyAlignment="1">
      <alignment horizontal="right"/>
    </xf>
    <xf numFmtId="191" fontId="7" fillId="0" borderId="0" xfId="713" applyNumberFormat="1" applyFont="1" applyFill="1" applyAlignment="1">
      <alignment vertical="top" wrapText="1"/>
    </xf>
    <xf numFmtId="191" fontId="9" fillId="0" borderId="0" xfId="713" applyNumberFormat="1" applyFont="1" applyFill="1"/>
    <xf numFmtId="191" fontId="7" fillId="0" borderId="0" xfId="593" applyNumberFormat="1" applyFont="1" applyFill="1" applyAlignment="1">
      <alignment vertical="top"/>
    </xf>
    <xf numFmtId="191" fontId="7" fillId="0" borderId="0" xfId="593" applyNumberFormat="1" applyFont="1" applyFill="1" applyAlignment="1">
      <alignment horizontal="left" vertical="top"/>
    </xf>
    <xf numFmtId="191" fontId="9" fillId="0" borderId="0" xfId="593" applyNumberFormat="1" applyFont="1" applyFill="1" applyAlignment="1">
      <alignment horizontal="center"/>
    </xf>
    <xf numFmtId="191" fontId="9" fillId="0" borderId="6" xfId="593" applyNumberFormat="1" applyFont="1" applyFill="1" applyBorder="1" applyAlignment="1">
      <alignment horizontal="right"/>
    </xf>
    <xf numFmtId="191" fontId="7" fillId="0" borderId="36" xfId="593" applyNumberFormat="1" applyFont="1" applyFill="1" applyBorder="1" applyAlignment="1">
      <alignment horizontal="center"/>
    </xf>
    <xf numFmtId="191" fontId="7" fillId="0" borderId="35" xfId="593" applyNumberFormat="1" applyFont="1" applyFill="1" applyBorder="1" applyAlignment="1">
      <alignment horizontal="right"/>
    </xf>
    <xf numFmtId="191" fontId="7" fillId="0" borderId="0" xfId="593" applyNumberFormat="1" applyFont="1" applyFill="1" applyAlignment="1">
      <alignment horizontal="right"/>
    </xf>
    <xf numFmtId="191" fontId="11" fillId="0" borderId="0" xfId="0" applyNumberFormat="1" applyFont="1" applyAlignment="1">
      <alignment horizontal="center" vertical="top"/>
    </xf>
    <xf numFmtId="191" fontId="0" fillId="0" borderId="0" xfId="0" applyNumberFormat="1"/>
    <xf numFmtId="191" fontId="9" fillId="0" borderId="0" xfId="593" applyNumberFormat="1" applyFont="1" applyFill="1" applyAlignment="1">
      <alignment horizontal="right"/>
    </xf>
    <xf numFmtId="191" fontId="260" fillId="0" borderId="0" xfId="593" applyNumberFormat="1" applyFont="1" applyFill="1" applyBorder="1" applyAlignment="1"/>
    <xf numFmtId="191" fontId="9" fillId="0" borderId="0" xfId="593" applyNumberFormat="1" applyFont="1" applyFill="1" applyBorder="1" applyAlignment="1"/>
    <xf numFmtId="191" fontId="7" fillId="0" borderId="14" xfId="593" applyNumberFormat="1" applyFont="1" applyFill="1" applyBorder="1" applyAlignment="1">
      <alignment horizontal="right"/>
    </xf>
    <xf numFmtId="191" fontId="7" fillId="0" borderId="0" xfId="713" applyNumberFormat="1" applyFont="1" applyFill="1" applyBorder="1" applyAlignment="1">
      <alignment vertical="top"/>
    </xf>
    <xf numFmtId="191" fontId="8" fillId="0" borderId="0" xfId="593" applyNumberFormat="1" applyFont="1" applyFill="1" applyBorder="1" applyAlignment="1">
      <alignment horizontal="center"/>
    </xf>
    <xf numFmtId="193" fontId="9" fillId="0" borderId="0" xfId="593" quotePrefix="1" applyFont="1" applyFill="1" applyBorder="1" applyAlignment="1">
      <alignment horizontal="center"/>
    </xf>
    <xf numFmtId="193" fontId="7" fillId="0" borderId="0" xfId="593" applyFont="1"/>
    <xf numFmtId="193" fontId="9" fillId="0" borderId="0" xfId="593" applyFont="1"/>
    <xf numFmtId="193" fontId="9" fillId="0" borderId="0" xfId="593" applyFont="1" applyFill="1" applyBorder="1" applyAlignment="1">
      <alignment vertical="top"/>
    </xf>
    <xf numFmtId="193" fontId="258" fillId="0" borderId="0" xfId="593" applyFont="1"/>
    <xf numFmtId="193" fontId="7" fillId="0" borderId="14" xfId="593" applyFont="1" applyFill="1" applyBorder="1" applyAlignment="1">
      <alignment horizontal="center"/>
    </xf>
    <xf numFmtId="193" fontId="57" fillId="0" borderId="0" xfId="593" applyFont="1" applyFill="1" applyAlignment="1"/>
    <xf numFmtId="193" fontId="7" fillId="0" borderId="0" xfId="593" applyFont="1" applyFill="1" applyAlignment="1"/>
    <xf numFmtId="193" fontId="9" fillId="0" borderId="0" xfId="593" quotePrefix="1" applyFont="1" applyFill="1" applyAlignment="1">
      <alignment horizontal="center"/>
    </xf>
    <xf numFmtId="193" fontId="9" fillId="0" borderId="36" xfId="593" applyFont="1" applyFill="1" applyBorder="1" applyAlignment="1">
      <alignment horizontal="center"/>
    </xf>
    <xf numFmtId="193" fontId="9" fillId="0" borderId="36" xfId="593" applyFont="1" applyFill="1" applyBorder="1" applyAlignment="1">
      <alignment horizontal="right"/>
    </xf>
    <xf numFmtId="193" fontId="9" fillId="0" borderId="0" xfId="593" applyFont="1" applyFill="1" applyBorder="1"/>
    <xf numFmtId="193" fontId="9" fillId="0" borderId="36" xfId="593" applyFont="1" applyFill="1" applyBorder="1"/>
    <xf numFmtId="0" fontId="9" fillId="0" borderId="0" xfId="1066" applyFont="1" applyAlignment="1"/>
    <xf numFmtId="195" fontId="9" fillId="0" borderId="0" xfId="629" applyNumberFormat="1" applyFont="1" applyFill="1" applyBorder="1"/>
    <xf numFmtId="195" fontId="9" fillId="0" borderId="0" xfId="629" applyNumberFormat="1" applyFont="1" applyFill="1"/>
    <xf numFmtId="195" fontId="9" fillId="0" borderId="36" xfId="629" applyNumberFormat="1" applyFont="1" applyFill="1" applyBorder="1"/>
    <xf numFmtId="195" fontId="7" fillId="0" borderId="0" xfId="629" applyNumberFormat="1" applyFont="1" applyFill="1" applyBorder="1"/>
    <xf numFmtId="195" fontId="7" fillId="0" borderId="0" xfId="629" applyNumberFormat="1" applyFont="1" applyFill="1"/>
    <xf numFmtId="195" fontId="7" fillId="0" borderId="36" xfId="629" applyNumberFormat="1" applyFont="1" applyFill="1" applyBorder="1" applyAlignment="1">
      <alignment horizontal="right"/>
    </xf>
    <xf numFmtId="191" fontId="7" fillId="0" borderId="6" xfId="1066" applyNumberFormat="1" applyFont="1" applyBorder="1" applyAlignment="1">
      <alignment horizontal="right"/>
    </xf>
    <xf numFmtId="193" fontId="9" fillId="0" borderId="0" xfId="593" applyFont="1" applyFill="1" applyBorder="1" applyAlignment="1">
      <alignment horizontal="center"/>
    </xf>
    <xf numFmtId="193" fontId="9" fillId="0" borderId="0" xfId="593" applyFont="1" applyFill="1" applyAlignment="1">
      <alignment horizontal="center"/>
    </xf>
    <xf numFmtId="193" fontId="9" fillId="0" borderId="0" xfId="593" applyFont="1" applyFill="1" applyBorder="1" applyAlignment="1">
      <alignment horizontal="right"/>
    </xf>
    <xf numFmtId="193" fontId="7" fillId="0" borderId="0" xfId="593" applyFont="1" applyFill="1" applyAlignment="1">
      <alignment horizontal="center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93" fontId="7" fillId="0" borderId="36" xfId="593" applyFont="1" applyFill="1" applyBorder="1" applyAlignment="1">
      <alignment horizontal="right"/>
    </xf>
    <xf numFmtId="195" fontId="9" fillId="0" borderId="0" xfId="593" applyNumberFormat="1" applyFont="1" applyAlignment="1">
      <alignment horizontal="left"/>
    </xf>
    <xf numFmtId="191" fontId="7" fillId="0" borderId="6" xfId="593" applyNumberFormat="1" applyFont="1" applyFill="1" applyBorder="1" applyAlignment="1"/>
    <xf numFmtId="195" fontId="9" fillId="0" borderId="0" xfId="593" applyNumberFormat="1" applyFont="1" applyFill="1" applyBorder="1" applyAlignment="1">
      <alignment vertical="top"/>
    </xf>
    <xf numFmtId="195" fontId="7" fillId="0" borderId="14" xfId="593" applyNumberFormat="1" applyFont="1" applyFill="1" applyBorder="1" applyAlignment="1">
      <alignment horizontal="center"/>
    </xf>
    <xf numFmtId="195" fontId="9" fillId="0" borderId="0" xfId="593" quotePrefix="1" applyNumberFormat="1" applyFont="1" applyFill="1" applyBorder="1" applyAlignment="1">
      <alignment horizontal="center"/>
    </xf>
    <xf numFmtId="193" fontId="7" fillId="0" borderId="36" xfId="593" applyFont="1" applyFill="1" applyBorder="1"/>
    <xf numFmtId="195" fontId="9" fillId="0" borderId="0" xfId="1066" applyNumberFormat="1" applyAlignment="1">
      <alignment horizontal="left"/>
    </xf>
    <xf numFmtId="193" fontId="7" fillId="0" borderId="35" xfId="593" applyFont="1" applyFill="1" applyBorder="1" applyAlignment="1">
      <alignment horizontal="right"/>
    </xf>
    <xf numFmtId="195" fontId="7" fillId="0" borderId="36" xfId="593" applyNumberFormat="1" applyFont="1" applyBorder="1" applyAlignment="1">
      <alignment horizontal="right"/>
    </xf>
    <xf numFmtId="195" fontId="9" fillId="0" borderId="0" xfId="593" applyNumberFormat="1" applyFont="1" applyFill="1" applyBorder="1"/>
    <xf numFmtId="195" fontId="9" fillId="0" borderId="36" xfId="593" applyNumberFormat="1" applyFont="1" applyFill="1" applyBorder="1"/>
    <xf numFmtId="195" fontId="7" fillId="0" borderId="0" xfId="1072" applyNumberFormat="1" applyFont="1"/>
    <xf numFmtId="0" fontId="0" fillId="0" borderId="0" xfId="0" applyFill="1"/>
    <xf numFmtId="0" fontId="3" fillId="0" borderId="0" xfId="1066" applyFont="1" applyFill="1" applyAlignment="1">
      <alignment horizontal="left"/>
    </xf>
    <xf numFmtId="0" fontId="3" fillId="0" borderId="0" xfId="1066" applyFont="1" applyFill="1" applyAlignment="1">
      <alignment horizont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3" fillId="0" borderId="0" xfId="0" applyFont="1" applyFill="1"/>
    <xf numFmtId="0" fontId="9" fillId="0" borderId="0" xfId="1066" applyFill="1" applyAlignment="1">
      <alignment horizontal="center"/>
    </xf>
    <xf numFmtId="0" fontId="9" fillId="0" borderId="0" xfId="0" applyFont="1" applyFill="1" applyAlignment="1">
      <alignment horizontal="center"/>
    </xf>
    <xf numFmtId="49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191" fontId="9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7" fillId="0" borderId="0" xfId="0" applyNumberFormat="1" applyFont="1" applyFill="1"/>
    <xf numFmtId="0" fontId="7" fillId="0" borderId="0" xfId="0" applyFont="1" applyFill="1" applyAlignment="1">
      <alignment horizontal="center"/>
    </xf>
    <xf numFmtId="191" fontId="260" fillId="0" borderId="0" xfId="0" applyNumberFormat="1" applyFont="1" applyFill="1" applyAlignment="1">
      <alignment horizontal="right"/>
    </xf>
    <xf numFmtId="191" fontId="9" fillId="0" borderId="0" xfId="0" applyNumberFormat="1" applyFont="1" applyFill="1"/>
    <xf numFmtId="0" fontId="257" fillId="0" borderId="0" xfId="0" applyFont="1" applyFill="1"/>
    <xf numFmtId="191" fontId="8" fillId="0" borderId="0" xfId="0" applyNumberFormat="1" applyFont="1" applyFill="1" applyAlignment="1">
      <alignment horizontal="center"/>
    </xf>
    <xf numFmtId="0" fontId="10" fillId="0" borderId="0" xfId="0" applyFont="1" applyFill="1"/>
    <xf numFmtId="0" fontId="0" fillId="0" borderId="0" xfId="0" applyFill="1" applyAlignment="1">
      <alignment horizontal="center"/>
    </xf>
    <xf numFmtId="195" fontId="9" fillId="0" borderId="36" xfId="593" applyNumberFormat="1" applyFont="1" applyFill="1" applyBorder="1" applyAlignment="1">
      <alignment horizontal="right"/>
    </xf>
    <xf numFmtId="195" fontId="9" fillId="0" borderId="0" xfId="1072" applyNumberFormat="1"/>
    <xf numFmtId="19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1066" applyFont="1" applyAlignment="1">
      <alignment horizontal="center"/>
    </xf>
    <xf numFmtId="0" fontId="8" fillId="0" borderId="0" xfId="1066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193" fontId="7" fillId="0" borderId="14" xfId="593" quotePrefix="1" applyFont="1" applyFill="1" applyBorder="1" applyAlignment="1">
      <alignment horizontal="center"/>
    </xf>
    <xf numFmtId="193" fontId="7" fillId="0" borderId="36" xfId="593" applyFont="1" applyBorder="1"/>
    <xf numFmtId="193" fontId="7" fillId="0" borderId="14" xfId="593" applyFont="1" applyFill="1" applyBorder="1" applyAlignment="1">
      <alignment vertical="top"/>
    </xf>
    <xf numFmtId="193" fontId="9" fillId="0" borderId="0" xfId="593" applyFont="1" applyFill="1"/>
    <xf numFmtId="193" fontId="7" fillId="0" borderId="0" xfId="593" applyFont="1" applyFill="1" applyAlignment="1">
      <alignment horizontal="left" vertical="top" wrapText="1"/>
    </xf>
    <xf numFmtId="193" fontId="9" fillId="0" borderId="6" xfId="593" applyFont="1" applyFill="1" applyBorder="1" applyAlignment="1">
      <alignment horizontal="center"/>
    </xf>
    <xf numFmtId="193" fontId="7" fillId="0" borderId="36" xfId="593" applyFont="1" applyFill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191" fontId="7" fillId="0" borderId="0" xfId="593" quotePrefix="1" applyNumberFormat="1" applyFont="1" applyFill="1" applyBorder="1" applyAlignment="1">
      <alignment horizontal="center"/>
    </xf>
    <xf numFmtId="193" fontId="7" fillId="0" borderId="0" xfId="593" applyFont="1" applyFill="1" applyAlignment="1">
      <alignment vertical="top"/>
    </xf>
    <xf numFmtId="193" fontId="9" fillId="0" borderId="6" xfId="593" applyFont="1" applyFill="1" applyBorder="1" applyAlignment="1">
      <alignment horizontal="right"/>
    </xf>
    <xf numFmtId="193" fontId="7" fillId="0" borderId="0" xfId="593" applyFont="1" applyFill="1" applyBorder="1" applyAlignment="1">
      <alignment horizontal="center"/>
    </xf>
    <xf numFmtId="193" fontId="260" fillId="0" borderId="0" xfId="593" applyFont="1" applyFill="1" applyBorder="1" applyAlignment="1"/>
    <xf numFmtId="195" fontId="7" fillId="0" borderId="14" xfId="593" applyNumberFormat="1" applyFont="1" applyFill="1" applyBorder="1" applyAlignment="1">
      <alignment horizontal="right"/>
    </xf>
    <xf numFmtId="195" fontId="9" fillId="0" borderId="0" xfId="593" applyNumberFormat="1" applyFont="1" applyFill="1" applyBorder="1" applyAlignment="1">
      <alignment horizontal="center"/>
    </xf>
    <xf numFmtId="195" fontId="7" fillId="0" borderId="35" xfId="593" applyNumberFormat="1" applyFont="1" applyFill="1" applyBorder="1" applyAlignment="1">
      <alignment horizontal="right"/>
    </xf>
    <xf numFmtId="195" fontId="9" fillId="0" borderId="0" xfId="593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1066" applyFont="1" applyFill="1" applyAlignment="1">
      <alignment horizontal="center"/>
    </xf>
    <xf numFmtId="0" fontId="10" fillId="0" borderId="0" xfId="1066" applyFont="1"/>
    <xf numFmtId="0" fontId="10" fillId="0" borderId="0" xfId="0" applyFont="1" applyAlignment="1"/>
    <xf numFmtId="0" fontId="8" fillId="0" borderId="0" xfId="1066" applyFont="1" applyAlignment="1">
      <alignment horizontal="center"/>
    </xf>
    <xf numFmtId="193" fontId="0" fillId="0" borderId="0" xfId="593" applyFont="1"/>
    <xf numFmtId="193" fontId="7" fillId="0" borderId="6" xfId="593" applyFont="1" applyFill="1" applyBorder="1" applyAlignment="1">
      <alignment horizontal="left" vertical="top" wrapText="1"/>
    </xf>
    <xf numFmtId="195" fontId="7" fillId="0" borderId="14" xfId="593" applyNumberFormat="1" applyFont="1" applyFill="1" applyBorder="1" applyAlignment="1"/>
    <xf numFmtId="195" fontId="7" fillId="0" borderId="0" xfId="1066" applyNumberFormat="1" applyFont="1"/>
    <xf numFmtId="195" fontId="9" fillId="0" borderId="0" xfId="1066" applyNumberFormat="1"/>
    <xf numFmtId="195" fontId="9" fillId="0" borderId="36" xfId="593" applyNumberFormat="1" applyFont="1" applyFill="1" applyBorder="1" applyAlignment="1"/>
    <xf numFmtId="195" fontId="7" fillId="0" borderId="6" xfId="593" applyNumberFormat="1" applyFont="1" applyFill="1" applyBorder="1" applyAlignment="1"/>
    <xf numFmtId="195" fontId="9" fillId="0" borderId="36" xfId="1066" applyNumberFormat="1" applyBorder="1" applyAlignment="1">
      <alignment horizontal="right"/>
    </xf>
    <xf numFmtId="195" fontId="7" fillId="0" borderId="10" xfId="593" applyNumberFormat="1" applyFont="1" applyFill="1" applyBorder="1" applyAlignment="1"/>
    <xf numFmtId="195" fontId="7" fillId="0" borderId="10" xfId="593" applyNumberFormat="1" applyFont="1" applyBorder="1"/>
    <xf numFmtId="195" fontId="9" fillId="0" borderId="36" xfId="593" applyNumberFormat="1" applyFont="1" applyFill="1" applyBorder="1" applyAlignment="1">
      <alignment horizontal="center"/>
    </xf>
    <xf numFmtId="0" fontId="8" fillId="0" borderId="0" xfId="1066" applyFont="1" applyAlignment="1">
      <alignment horizontal="center"/>
    </xf>
    <xf numFmtId="195" fontId="9" fillId="0" borderId="0" xfId="593" applyNumberFormat="1" applyFont="1"/>
    <xf numFmtId="195" fontId="9" fillId="0" borderId="0" xfId="0" applyNumberFormat="1" applyFont="1"/>
    <xf numFmtId="195" fontId="9" fillId="0" borderId="0" xfId="593" applyNumberFormat="1" applyFont="1" applyFill="1" applyAlignment="1">
      <alignment horizontal="center"/>
    </xf>
    <xf numFmtId="195" fontId="7" fillId="0" borderId="0" xfId="593" applyNumberFormat="1" applyFont="1"/>
    <xf numFmtId="195" fontId="7" fillId="0" borderId="36" xfId="593" applyNumberFormat="1" applyFont="1" applyFill="1" applyBorder="1"/>
    <xf numFmtId="195" fontId="7" fillId="0" borderId="0" xfId="593" applyNumberFormat="1" applyFont="1" applyFill="1" applyBorder="1"/>
    <xf numFmtId="195" fontId="7" fillId="0" borderId="35" xfId="593" applyNumberFormat="1" applyFont="1" applyBorder="1" applyAlignment="1">
      <alignment horizontal="right"/>
    </xf>
    <xf numFmtId="195" fontId="7" fillId="0" borderId="35" xfId="593" applyNumberFormat="1" applyFont="1" applyBorder="1"/>
    <xf numFmtId="195" fontId="7" fillId="0" borderId="14" xfId="593" applyNumberFormat="1" applyFont="1" applyBorder="1" applyAlignment="1">
      <alignment horizontal="right"/>
    </xf>
    <xf numFmtId="195" fontId="7" fillId="0" borderId="6" xfId="593" applyNumberFormat="1" applyFont="1" applyBorder="1" applyAlignment="1">
      <alignment horizontal="right"/>
    </xf>
    <xf numFmtId="0" fontId="9" fillId="0" borderId="0" xfId="1066" applyFont="1"/>
    <xf numFmtId="0" fontId="9" fillId="0" borderId="0" xfId="1066" applyFont="1" applyAlignment="1">
      <alignment horizontal="left"/>
    </xf>
    <xf numFmtId="195" fontId="7" fillId="0" borderId="14" xfId="593" quotePrefix="1" applyNumberFormat="1" applyFont="1" applyFill="1" applyBorder="1" applyAlignment="1">
      <alignment horizontal="center"/>
    </xf>
    <xf numFmtId="195" fontId="7" fillId="0" borderId="36" xfId="593" applyNumberFormat="1" applyFont="1" applyBorder="1"/>
    <xf numFmtId="195" fontId="260" fillId="0" borderId="0" xfId="593" applyNumberFormat="1" applyFont="1" applyFill="1" applyBorder="1" applyAlignment="1"/>
    <xf numFmtId="195" fontId="9" fillId="0" borderId="0" xfId="593" applyNumberFormat="1" applyFont="1" applyFill="1" applyBorder="1" applyAlignment="1"/>
    <xf numFmtId="195" fontId="0" fillId="0" borderId="0" xfId="0" applyNumberFormat="1" applyFill="1"/>
    <xf numFmtId="0" fontId="7" fillId="0" borderId="0" xfId="1066" applyFont="1" applyAlignment="1">
      <alignment vertical="center"/>
    </xf>
    <xf numFmtId="0" fontId="8" fillId="0" borderId="0" xfId="1066" applyFont="1" applyAlignment="1">
      <alignment horizontal="center" vertical="center"/>
    </xf>
    <xf numFmtId="193" fontId="7" fillId="0" borderId="35" xfId="593" applyFont="1" applyFill="1" applyBorder="1" applyAlignment="1">
      <alignment vertical="center"/>
    </xf>
    <xf numFmtId="274" fontId="7" fillId="0" borderId="0" xfId="1066" applyNumberFormat="1" applyFont="1" applyAlignment="1">
      <alignment vertical="center"/>
    </xf>
    <xf numFmtId="0" fontId="9" fillId="0" borderId="0" xfId="1066" applyFont="1" applyAlignment="1">
      <alignment vertical="center"/>
    </xf>
    <xf numFmtId="274" fontId="7" fillId="0" borderId="35" xfId="593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horizontal="center"/>
    </xf>
    <xf numFmtId="0" fontId="8" fillId="0" borderId="0" xfId="1066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12" fillId="0" borderId="36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0" borderId="0" xfId="1066" applyFont="1" applyFill="1" applyAlignment="1">
      <alignment horizontal="center"/>
    </xf>
    <xf numFmtId="0" fontId="9" fillId="0" borderId="0" xfId="1072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 wrapText="1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ชื่อเรื่อง" xfId="1474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เปอร์เซ็นต์ 2" xfId="1464"/>
    <cellStyle name="ผลรวม" xfId="1485"/>
    <cellStyle name="แย่" xfId="1466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เส้นขอบขวา" xfId="1465"/>
    <cellStyle name="แสดงผล" xfId="1467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Quotation"/>
      <sheetName val="Kautex 4WD St.IV P&amp;D"/>
      <sheetName val="Sachs FL WHL"/>
      <sheetName val="愛知・日デ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olympus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MA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외주현황.wq1"/>
      <sheetName val="ﾋｽﾄｸﾞﾗﾑﾃﾞｰﾀｼｰﾄ"/>
      <sheetName val="A"/>
      <sheetName val="SM-13仕様一覧"/>
      <sheetName val="cc"/>
      <sheetName val="D29 Suggestion"/>
      <sheetName val="MASTER1"/>
      <sheetName val="BS"/>
      <sheetName val="Detail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Q2 EXPECTED"/>
      <sheetName val="PL"/>
      <sheetName val="星取表"/>
      <sheetName val="Chiet tinh dz35"/>
      <sheetName val="Data base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Shipping Status"/>
      <sheetName val="_REF"/>
      <sheetName val="総括NO.1"/>
      <sheetName val="Accure"/>
      <sheetName val="Variables"/>
      <sheetName val="Costed BOM 2ndR 40%"/>
      <sheetName val="6月本"/>
      <sheetName val="______"/>
      <sheetName val="SUM_TMT"/>
      <sheetName val="TGRT_CM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Del. Base"/>
      <sheetName val="List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外表面Ａ"/>
      <sheetName val="Evaluation"/>
      <sheetName val="Machine_Loss_Struture"/>
      <sheetName val="Man_Loss_Struture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slide 2 EÍËa"/>
      <sheetName val="เงินกู้ธนชาติ"/>
      <sheetName val="ＢＳ組替"/>
      <sheetName val="ＰＬ組替"/>
      <sheetName val="ocean voyage"/>
      <sheetName val="NCM"/>
      <sheetName val="m (3)"/>
      <sheetName val="岡崎外製部品"/>
      <sheetName val="Term 20th&amp;21st"/>
      <sheetName val="_x0002_(·lhÓr_x001d__x000c_á4_x0002_ä-_x0019_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Standing Data"/>
      <sheetName val="Asset &amp; Liability"/>
      <sheetName val="Net asset value"/>
      <sheetName val="Bunker BWIQ2"/>
      <sheetName val="Baltic IndexQ2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interest"/>
      <sheetName val="AA-1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Financials"/>
      <sheetName val="ROFF2003"/>
      <sheetName val="QUOTATION_DIE_wst__"/>
      <sheetName val="PHILIPS_SCREW_A201354000D"/>
      <sheetName val="SCREW_ST_4_2x13_W10746911"/>
      <sheetName val="M6x1_0_HEX_HEAD_W10478024"/>
      <sheetName val="SCREW_5_5_X_1_8_W10474802"/>
      <sheetName val="Packing_Cost_"/>
      <sheetName val="Transport_Cost_STD"/>
      <sheetName val="Machine_Cost_STD__"/>
      <sheetName val="DWG_"/>
      <sheetName val="Non_Part"/>
      <sheetName val="JCS_Summary-FEB'06"/>
      <sheetName val="JCS_Summary-DEC'05"/>
      <sheetName val="L401_Sale of goods"/>
      <sheetName val="L403_Selling price per unit"/>
      <sheetName val="M40K9212TW"/>
      <sheetName val="Sheet2"/>
      <sheetName val="PROTOA-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 refreshError="1"/>
      <sheetData sheetId="1138" refreshError="1"/>
      <sheetData sheetId="1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Trial Balance"/>
      <sheetName val="sum_m"/>
      <sheetName val="P4DDBFTESP"/>
      <sheetName val="Age311299TESP"/>
      <sheetName val="IntDec00TespM&amp;B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1201"/>
      <sheetName val="D"/>
      <sheetName val="投資ﾌｫﾛｰ"/>
      <sheetName val="Export CR _TOG"/>
      <sheetName val="tr 05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  <sheetName val="กล่องข้อร้องเรียน 04"/>
      <sheetName val="SW"/>
      <sheetName val="fin tb_si"/>
      <sheetName val="File Setup"/>
      <sheetName val="Sap_Actual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諸元まとめ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Brand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A1" t="str">
            <v>ABCD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_+_ ช้อยซ์ เลขที่ช้อยซ์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_+_ ช้อยซ์ เลขที่ช้อยซ์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Brand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ทีมตรวจสอบภาคที่ 2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/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 refreshError="1"/>
      <sheetData sheetId="2011" refreshError="1"/>
      <sheetData sheetId="2012">
        <row r="1">
          <cell r="B1">
            <v>1</v>
          </cell>
        </row>
      </sheetData>
      <sheetData sheetId="2013" refreshError="1"/>
      <sheetData sheetId="2014">
        <row r="1">
          <cell r="B1" t="str">
            <v>ทีมตรวจสอบภาคที่ 2</v>
          </cell>
        </row>
      </sheetData>
      <sheetData sheetId="2015">
        <row r="1">
          <cell r="B1">
            <v>0</v>
          </cell>
        </row>
      </sheetData>
      <sheetData sheetId="2016" refreshError="1"/>
      <sheetData sheetId="2017">
        <row r="1">
          <cell r="B1" t="str">
            <v>ราคาถัว เมษายน 2561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>
        <row r="1">
          <cell r="B1">
            <v>0</v>
          </cell>
        </row>
      </sheetData>
      <sheetData sheetId="2603">
        <row r="1">
          <cell r="B1">
            <v>0</v>
          </cell>
        </row>
      </sheetData>
      <sheetData sheetId="2604">
        <row r="1">
          <cell r="B1">
            <v>0</v>
          </cell>
        </row>
      </sheetData>
      <sheetData sheetId="2605">
        <row r="1">
          <cell r="B1">
            <v>0</v>
          </cell>
        </row>
      </sheetData>
      <sheetData sheetId="2606">
        <row r="1">
          <cell r="B1" t="str">
            <v>Brand</v>
          </cell>
        </row>
      </sheetData>
      <sheetData sheetId="2607">
        <row r="1">
          <cell r="B1">
            <v>0</v>
          </cell>
        </row>
      </sheetData>
      <sheetData sheetId="2608">
        <row r="1">
          <cell r="B1" t="str">
            <v>Brand</v>
          </cell>
        </row>
      </sheetData>
      <sheetData sheetId="2609">
        <row r="1">
          <cell r="B1" t="str">
            <v>_+_ ช้อยซ์ เลขที่ช้อยซ์</v>
          </cell>
        </row>
      </sheetData>
      <sheetData sheetId="2610">
        <row r="1">
          <cell r="B1">
            <v>1</v>
          </cell>
        </row>
      </sheetData>
      <sheetData sheetId="2611">
        <row r="1">
          <cell r="B1">
            <v>0</v>
          </cell>
        </row>
      </sheetData>
      <sheetData sheetId="2612">
        <row r="1">
          <cell r="B1" t="str">
            <v>_+_ ช้อยซ์ เลขที่ช้อยซ์</v>
          </cell>
        </row>
      </sheetData>
      <sheetData sheetId="2613">
        <row r="1">
          <cell r="B1" t="str">
            <v>_+_ ช้อยซ์ เลขที่ช้อยซ์</v>
          </cell>
        </row>
      </sheetData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J88"/>
  <sheetViews>
    <sheetView view="pageBreakPreview" topLeftCell="A66" zoomScale="90" zoomScaleNormal="100" zoomScaleSheetLayoutView="90" workbookViewId="0">
      <pane xSplit="10" topLeftCell="K1" activePane="topRight" state="frozen"/>
      <selection activeCell="H4" sqref="H4:J4"/>
      <selection pane="topRight" activeCell="D8" sqref="D8:J86"/>
    </sheetView>
  </sheetViews>
  <sheetFormatPr defaultColWidth="9.140625" defaultRowHeight="21.75"/>
  <cols>
    <col min="1" max="1" width="42.140625" style="3" customWidth="1"/>
    <col min="2" max="2" width="7.85546875" style="57" customWidth="1"/>
    <col min="3" max="3" width="1.5703125" style="3" customWidth="1"/>
    <col min="4" max="4" width="13.140625" style="3" customWidth="1"/>
    <col min="5" max="5" width="1" style="3" customWidth="1"/>
    <col min="6" max="6" width="13.140625" style="3" customWidth="1"/>
    <col min="7" max="7" width="1" style="3" customWidth="1"/>
    <col min="8" max="8" width="13.140625" style="3" customWidth="1"/>
    <col min="9" max="9" width="1" style="3" customWidth="1"/>
    <col min="10" max="10" width="13.140625" style="3" customWidth="1"/>
    <col min="11" max="16384" width="9.140625" style="3"/>
  </cols>
  <sheetData>
    <row r="1" spans="1:10" customFormat="1" ht="22.5" customHeight="1">
      <c r="A1" s="26" t="s">
        <v>0</v>
      </c>
      <c r="B1" s="65"/>
    </row>
    <row r="2" spans="1:10" customFormat="1" ht="22.5" customHeight="1">
      <c r="A2" s="26" t="s">
        <v>1</v>
      </c>
      <c r="B2" s="65"/>
    </row>
    <row r="3" spans="1:10" s="66" customFormat="1" ht="22.5" customHeight="1">
      <c r="B3" s="67"/>
      <c r="D3" s="68"/>
      <c r="E3" s="68"/>
      <c r="F3" s="68"/>
      <c r="G3" s="68"/>
      <c r="H3" s="68"/>
      <c r="I3" s="68"/>
      <c r="J3" s="68"/>
    </row>
    <row r="4" spans="1:10" ht="22.5" customHeight="1">
      <c r="D4" s="306" t="s">
        <v>2</v>
      </c>
      <c r="E4" s="306"/>
      <c r="F4" s="306"/>
      <c r="G4" s="234"/>
      <c r="H4" s="306" t="s">
        <v>3</v>
      </c>
      <c r="I4" s="306"/>
      <c r="J4" s="306"/>
    </row>
    <row r="5" spans="1:10" ht="22.5" customHeight="1">
      <c r="D5" s="233" t="s">
        <v>161</v>
      </c>
      <c r="E5" s="233"/>
      <c r="F5" s="233" t="s">
        <v>4</v>
      </c>
      <c r="G5" s="233"/>
      <c r="H5" s="233" t="s">
        <v>161</v>
      </c>
      <c r="I5" s="233"/>
      <c r="J5" s="233" t="s">
        <v>4</v>
      </c>
    </row>
    <row r="6" spans="1:10" ht="22.5" customHeight="1">
      <c r="A6" s="26" t="s">
        <v>5</v>
      </c>
      <c r="B6" s="57" t="s">
        <v>6</v>
      </c>
      <c r="D6" s="31">
        <v>2567</v>
      </c>
      <c r="E6" s="31"/>
      <c r="F6" s="31">
        <v>2566</v>
      </c>
      <c r="G6" s="31"/>
      <c r="H6" s="31">
        <v>2567</v>
      </c>
      <c r="I6" s="31"/>
      <c r="J6" s="31">
        <v>2566</v>
      </c>
    </row>
    <row r="7" spans="1:10">
      <c r="D7" s="31" t="s">
        <v>7</v>
      </c>
      <c r="E7" s="31"/>
      <c r="F7" s="31"/>
      <c r="G7" s="31"/>
      <c r="H7" s="31" t="s">
        <v>7</v>
      </c>
      <c r="I7" s="31"/>
      <c r="J7" s="31"/>
    </row>
    <row r="8" spans="1:10" ht="22.5" customHeight="1">
      <c r="D8" s="305" t="s">
        <v>8</v>
      </c>
      <c r="E8" s="305"/>
      <c r="F8" s="305"/>
      <c r="G8" s="305"/>
      <c r="H8" s="305"/>
      <c r="I8" s="305"/>
      <c r="J8" s="305"/>
    </row>
    <row r="9" spans="1:10" ht="22.5" customHeight="1">
      <c r="A9" s="43" t="s">
        <v>9</v>
      </c>
      <c r="D9" s="69"/>
      <c r="E9" s="18"/>
      <c r="F9" s="69"/>
      <c r="G9" s="18"/>
      <c r="H9" s="18"/>
      <c r="I9" s="18"/>
      <c r="J9" s="18"/>
    </row>
    <row r="10" spans="1:10" ht="22.5" customHeight="1">
      <c r="A10" s="3" t="s">
        <v>10</v>
      </c>
      <c r="D10" s="101">
        <v>1397429</v>
      </c>
      <c r="E10" s="115"/>
      <c r="F10" s="101">
        <v>2073183</v>
      </c>
      <c r="G10" s="115"/>
      <c r="H10" s="115">
        <v>265628</v>
      </c>
      <c r="I10" s="115"/>
      <c r="J10" s="115">
        <v>385186</v>
      </c>
    </row>
    <row r="11" spans="1:10" ht="22.5" customHeight="1">
      <c r="A11" s="3" t="s">
        <v>11</v>
      </c>
      <c r="B11" s="57">
        <v>8</v>
      </c>
      <c r="D11" s="101">
        <v>1756236</v>
      </c>
      <c r="E11" s="115"/>
      <c r="F11" s="101">
        <v>1240594</v>
      </c>
      <c r="G11" s="115"/>
      <c r="H11" s="115">
        <v>608675</v>
      </c>
      <c r="I11" s="115"/>
      <c r="J11" s="115">
        <v>454806</v>
      </c>
    </row>
    <row r="12" spans="1:10" ht="22.5" customHeight="1">
      <c r="A12" s="6" t="s">
        <v>12</v>
      </c>
      <c r="B12" s="57">
        <v>3</v>
      </c>
      <c r="D12" s="101">
        <v>1206677</v>
      </c>
      <c r="E12" s="115"/>
      <c r="F12" s="101">
        <v>1377931</v>
      </c>
      <c r="G12" s="115"/>
      <c r="H12" s="56">
        <v>0</v>
      </c>
      <c r="I12" s="115"/>
      <c r="J12" s="56">
        <v>0</v>
      </c>
    </row>
    <row r="13" spans="1:10" ht="22.5" customHeight="1">
      <c r="A13" s="6" t="s">
        <v>13</v>
      </c>
      <c r="B13" s="57">
        <v>3</v>
      </c>
      <c r="D13" s="101">
        <v>161667</v>
      </c>
      <c r="E13" s="115"/>
      <c r="F13" s="101">
        <v>184345</v>
      </c>
      <c r="G13" s="115">
        <v>0</v>
      </c>
      <c r="H13" s="101">
        <v>104833</v>
      </c>
      <c r="I13" s="115">
        <v>0</v>
      </c>
      <c r="J13" s="101">
        <v>110255</v>
      </c>
    </row>
    <row r="14" spans="1:10" ht="22.5" customHeight="1">
      <c r="A14" s="6" t="s">
        <v>14</v>
      </c>
      <c r="B14" s="57">
        <v>3</v>
      </c>
      <c r="D14" s="231">
        <v>2000</v>
      </c>
      <c r="E14" s="115"/>
      <c r="F14" s="55">
        <v>0</v>
      </c>
      <c r="G14" s="115"/>
      <c r="H14" s="115">
        <v>117000</v>
      </c>
      <c r="I14" s="115"/>
      <c r="J14" s="115">
        <v>90000</v>
      </c>
    </row>
    <row r="15" spans="1:10" ht="22.5" customHeight="1">
      <c r="A15" s="6" t="s">
        <v>15</v>
      </c>
      <c r="D15" s="117">
        <v>777241</v>
      </c>
      <c r="E15" s="115"/>
      <c r="F15" s="117">
        <v>821870</v>
      </c>
      <c r="G15" s="115"/>
      <c r="H15" s="55">
        <v>0</v>
      </c>
      <c r="I15" s="115"/>
      <c r="J15" s="55">
        <v>0</v>
      </c>
    </row>
    <row r="16" spans="1:10" ht="22.5" customHeight="1">
      <c r="A16" s="27" t="s">
        <v>16</v>
      </c>
      <c r="D16" s="288">
        <v>5301250</v>
      </c>
      <c r="E16" s="119"/>
      <c r="F16" s="118">
        <v>5697923</v>
      </c>
      <c r="G16" s="119"/>
      <c r="H16" s="288">
        <v>1096136</v>
      </c>
      <c r="I16" s="119"/>
      <c r="J16" s="118">
        <v>1040247</v>
      </c>
    </row>
    <row r="17" spans="1:10" ht="22.5" customHeight="1">
      <c r="D17" s="115"/>
      <c r="E17" s="115"/>
      <c r="F17" s="115"/>
      <c r="G17" s="115"/>
      <c r="H17" s="115"/>
      <c r="I17" s="115"/>
      <c r="J17" s="115"/>
    </row>
    <row r="18" spans="1:10" ht="22.5" customHeight="1">
      <c r="A18" s="43" t="s">
        <v>17</v>
      </c>
      <c r="D18" s="115"/>
      <c r="E18" s="115"/>
      <c r="F18" s="115"/>
      <c r="G18" s="115"/>
      <c r="H18" s="115"/>
      <c r="I18" s="115"/>
      <c r="J18" s="115"/>
    </row>
    <row r="19" spans="1:10" ht="22.5" customHeight="1">
      <c r="A19" s="6" t="s">
        <v>158</v>
      </c>
      <c r="D19" s="120">
        <v>3500</v>
      </c>
      <c r="E19" s="115"/>
      <c r="F19" s="173">
        <v>0</v>
      </c>
      <c r="G19" s="115"/>
      <c r="H19" s="55">
        <v>0</v>
      </c>
      <c r="I19" s="115"/>
      <c r="J19" s="55">
        <v>0</v>
      </c>
    </row>
    <row r="20" spans="1:10" ht="22.5" customHeight="1">
      <c r="A20" s="6" t="s">
        <v>18</v>
      </c>
      <c r="B20" s="57">
        <v>4</v>
      </c>
      <c r="D20" s="120">
        <v>569752</v>
      </c>
      <c r="E20" s="115"/>
      <c r="F20" s="120">
        <v>557040</v>
      </c>
      <c r="G20" s="115"/>
      <c r="H20" s="55">
        <v>0</v>
      </c>
      <c r="I20" s="115"/>
      <c r="J20" s="55">
        <v>0</v>
      </c>
    </row>
    <row r="21" spans="1:10" ht="22.5" customHeight="1">
      <c r="A21" s="3" t="s">
        <v>19</v>
      </c>
      <c r="B21" s="57">
        <v>4</v>
      </c>
      <c r="D21" s="173">
        <v>0</v>
      </c>
      <c r="E21" s="115"/>
      <c r="F21" s="173">
        <v>0</v>
      </c>
      <c r="G21" s="115"/>
      <c r="H21" s="116">
        <v>3842012</v>
      </c>
      <c r="I21" s="115"/>
      <c r="J21" s="116">
        <v>3842012</v>
      </c>
    </row>
    <row r="22" spans="1:10" ht="22.5" customHeight="1">
      <c r="A22" s="6" t="s">
        <v>20</v>
      </c>
      <c r="B22" s="57">
        <v>4</v>
      </c>
      <c r="D22" s="116">
        <v>383922</v>
      </c>
      <c r="E22" s="115"/>
      <c r="F22" s="116">
        <v>365973</v>
      </c>
      <c r="G22" s="115"/>
      <c r="H22" s="116">
        <v>295400</v>
      </c>
      <c r="I22" s="115"/>
      <c r="J22" s="116">
        <v>295400</v>
      </c>
    </row>
    <row r="23" spans="1:10" ht="22.5" customHeight="1">
      <c r="A23" s="6" t="s">
        <v>21</v>
      </c>
      <c r="B23" s="57">
        <v>8</v>
      </c>
      <c r="D23" s="120">
        <v>193547</v>
      </c>
      <c r="E23" s="115"/>
      <c r="F23" s="120">
        <v>247340</v>
      </c>
      <c r="G23" s="115"/>
      <c r="H23" s="116">
        <v>95034</v>
      </c>
      <c r="I23" s="115"/>
      <c r="J23" s="116">
        <v>144606</v>
      </c>
    </row>
    <row r="24" spans="1:10" ht="22.5" customHeight="1">
      <c r="A24" s="6" t="s">
        <v>22</v>
      </c>
      <c r="D24" s="120">
        <v>58562</v>
      </c>
      <c r="E24" s="115"/>
      <c r="F24" s="120">
        <v>58562</v>
      </c>
      <c r="G24" s="115"/>
      <c r="H24" s="55">
        <v>0</v>
      </c>
      <c r="I24" s="115"/>
      <c r="J24" s="55">
        <v>0</v>
      </c>
    </row>
    <row r="25" spans="1:10" ht="22.5" customHeight="1">
      <c r="A25" s="72" t="s">
        <v>23</v>
      </c>
      <c r="B25" s="57">
        <v>5</v>
      </c>
      <c r="D25" s="120">
        <v>3240511</v>
      </c>
      <c r="E25" s="115"/>
      <c r="F25" s="120">
        <v>3256032</v>
      </c>
      <c r="G25" s="115"/>
      <c r="H25" s="120">
        <v>66829</v>
      </c>
      <c r="I25" s="115"/>
      <c r="J25" s="120">
        <v>69020</v>
      </c>
    </row>
    <row r="26" spans="1:10" ht="22.5" customHeight="1">
      <c r="A26" s="72" t="s">
        <v>24</v>
      </c>
      <c r="D26" s="120">
        <v>17935</v>
      </c>
      <c r="E26" s="115"/>
      <c r="F26" s="120">
        <v>17935</v>
      </c>
      <c r="G26" s="115"/>
      <c r="H26" s="55">
        <v>0</v>
      </c>
      <c r="I26" s="115"/>
      <c r="J26" s="55">
        <v>0</v>
      </c>
    </row>
    <row r="27" spans="1:10" ht="22.5" customHeight="1">
      <c r="A27" s="72" t="s">
        <v>25</v>
      </c>
      <c r="D27" s="120">
        <v>36870</v>
      </c>
      <c r="E27" s="115"/>
      <c r="F27" s="120">
        <v>33575</v>
      </c>
      <c r="G27" s="115"/>
      <c r="H27" s="116">
        <v>14024</v>
      </c>
      <c r="I27" s="115"/>
      <c r="J27" s="116">
        <v>15455</v>
      </c>
    </row>
    <row r="28" spans="1:10" ht="22.5" customHeight="1">
      <c r="A28" s="72" t="s">
        <v>26</v>
      </c>
      <c r="D28" s="115">
        <v>61995</v>
      </c>
      <c r="E28" s="115"/>
      <c r="F28" s="115">
        <v>60159</v>
      </c>
      <c r="G28" s="115"/>
      <c r="H28" s="115">
        <v>14565</v>
      </c>
      <c r="I28" s="115"/>
      <c r="J28" s="115">
        <v>14534</v>
      </c>
    </row>
    <row r="29" spans="1:10" ht="22.5" customHeight="1">
      <c r="A29" s="3" t="s">
        <v>27</v>
      </c>
      <c r="D29" s="115">
        <v>119598</v>
      </c>
      <c r="E29" s="115"/>
      <c r="F29" s="115">
        <v>106940</v>
      </c>
      <c r="G29" s="115"/>
      <c r="H29" s="115">
        <v>2674</v>
      </c>
      <c r="I29" s="115"/>
      <c r="J29" s="115">
        <v>2808</v>
      </c>
    </row>
    <row r="30" spans="1:10" ht="22.5" customHeight="1">
      <c r="A30" s="27" t="s">
        <v>28</v>
      </c>
      <c r="D30" s="288">
        <v>4686192</v>
      </c>
      <c r="E30" s="119"/>
      <c r="F30" s="118">
        <v>4703556</v>
      </c>
      <c r="G30" s="119"/>
      <c r="H30" s="288">
        <v>4330538</v>
      </c>
      <c r="I30" s="119"/>
      <c r="J30" s="118">
        <v>4383835</v>
      </c>
    </row>
    <row r="31" spans="1:10" ht="22.5" customHeight="1">
      <c r="A31" s="27"/>
      <c r="D31" s="119"/>
      <c r="E31" s="119"/>
      <c r="F31" s="119"/>
      <c r="G31" s="119"/>
      <c r="H31" s="119"/>
      <c r="I31" s="119"/>
      <c r="J31" s="119"/>
    </row>
    <row r="32" spans="1:10" ht="22.5" customHeight="1" thickBot="1">
      <c r="A32" s="27" t="s">
        <v>29</v>
      </c>
      <c r="D32" s="286">
        <v>9987442</v>
      </c>
      <c r="E32" s="119"/>
      <c r="F32" s="121">
        <v>10401479</v>
      </c>
      <c r="G32" s="119"/>
      <c r="H32" s="286">
        <v>5426674</v>
      </c>
      <c r="I32" s="119"/>
      <c r="J32" s="121">
        <v>5424082</v>
      </c>
    </row>
    <row r="33" spans="1:10" ht="22.5" customHeight="1" thickTop="1">
      <c r="A33" s="27"/>
      <c r="D33" s="16"/>
      <c r="E33" s="71"/>
      <c r="F33" s="16"/>
      <c r="G33" s="71"/>
      <c r="H33" s="71"/>
      <c r="I33" s="71"/>
      <c r="J33" s="71"/>
    </row>
    <row r="34" spans="1:10" customFormat="1" ht="22.5" customHeight="1">
      <c r="A34" s="26" t="s">
        <v>0</v>
      </c>
      <c r="B34" s="65"/>
    </row>
    <row r="35" spans="1:10" customFormat="1" ht="22.5" customHeight="1">
      <c r="A35" s="26" t="str">
        <f>A2</f>
        <v>งบฐานะการเงิน</v>
      </c>
      <c r="B35" s="65"/>
    </row>
    <row r="36" spans="1:10" ht="22.5" customHeight="1">
      <c r="A36" s="27"/>
    </row>
    <row r="37" spans="1:10" ht="22.5" customHeight="1">
      <c r="D37" s="306" t="s">
        <v>2</v>
      </c>
      <c r="E37" s="306"/>
      <c r="F37" s="306"/>
      <c r="G37" s="234"/>
      <c r="H37" s="306" t="s">
        <v>3</v>
      </c>
      <c r="I37" s="306"/>
      <c r="J37" s="306"/>
    </row>
    <row r="38" spans="1:10" ht="22.5" customHeight="1">
      <c r="D38" s="233" t="s">
        <v>161</v>
      </c>
      <c r="E38" s="233"/>
      <c r="F38" s="233" t="s">
        <v>4</v>
      </c>
      <c r="G38" s="233"/>
      <c r="H38" s="233" t="s">
        <v>161</v>
      </c>
      <c r="I38" s="233"/>
      <c r="J38" s="233" t="s">
        <v>4</v>
      </c>
    </row>
    <row r="39" spans="1:10" ht="22.5" customHeight="1">
      <c r="A39" s="26" t="s">
        <v>30</v>
      </c>
      <c r="B39" s="57" t="s">
        <v>6</v>
      </c>
      <c r="D39" s="31">
        <v>2567</v>
      </c>
      <c r="E39" s="31"/>
      <c r="F39" s="31">
        <v>2566</v>
      </c>
      <c r="G39" s="31"/>
      <c r="H39" s="31">
        <v>2567</v>
      </c>
      <c r="I39" s="31"/>
      <c r="J39" s="31">
        <v>2566</v>
      </c>
    </row>
    <row r="40" spans="1:10">
      <c r="D40" s="31" t="s">
        <v>7</v>
      </c>
      <c r="E40" s="31"/>
      <c r="F40" s="31"/>
      <c r="G40" s="31"/>
      <c r="H40" s="31" t="s">
        <v>7</v>
      </c>
      <c r="I40" s="31"/>
      <c r="J40" s="31"/>
    </row>
    <row r="41" spans="1:10" ht="22.5" customHeight="1">
      <c r="D41" s="305" t="s">
        <v>8</v>
      </c>
      <c r="E41" s="305"/>
      <c r="F41" s="305"/>
      <c r="G41" s="305"/>
      <c r="H41" s="305"/>
      <c r="I41" s="305"/>
      <c r="J41" s="305"/>
    </row>
    <row r="42" spans="1:10" ht="22.5" customHeight="1">
      <c r="A42" s="43" t="s">
        <v>31</v>
      </c>
      <c r="D42" s="18"/>
      <c r="E42" s="18"/>
      <c r="F42" s="18"/>
      <c r="G42" s="18"/>
      <c r="H42" s="31"/>
      <c r="I42" s="18"/>
      <c r="J42" s="31"/>
    </row>
    <row r="43" spans="1:10" ht="22.5" customHeight="1">
      <c r="A43" s="6" t="s">
        <v>183</v>
      </c>
      <c r="D43" s="115">
        <v>20323</v>
      </c>
      <c r="E43" s="115"/>
      <c r="F43" s="55">
        <v>0</v>
      </c>
      <c r="G43" s="115"/>
      <c r="H43" s="55">
        <v>0</v>
      </c>
      <c r="I43" s="115"/>
      <c r="J43" s="55">
        <v>0</v>
      </c>
    </row>
    <row r="44" spans="1:10" ht="22.5" customHeight="1">
      <c r="A44" s="6" t="s">
        <v>32</v>
      </c>
      <c r="B44" s="57">
        <v>3</v>
      </c>
      <c r="D44" s="115">
        <v>892879</v>
      </c>
      <c r="E44" s="115"/>
      <c r="F44" s="115">
        <v>1084782</v>
      </c>
      <c r="G44" s="115"/>
      <c r="H44" s="55">
        <v>0</v>
      </c>
      <c r="I44" s="115"/>
      <c r="J44" s="55">
        <v>0</v>
      </c>
    </row>
    <row r="45" spans="1:10" ht="22.5" customHeight="1">
      <c r="A45" s="6" t="s">
        <v>33</v>
      </c>
      <c r="B45" s="57">
        <v>3</v>
      </c>
      <c r="D45" s="116">
        <v>501094</v>
      </c>
      <c r="E45" s="115"/>
      <c r="F45" s="116">
        <v>521877</v>
      </c>
      <c r="G45" s="115"/>
      <c r="H45" s="115">
        <v>36826</v>
      </c>
      <c r="I45" s="115"/>
      <c r="J45" s="115">
        <v>48429</v>
      </c>
    </row>
    <row r="46" spans="1:10" ht="22.5" customHeight="1">
      <c r="A46" s="72" t="s">
        <v>34</v>
      </c>
      <c r="D46" s="115">
        <v>60053</v>
      </c>
      <c r="E46" s="115"/>
      <c r="F46" s="115">
        <v>73038</v>
      </c>
      <c r="G46" s="115"/>
      <c r="H46" s="116">
        <v>381</v>
      </c>
      <c r="I46" s="115"/>
      <c r="J46" s="116">
        <v>578</v>
      </c>
    </row>
    <row r="47" spans="1:10" ht="22.5" customHeight="1">
      <c r="A47" s="6" t="s">
        <v>35</v>
      </c>
      <c r="D47" s="122"/>
      <c r="E47" s="122"/>
      <c r="F47" s="122"/>
      <c r="G47" s="122"/>
      <c r="H47" s="167"/>
      <c r="I47" s="122"/>
      <c r="J47" s="122"/>
    </row>
    <row r="48" spans="1:10" ht="22.5" customHeight="1">
      <c r="A48" s="73" t="s">
        <v>36</v>
      </c>
      <c r="D48" s="116">
        <v>14844</v>
      </c>
      <c r="E48" s="115"/>
      <c r="F48" s="116">
        <v>14396</v>
      </c>
      <c r="G48" s="115"/>
      <c r="H48" s="116">
        <v>12403</v>
      </c>
      <c r="I48" s="115"/>
      <c r="J48" s="116">
        <v>11993</v>
      </c>
    </row>
    <row r="49" spans="1:10" ht="22.5" customHeight="1">
      <c r="A49" s="72" t="s">
        <v>37</v>
      </c>
      <c r="D49" s="115">
        <v>48019</v>
      </c>
      <c r="E49" s="115"/>
      <c r="F49" s="115">
        <v>75029</v>
      </c>
      <c r="G49" s="115"/>
      <c r="H49" s="55">
        <v>0</v>
      </c>
      <c r="I49" s="115"/>
      <c r="J49" s="55">
        <v>0</v>
      </c>
    </row>
    <row r="50" spans="1:10" ht="22.5" customHeight="1">
      <c r="A50" s="27" t="s">
        <v>38</v>
      </c>
      <c r="D50" s="288">
        <v>1537212</v>
      </c>
      <c r="E50" s="119"/>
      <c r="F50" s="118">
        <v>1769122</v>
      </c>
      <c r="G50" s="119"/>
      <c r="H50" s="288">
        <v>49610</v>
      </c>
      <c r="I50" s="119"/>
      <c r="J50" s="118">
        <v>61000</v>
      </c>
    </row>
    <row r="51" spans="1:10" s="76" customFormat="1" ht="22.5" customHeight="1">
      <c r="A51" s="74"/>
      <c r="B51" s="75"/>
      <c r="D51" s="123"/>
      <c r="E51" s="123"/>
      <c r="F51" s="123"/>
      <c r="G51" s="123"/>
      <c r="H51" s="123"/>
      <c r="I51" s="123"/>
      <c r="J51" s="123"/>
    </row>
    <row r="52" spans="1:10" ht="22.5" customHeight="1">
      <c r="A52" s="43" t="s">
        <v>39</v>
      </c>
      <c r="D52" s="115"/>
      <c r="E52" s="115"/>
      <c r="F52" s="115"/>
      <c r="G52" s="115"/>
      <c r="H52" s="115"/>
      <c r="I52" s="115"/>
      <c r="J52" s="115"/>
    </row>
    <row r="53" spans="1:10">
      <c r="A53" s="6" t="s">
        <v>40</v>
      </c>
      <c r="D53" s="115">
        <v>20250</v>
      </c>
      <c r="E53" s="115"/>
      <c r="F53" s="115">
        <v>19322</v>
      </c>
      <c r="G53" s="122"/>
      <c r="H53" s="116">
        <v>7635</v>
      </c>
      <c r="I53" s="122"/>
      <c r="J53" s="116">
        <v>12205</v>
      </c>
    </row>
    <row r="54" spans="1:10" ht="22.5" customHeight="1">
      <c r="A54" s="6" t="s">
        <v>41</v>
      </c>
      <c r="D54" s="124"/>
      <c r="E54" s="115"/>
      <c r="F54" s="124"/>
      <c r="G54" s="115"/>
      <c r="H54" s="116"/>
      <c r="I54" s="115"/>
      <c r="J54" s="116"/>
    </row>
    <row r="55" spans="1:10" ht="22.5" customHeight="1">
      <c r="A55" s="73" t="s">
        <v>42</v>
      </c>
      <c r="D55" s="115">
        <v>334599</v>
      </c>
      <c r="E55" s="115"/>
      <c r="F55" s="115">
        <v>318829</v>
      </c>
      <c r="G55" s="115"/>
      <c r="H55" s="124">
        <v>79897</v>
      </c>
      <c r="I55" s="115"/>
      <c r="J55" s="124">
        <v>76561</v>
      </c>
    </row>
    <row r="56" spans="1:10" ht="22.5" customHeight="1">
      <c r="A56" s="6" t="s">
        <v>43</v>
      </c>
      <c r="D56" s="115">
        <v>1200</v>
      </c>
      <c r="E56" s="115"/>
      <c r="F56" s="115">
        <v>1132</v>
      </c>
      <c r="G56" s="115"/>
      <c r="H56" s="115">
        <v>1217</v>
      </c>
      <c r="I56" s="115"/>
      <c r="J56" s="115">
        <v>1149</v>
      </c>
    </row>
    <row r="57" spans="1:10" s="27" customFormat="1" ht="22.5" customHeight="1">
      <c r="A57" s="27" t="s">
        <v>44</v>
      </c>
      <c r="B57" s="57"/>
      <c r="D57" s="288">
        <v>356049</v>
      </c>
      <c r="E57" s="119"/>
      <c r="F57" s="118">
        <v>339283</v>
      </c>
      <c r="G57" s="119"/>
      <c r="H57" s="288">
        <v>88749</v>
      </c>
      <c r="I57" s="119"/>
      <c r="J57" s="118">
        <v>89915</v>
      </c>
    </row>
    <row r="58" spans="1:10" ht="22.5" customHeight="1">
      <c r="D58" s="115"/>
      <c r="E58" s="115"/>
      <c r="F58" s="115"/>
      <c r="G58" s="115"/>
      <c r="H58" s="115"/>
      <c r="I58" s="115"/>
      <c r="J58" s="115"/>
    </row>
    <row r="59" spans="1:10" ht="22.5" customHeight="1">
      <c r="A59" s="27" t="s">
        <v>45</v>
      </c>
      <c r="D59" s="201">
        <v>1893261</v>
      </c>
      <c r="E59" s="119"/>
      <c r="F59" s="125">
        <v>2108405</v>
      </c>
      <c r="G59" s="119"/>
      <c r="H59" s="201">
        <v>138359</v>
      </c>
      <c r="I59" s="119"/>
      <c r="J59" s="125">
        <v>150915</v>
      </c>
    </row>
    <row r="60" spans="1:10" ht="22.5" customHeight="1">
      <c r="A60" s="27"/>
      <c r="D60" s="115"/>
      <c r="E60" s="115"/>
      <c r="F60" s="115"/>
      <c r="G60" s="115"/>
      <c r="H60" s="115"/>
      <c r="I60" s="115"/>
      <c r="J60" s="115"/>
    </row>
    <row r="61" spans="1:10" customFormat="1" ht="22.5" customHeight="1">
      <c r="A61" s="26" t="s">
        <v>0</v>
      </c>
      <c r="B61" s="65"/>
    </row>
    <row r="62" spans="1:10" customFormat="1" ht="22.5" customHeight="1">
      <c r="A62" s="26" t="str">
        <f>A35</f>
        <v>งบฐานะการเงิน</v>
      </c>
      <c r="B62" s="65"/>
    </row>
    <row r="63" spans="1:10" ht="22.5" customHeight="1">
      <c r="A63" s="27"/>
    </row>
    <row r="64" spans="1:10" ht="22.5" customHeight="1">
      <c r="D64" s="306" t="s">
        <v>2</v>
      </c>
      <c r="E64" s="306"/>
      <c r="F64" s="306"/>
      <c r="G64" s="234"/>
      <c r="H64" s="306" t="s">
        <v>3</v>
      </c>
      <c r="I64" s="306"/>
      <c r="J64" s="306"/>
    </row>
    <row r="65" spans="1:10" ht="22.5" customHeight="1">
      <c r="D65" s="233" t="s">
        <v>161</v>
      </c>
      <c r="E65" s="233"/>
      <c r="F65" s="233" t="s">
        <v>4</v>
      </c>
      <c r="G65" s="233"/>
      <c r="H65" s="233" t="s">
        <v>161</v>
      </c>
      <c r="I65" s="233"/>
      <c r="J65" s="233" t="s">
        <v>4</v>
      </c>
    </row>
    <row r="66" spans="1:10" ht="22.5" customHeight="1">
      <c r="A66" s="26" t="s">
        <v>30</v>
      </c>
      <c r="D66" s="31">
        <v>2567</v>
      </c>
      <c r="E66" s="31"/>
      <c r="F66" s="31">
        <v>2566</v>
      </c>
      <c r="G66" s="31"/>
      <c r="H66" s="31">
        <v>2567</v>
      </c>
      <c r="I66" s="31"/>
      <c r="J66" s="31">
        <v>2566</v>
      </c>
    </row>
    <row r="67" spans="1:10">
      <c r="D67" s="31" t="s">
        <v>7</v>
      </c>
      <c r="E67" s="31"/>
      <c r="F67" s="31"/>
      <c r="G67" s="31"/>
      <c r="H67" s="31" t="s">
        <v>7</v>
      </c>
      <c r="I67" s="31"/>
      <c r="J67" s="31"/>
    </row>
    <row r="68" spans="1:10" ht="23.25">
      <c r="A68" s="26"/>
      <c r="D68" s="305" t="s">
        <v>8</v>
      </c>
      <c r="E68" s="305"/>
      <c r="F68" s="305"/>
      <c r="G68" s="305"/>
      <c r="H68" s="305"/>
      <c r="I68" s="305"/>
      <c r="J68" s="305"/>
    </row>
    <row r="69" spans="1:10" ht="22.5" customHeight="1">
      <c r="A69" s="43" t="s">
        <v>46</v>
      </c>
      <c r="D69" s="115"/>
      <c r="E69" s="115"/>
      <c r="F69" s="115"/>
      <c r="G69" s="115"/>
      <c r="H69" s="115"/>
      <c r="I69" s="115"/>
      <c r="J69" s="115"/>
    </row>
    <row r="70" spans="1:10" ht="22.5" customHeight="1">
      <c r="A70" s="3" t="s">
        <v>47</v>
      </c>
      <c r="D70" s="115"/>
      <c r="E70" s="115"/>
      <c r="F70" s="115"/>
      <c r="G70" s="115"/>
      <c r="H70" s="115"/>
      <c r="I70" s="115"/>
      <c r="J70" s="115"/>
    </row>
    <row r="71" spans="1:10" ht="22.5" customHeight="1">
      <c r="A71" s="3" t="s">
        <v>48</v>
      </c>
      <c r="D71" s="115"/>
      <c r="E71" s="115"/>
      <c r="F71" s="115"/>
      <c r="G71" s="115"/>
      <c r="H71" s="115"/>
      <c r="I71" s="115"/>
      <c r="J71" s="115"/>
    </row>
    <row r="72" spans="1:10" ht="22.5" customHeight="1" thickBot="1">
      <c r="A72" s="77" t="s">
        <v>49</v>
      </c>
      <c r="D72" s="126">
        <v>425194</v>
      </c>
      <c r="E72" s="115"/>
      <c r="F72" s="126">
        <v>425194</v>
      </c>
      <c r="G72" s="115"/>
      <c r="H72" s="126">
        <v>425194</v>
      </c>
      <c r="I72" s="115"/>
      <c r="J72" s="126">
        <v>425194</v>
      </c>
    </row>
    <row r="73" spans="1:10" ht="22.5" customHeight="1" thickTop="1">
      <c r="A73" s="3" t="s">
        <v>50</v>
      </c>
      <c r="D73" s="115"/>
      <c r="E73" s="115"/>
      <c r="F73" s="115"/>
      <c r="G73" s="122"/>
      <c r="H73" s="122"/>
      <c r="I73" s="122"/>
      <c r="J73" s="122"/>
    </row>
    <row r="74" spans="1:10" ht="22.5" customHeight="1">
      <c r="A74" s="77" t="s">
        <v>49</v>
      </c>
      <c r="D74" s="115">
        <v>425194</v>
      </c>
      <c r="E74" s="115"/>
      <c r="F74" s="115">
        <v>425194</v>
      </c>
      <c r="G74" s="115"/>
      <c r="H74" s="115">
        <v>425194</v>
      </c>
      <c r="I74" s="115"/>
      <c r="J74" s="115">
        <v>425194</v>
      </c>
    </row>
    <row r="75" spans="1:10" ht="22.5" customHeight="1">
      <c r="A75" s="72" t="s">
        <v>51</v>
      </c>
      <c r="D75" s="115">
        <v>716444</v>
      </c>
      <c r="E75" s="115"/>
      <c r="F75" s="115">
        <v>716444</v>
      </c>
      <c r="G75" s="115"/>
      <c r="H75" s="115">
        <v>716444</v>
      </c>
      <c r="I75" s="115"/>
      <c r="J75" s="115">
        <v>716444</v>
      </c>
    </row>
    <row r="76" spans="1:10" ht="22.5" customHeight="1">
      <c r="A76" s="3" t="s">
        <v>52</v>
      </c>
      <c r="D76" s="115"/>
      <c r="E76" s="115"/>
      <c r="F76" s="115"/>
      <c r="G76" s="115"/>
      <c r="H76" s="115"/>
      <c r="I76" s="115"/>
      <c r="J76" s="115"/>
    </row>
    <row r="77" spans="1:10" ht="22.5" customHeight="1">
      <c r="A77" s="78" t="s">
        <v>53</v>
      </c>
      <c r="B77" s="3"/>
      <c r="D77" s="115"/>
      <c r="E77" s="115"/>
      <c r="F77" s="115"/>
      <c r="G77" s="115"/>
      <c r="H77" s="115"/>
      <c r="I77" s="115"/>
      <c r="J77" s="115"/>
    </row>
    <row r="78" spans="1:10" ht="22.5" customHeight="1">
      <c r="A78" s="79" t="s">
        <v>54</v>
      </c>
      <c r="D78" s="115">
        <v>55671</v>
      </c>
      <c r="E78" s="115"/>
      <c r="F78" s="115">
        <v>55671</v>
      </c>
      <c r="G78" s="115"/>
      <c r="H78" s="115">
        <v>42671</v>
      </c>
      <c r="I78" s="115"/>
      <c r="J78" s="115">
        <v>42671</v>
      </c>
    </row>
    <row r="79" spans="1:10" ht="22.5" customHeight="1">
      <c r="A79" s="78" t="s">
        <v>55</v>
      </c>
      <c r="D79" s="115">
        <v>6879762</v>
      </c>
      <c r="E79" s="116"/>
      <c r="F79" s="115">
        <v>7070675</v>
      </c>
      <c r="G79" s="116"/>
      <c r="H79" s="115">
        <v>4103733</v>
      </c>
      <c r="I79" s="115"/>
      <c r="J79" s="115">
        <v>4088178</v>
      </c>
    </row>
    <row r="80" spans="1:10" ht="22.5" customHeight="1">
      <c r="A80" s="3" t="s">
        <v>56</v>
      </c>
      <c r="D80" s="116">
        <v>18046</v>
      </c>
      <c r="E80" s="116"/>
      <c r="F80" s="115">
        <v>21917</v>
      </c>
      <c r="G80" s="116"/>
      <c r="H80" s="124">
        <v>273</v>
      </c>
      <c r="I80" s="115"/>
      <c r="J80" s="124">
        <v>680</v>
      </c>
    </row>
    <row r="81" spans="1:10" ht="22.5" customHeight="1">
      <c r="A81" s="27" t="s">
        <v>57</v>
      </c>
      <c r="D81" s="289">
        <v>8095117</v>
      </c>
      <c r="E81" s="115"/>
      <c r="F81" s="127">
        <v>8289901</v>
      </c>
      <c r="G81" s="115"/>
      <c r="H81" s="289">
        <v>5288315</v>
      </c>
      <c r="I81" s="115"/>
      <c r="J81" s="127">
        <v>5273167</v>
      </c>
    </row>
    <row r="82" spans="1:10" ht="21.6" customHeight="1">
      <c r="A82" s="80" t="s">
        <v>58</v>
      </c>
      <c r="D82" s="101">
        <v>-936</v>
      </c>
      <c r="E82" s="115"/>
      <c r="F82" s="101">
        <v>3173</v>
      </c>
      <c r="G82" s="115"/>
      <c r="H82" s="188">
        <v>0</v>
      </c>
      <c r="I82" s="116"/>
      <c r="J82" s="188">
        <v>0</v>
      </c>
    </row>
    <row r="83" spans="1:10" ht="21.75" customHeight="1">
      <c r="A83" s="27" t="s">
        <v>59</v>
      </c>
      <c r="D83" s="288">
        <v>8094181</v>
      </c>
      <c r="E83" s="115"/>
      <c r="F83" s="118">
        <v>8293074</v>
      </c>
      <c r="G83" s="115"/>
      <c r="H83" s="288">
        <v>5288315</v>
      </c>
      <c r="I83" s="115"/>
      <c r="J83" s="118">
        <v>5273167</v>
      </c>
    </row>
    <row r="84" spans="1:10" ht="21.75" customHeight="1">
      <c r="A84" s="27"/>
      <c r="D84" s="115"/>
      <c r="E84" s="115"/>
      <c r="F84" s="115"/>
      <c r="G84" s="115"/>
      <c r="H84" s="115"/>
      <c r="I84" s="115"/>
      <c r="J84" s="115"/>
    </row>
    <row r="85" spans="1:10" ht="24.6" customHeight="1" thickBot="1">
      <c r="A85" s="27" t="s">
        <v>60</v>
      </c>
      <c r="D85" s="286">
        <v>9987442</v>
      </c>
      <c r="E85" s="119"/>
      <c r="F85" s="121">
        <v>10401479</v>
      </c>
      <c r="G85" s="119"/>
      <c r="H85" s="286">
        <v>5426674</v>
      </c>
      <c r="I85" s="119"/>
      <c r="J85" s="121">
        <v>5424082</v>
      </c>
    </row>
    <row r="86" spans="1:10" ht="21.75" customHeight="1" thickTop="1">
      <c r="A86" s="27"/>
      <c r="D86" s="70"/>
      <c r="E86" s="70"/>
      <c r="F86" s="70"/>
      <c r="G86" s="70"/>
      <c r="H86" s="70"/>
      <c r="I86" s="70"/>
      <c r="J86" s="70"/>
    </row>
    <row r="87" spans="1:10" s="17" customFormat="1" ht="22.5" customHeight="1">
      <c r="B87" s="81"/>
      <c r="D87" s="8"/>
      <c r="E87" s="8"/>
      <c r="F87" s="8"/>
      <c r="G87" s="8"/>
      <c r="H87" s="8"/>
      <c r="I87" s="8"/>
      <c r="J87" s="8"/>
    </row>
    <row r="88" spans="1:10" ht="22.5" customHeight="1">
      <c r="D88" s="82"/>
      <c r="E88" s="82"/>
      <c r="F88" s="82"/>
      <c r="G88" s="82"/>
      <c r="H88" s="82"/>
      <c r="I88" s="82"/>
      <c r="J88" s="82"/>
    </row>
  </sheetData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I142"/>
  <sheetViews>
    <sheetView view="pageBreakPreview" topLeftCell="A120" zoomScale="90" zoomScaleNormal="100" zoomScaleSheetLayoutView="90" workbookViewId="0">
      <pane xSplit="9" topLeftCell="J1" activePane="topRight" state="frozen"/>
      <selection activeCell="N8" sqref="N8"/>
      <selection pane="topRight" activeCell="K141" sqref="K141"/>
    </sheetView>
  </sheetViews>
  <sheetFormatPr defaultColWidth="9.140625" defaultRowHeight="22.5" customHeight="1"/>
  <cols>
    <col min="1" max="1" width="43.140625" style="13" customWidth="1"/>
    <col min="2" max="2" width="8.85546875" style="7" customWidth="1"/>
    <col min="3" max="3" width="11.140625" style="7" customWidth="1"/>
    <col min="4" max="4" width="1.42578125" style="7" customWidth="1"/>
    <col min="5" max="5" width="11.140625" style="7" customWidth="1"/>
    <col min="6" max="6" width="1.42578125" style="7" customWidth="1"/>
    <col min="7" max="7" width="11.140625" style="8" customWidth="1"/>
    <col min="8" max="8" width="1.42578125" style="7" customWidth="1"/>
    <col min="9" max="9" width="11.140625" style="8" customWidth="1"/>
    <col min="10" max="16384" width="9.140625" style="290"/>
  </cols>
  <sheetData>
    <row r="1" spans="1:9" ht="22.5" customHeight="1">
      <c r="A1" s="19" t="s">
        <v>0</v>
      </c>
      <c r="B1" s="59"/>
      <c r="C1" s="11"/>
      <c r="D1" s="11"/>
      <c r="E1" s="11"/>
      <c r="F1" s="11"/>
      <c r="G1" s="12"/>
      <c r="H1" s="11"/>
      <c r="I1" s="12"/>
    </row>
    <row r="2" spans="1:9" ht="22.5" customHeight="1">
      <c r="A2" s="1" t="s">
        <v>61</v>
      </c>
      <c r="B2" s="61"/>
      <c r="C2" s="60"/>
      <c r="D2" s="60"/>
      <c r="E2" s="60"/>
      <c r="F2" s="60"/>
      <c r="G2" s="9"/>
      <c r="H2" s="60"/>
      <c r="I2" s="9"/>
    </row>
    <row r="3" spans="1:9" ht="22.5" customHeight="1">
      <c r="B3" s="13"/>
      <c r="C3" s="13"/>
      <c r="D3" s="14"/>
      <c r="E3" s="13"/>
      <c r="F3" s="60"/>
      <c r="G3" s="9"/>
      <c r="H3" s="60"/>
      <c r="I3" s="9"/>
    </row>
    <row r="4" spans="1:9" ht="22.5" customHeight="1">
      <c r="B4" s="61"/>
      <c r="C4" s="309" t="s">
        <v>62</v>
      </c>
      <c r="D4" s="309"/>
      <c r="E4" s="309"/>
      <c r="F4" s="60"/>
      <c r="G4" s="309" t="s">
        <v>63</v>
      </c>
      <c r="H4" s="309"/>
      <c r="I4" s="309"/>
    </row>
    <row r="5" spans="1:9" ht="22.5" customHeight="1">
      <c r="B5" s="61"/>
      <c r="C5" s="310" t="s">
        <v>64</v>
      </c>
      <c r="D5" s="310"/>
      <c r="E5" s="310"/>
      <c r="F5" s="60"/>
      <c r="G5" s="310" t="s">
        <v>64</v>
      </c>
      <c r="H5" s="310"/>
      <c r="I5" s="310"/>
    </row>
    <row r="6" spans="1:9" ht="22.5" customHeight="1">
      <c r="B6" s="59"/>
      <c r="C6" s="307" t="s">
        <v>162</v>
      </c>
      <c r="D6" s="308"/>
      <c r="E6" s="308"/>
      <c r="F6" s="61"/>
      <c r="G6" s="307" t="s">
        <v>162</v>
      </c>
      <c r="H6" s="308"/>
      <c r="I6" s="308"/>
    </row>
    <row r="7" spans="1:9" ht="22.5" customHeight="1">
      <c r="B7" s="59" t="s">
        <v>6</v>
      </c>
      <c r="C7" s="31">
        <v>2567</v>
      </c>
      <c r="D7" s="31"/>
      <c r="E7" s="31">
        <v>2566</v>
      </c>
      <c r="F7" s="31"/>
      <c r="G7" s="31">
        <v>2567</v>
      </c>
      <c r="H7" s="31"/>
      <c r="I7" s="31">
        <v>2566</v>
      </c>
    </row>
    <row r="8" spans="1:9" ht="22.5" customHeight="1">
      <c r="A8" s="14"/>
      <c r="B8" s="59"/>
      <c r="C8" s="305" t="s">
        <v>8</v>
      </c>
      <c r="D8" s="305"/>
      <c r="E8" s="305"/>
      <c r="F8" s="305"/>
      <c r="G8" s="305"/>
      <c r="H8" s="305"/>
      <c r="I8" s="305"/>
    </row>
    <row r="9" spans="1:9" ht="22.5" customHeight="1">
      <c r="A9" s="20" t="s">
        <v>65</v>
      </c>
      <c r="B9" s="59"/>
      <c r="C9" s="90"/>
      <c r="D9" s="90"/>
      <c r="E9" s="90"/>
      <c r="F9" s="90"/>
      <c r="G9" s="91"/>
      <c r="H9" s="90"/>
      <c r="I9" s="91"/>
    </row>
    <row r="10" spans="1:9" ht="22.5" customHeight="1">
      <c r="A10" s="13" t="s">
        <v>66</v>
      </c>
      <c r="B10" s="59">
        <v>3</v>
      </c>
      <c r="C10" s="8">
        <v>1711725</v>
      </c>
      <c r="D10" s="93"/>
      <c r="E10" s="92">
        <v>2153171</v>
      </c>
      <c r="F10" s="93"/>
      <c r="G10" s="8">
        <v>0</v>
      </c>
      <c r="H10" s="93"/>
      <c r="I10" s="56">
        <v>0</v>
      </c>
    </row>
    <row r="11" spans="1:9" ht="22.5" customHeight="1">
      <c r="A11" s="13" t="s">
        <v>68</v>
      </c>
      <c r="B11" s="59">
        <v>3</v>
      </c>
      <c r="C11" s="8">
        <v>420</v>
      </c>
      <c r="D11" s="93"/>
      <c r="E11" s="92">
        <v>420</v>
      </c>
      <c r="F11" s="93"/>
      <c r="G11" s="8">
        <v>64170</v>
      </c>
      <c r="H11" s="93"/>
      <c r="I11" s="92">
        <v>62970</v>
      </c>
    </row>
    <row r="12" spans="1:9" ht="22.5" customHeight="1">
      <c r="A12" s="13" t="s">
        <v>69</v>
      </c>
      <c r="B12" s="59"/>
      <c r="C12" s="8">
        <v>662</v>
      </c>
      <c r="D12" s="93"/>
      <c r="E12" s="92">
        <v>6505</v>
      </c>
      <c r="F12" s="93"/>
      <c r="G12" s="8">
        <v>0</v>
      </c>
      <c r="H12" s="93"/>
      <c r="I12" s="92">
        <v>28</v>
      </c>
    </row>
    <row r="13" spans="1:9" ht="22.5" customHeight="1">
      <c r="A13" s="13" t="s">
        <v>167</v>
      </c>
      <c r="B13" s="236">
        <v>3</v>
      </c>
      <c r="C13" s="8">
        <v>10828</v>
      </c>
      <c r="D13" s="93"/>
      <c r="E13" s="92">
        <v>11045</v>
      </c>
      <c r="F13" s="93"/>
      <c r="G13" s="8">
        <v>569149</v>
      </c>
      <c r="H13" s="93"/>
      <c r="I13" s="92">
        <v>377299</v>
      </c>
    </row>
    <row r="14" spans="1:9" ht="22.5" customHeight="1">
      <c r="A14" s="7" t="s">
        <v>70</v>
      </c>
      <c r="B14" s="59">
        <v>3</v>
      </c>
      <c r="C14" s="8">
        <v>29090</v>
      </c>
      <c r="D14" s="93"/>
      <c r="E14" s="92">
        <v>23102</v>
      </c>
      <c r="F14" s="93"/>
      <c r="G14" s="273">
        <v>7470</v>
      </c>
      <c r="H14" s="93"/>
      <c r="I14" s="94">
        <v>8421</v>
      </c>
    </row>
    <row r="15" spans="1:9" ht="22.5" customHeight="1">
      <c r="A15" s="14" t="s">
        <v>71</v>
      </c>
      <c r="B15" s="59"/>
      <c r="C15" s="270">
        <v>1752725</v>
      </c>
      <c r="D15" s="96"/>
      <c r="E15" s="95">
        <v>2194243</v>
      </c>
      <c r="F15" s="96"/>
      <c r="G15" s="270">
        <v>640789</v>
      </c>
      <c r="H15" s="96"/>
      <c r="I15" s="95">
        <v>448718</v>
      </c>
    </row>
    <row r="16" spans="1:9" ht="18" customHeight="1">
      <c r="A16" s="14"/>
      <c r="B16" s="59"/>
      <c r="C16" s="271"/>
      <c r="D16" s="96"/>
      <c r="E16" s="96"/>
      <c r="F16" s="96"/>
      <c r="G16" s="10"/>
      <c r="H16" s="96"/>
      <c r="I16" s="97"/>
    </row>
    <row r="17" spans="1:9" ht="22.5" customHeight="1">
      <c r="A17" s="20" t="s">
        <v>72</v>
      </c>
      <c r="B17" s="59"/>
      <c r="C17" s="271"/>
      <c r="D17" s="96"/>
      <c r="E17" s="96"/>
      <c r="F17" s="96"/>
      <c r="G17" s="10"/>
      <c r="H17" s="96"/>
      <c r="I17" s="97"/>
    </row>
    <row r="18" spans="1:9" ht="22.5" customHeight="1">
      <c r="A18" s="13" t="s">
        <v>73</v>
      </c>
      <c r="B18" s="59">
        <v>3</v>
      </c>
      <c r="C18" s="8">
        <v>1445217</v>
      </c>
      <c r="D18" s="93"/>
      <c r="E18" s="92">
        <v>1765669</v>
      </c>
      <c r="F18" s="93"/>
      <c r="G18" s="8">
        <v>0</v>
      </c>
      <c r="H18" s="93"/>
      <c r="I18" s="56">
        <v>0</v>
      </c>
    </row>
    <row r="19" spans="1:9" ht="22.5" customHeight="1">
      <c r="A19" s="13" t="s">
        <v>74</v>
      </c>
      <c r="B19" s="59">
        <v>3</v>
      </c>
      <c r="C19" s="8">
        <v>27350</v>
      </c>
      <c r="D19" s="93"/>
      <c r="E19" s="92">
        <v>27796</v>
      </c>
      <c r="F19" s="93"/>
      <c r="G19" s="8">
        <v>0</v>
      </c>
      <c r="H19" s="93"/>
      <c r="I19" s="56">
        <v>0</v>
      </c>
    </row>
    <row r="20" spans="1:9" ht="22.5" customHeight="1">
      <c r="A20" s="13" t="s">
        <v>75</v>
      </c>
      <c r="B20" s="59">
        <v>3</v>
      </c>
      <c r="C20" s="8">
        <v>136060</v>
      </c>
      <c r="D20" s="93"/>
      <c r="E20" s="92">
        <v>139853</v>
      </c>
      <c r="F20" s="93"/>
      <c r="G20" s="8">
        <v>90718</v>
      </c>
      <c r="H20" s="93"/>
      <c r="I20" s="92">
        <v>93864</v>
      </c>
    </row>
    <row r="21" spans="1:9" ht="22.5" customHeight="1">
      <c r="A21" s="14" t="s">
        <v>77</v>
      </c>
      <c r="B21" s="59"/>
      <c r="C21" s="270">
        <v>1608627</v>
      </c>
      <c r="D21" s="96"/>
      <c r="E21" s="95">
        <v>1933318</v>
      </c>
      <c r="F21" s="96"/>
      <c r="G21" s="270">
        <v>90718</v>
      </c>
      <c r="H21" s="96"/>
      <c r="I21" s="95">
        <v>93864</v>
      </c>
    </row>
    <row r="22" spans="1:9" ht="18" customHeight="1">
      <c r="B22" s="59"/>
      <c r="C22" s="272"/>
      <c r="D22" s="93"/>
      <c r="E22" s="93"/>
      <c r="F22" s="93"/>
      <c r="H22" s="93"/>
      <c r="I22" s="92"/>
    </row>
    <row r="23" spans="1:9" ht="22.5" customHeight="1">
      <c r="A23" s="14" t="s">
        <v>176</v>
      </c>
      <c r="B23" s="267"/>
      <c r="C23" s="271">
        <v>144098</v>
      </c>
      <c r="D23" s="96"/>
      <c r="E23" s="96">
        <v>260925</v>
      </c>
      <c r="F23" s="96"/>
      <c r="G23" s="10">
        <v>550071</v>
      </c>
      <c r="H23" s="96"/>
      <c r="I23" s="97">
        <v>354854</v>
      </c>
    </row>
    <row r="24" spans="1:9" ht="22.5" customHeight="1">
      <c r="A24" s="13" t="s">
        <v>76</v>
      </c>
      <c r="B24" s="267"/>
      <c r="C24" s="272">
        <v>-589</v>
      </c>
      <c r="D24" s="93"/>
      <c r="E24" s="93">
        <v>-401</v>
      </c>
      <c r="F24" s="93"/>
      <c r="G24" s="8">
        <v>-279</v>
      </c>
      <c r="H24" s="93"/>
      <c r="I24" s="92">
        <v>-750</v>
      </c>
    </row>
    <row r="25" spans="1:9" ht="22.5" customHeight="1">
      <c r="A25" s="13" t="s">
        <v>156</v>
      </c>
      <c r="B25" s="59"/>
      <c r="C25" s="272"/>
      <c r="D25" s="93"/>
      <c r="E25" s="93"/>
      <c r="F25" s="93"/>
      <c r="H25" s="93"/>
      <c r="I25" s="92"/>
    </row>
    <row r="26" spans="1:9" ht="22.5" customHeight="1">
      <c r="A26" s="13" t="s">
        <v>78</v>
      </c>
      <c r="B26" s="235"/>
      <c r="C26" s="273">
        <v>12735</v>
      </c>
      <c r="D26" s="93"/>
      <c r="E26" s="94">
        <v>838</v>
      </c>
      <c r="F26" s="93"/>
      <c r="G26" s="278">
        <v>0</v>
      </c>
      <c r="H26" s="93"/>
      <c r="I26" s="174">
        <v>0</v>
      </c>
    </row>
    <row r="27" spans="1:9" s="15" customFormat="1" ht="22.5" customHeight="1">
      <c r="A27" s="15" t="s">
        <v>177</v>
      </c>
      <c r="B27" s="21"/>
      <c r="C27" s="274">
        <v>156244</v>
      </c>
      <c r="D27" s="96"/>
      <c r="E27" s="194">
        <v>261362</v>
      </c>
      <c r="F27" s="98"/>
      <c r="G27" s="274">
        <v>549792</v>
      </c>
      <c r="H27" s="98"/>
      <c r="I27" s="194">
        <v>354104</v>
      </c>
    </row>
    <row r="28" spans="1:9" ht="22.5" customHeight="1">
      <c r="A28" s="13" t="s">
        <v>184</v>
      </c>
      <c r="B28" s="59"/>
      <c r="C28" s="275">
        <v>-17687</v>
      </c>
      <c r="D28" s="93"/>
      <c r="E28" s="99">
        <v>-41235</v>
      </c>
      <c r="F28" s="93"/>
      <c r="G28" s="8">
        <v>-202</v>
      </c>
      <c r="H28" s="93"/>
      <c r="I28" s="92">
        <v>-24</v>
      </c>
    </row>
    <row r="29" spans="1:9" ht="22.5" customHeight="1" thickBot="1">
      <c r="A29" s="14" t="s">
        <v>178</v>
      </c>
      <c r="B29" s="59"/>
      <c r="C29" s="276">
        <v>138557</v>
      </c>
      <c r="D29" s="96"/>
      <c r="E29" s="100">
        <v>220127</v>
      </c>
      <c r="F29" s="96"/>
      <c r="G29" s="276">
        <v>549590</v>
      </c>
      <c r="H29" s="96"/>
      <c r="I29" s="100">
        <v>354080</v>
      </c>
    </row>
    <row r="30" spans="1:9" ht="18" customHeight="1" thickTop="1">
      <c r="B30" s="59"/>
      <c r="C30" s="272"/>
      <c r="D30" s="93"/>
      <c r="E30" s="93"/>
      <c r="F30" s="93"/>
      <c r="H30" s="93"/>
      <c r="I30" s="92"/>
    </row>
    <row r="31" spans="1:9" s="301" customFormat="1" thickBot="1">
      <c r="A31" s="297" t="s">
        <v>181</v>
      </c>
      <c r="B31" s="298"/>
      <c r="C31" s="299">
        <v>0.32972243258371475</v>
      </c>
      <c r="D31" s="300"/>
      <c r="E31" s="299">
        <v>0.52495801916301732</v>
      </c>
      <c r="F31" s="300"/>
      <c r="G31" s="299">
        <v>1.2925629242181216</v>
      </c>
      <c r="H31" s="300"/>
      <c r="I31" s="299">
        <v>0.8327492862081779</v>
      </c>
    </row>
    <row r="32" spans="1:9" ht="18" customHeight="1" thickTop="1">
      <c r="B32" s="59"/>
      <c r="C32" s="272"/>
      <c r="D32" s="93"/>
      <c r="E32" s="93"/>
      <c r="F32" s="93"/>
      <c r="H32" s="93"/>
      <c r="I32" s="92"/>
    </row>
    <row r="33" spans="1:9" ht="22.5" customHeight="1">
      <c r="A33" s="5" t="s">
        <v>179</v>
      </c>
      <c r="B33" s="59"/>
      <c r="C33" s="12"/>
      <c r="D33" s="96"/>
      <c r="E33" s="98"/>
      <c r="F33" s="96"/>
      <c r="G33" s="12"/>
      <c r="H33" s="96"/>
      <c r="I33" s="98"/>
    </row>
    <row r="34" spans="1:9" ht="22.5" customHeight="1">
      <c r="A34" s="22" t="s">
        <v>79</v>
      </c>
      <c r="B34" s="59"/>
      <c r="C34" s="101">
        <v>140196</v>
      </c>
      <c r="D34" s="102"/>
      <c r="E34" s="101">
        <v>223209</v>
      </c>
      <c r="F34" s="102"/>
      <c r="G34" s="92">
        <v>549590</v>
      </c>
      <c r="H34" s="102"/>
      <c r="I34" s="92">
        <v>354080</v>
      </c>
    </row>
    <row r="35" spans="1:9" ht="22.5" customHeight="1">
      <c r="A35" s="22" t="s">
        <v>80</v>
      </c>
      <c r="B35" s="59"/>
      <c r="C35" s="275">
        <v>-1639</v>
      </c>
      <c r="D35" s="93"/>
      <c r="E35" s="99">
        <v>-3082</v>
      </c>
      <c r="F35" s="93"/>
      <c r="G35" s="229">
        <v>0</v>
      </c>
      <c r="H35" s="93"/>
      <c r="I35" s="175">
        <v>0</v>
      </c>
    </row>
    <row r="36" spans="1:9" ht="22.5" customHeight="1" thickBot="1">
      <c r="A36" s="14" t="s">
        <v>175</v>
      </c>
      <c r="B36" s="59"/>
      <c r="C36" s="277">
        <v>138557</v>
      </c>
      <c r="D36" s="104"/>
      <c r="E36" s="103">
        <v>220127</v>
      </c>
      <c r="F36" s="104"/>
      <c r="G36" s="277">
        <v>549590</v>
      </c>
      <c r="H36" s="104"/>
      <c r="I36" s="103">
        <v>354080</v>
      </c>
    </row>
    <row r="37" spans="1:9" ht="22.5" customHeight="1" thickTop="1">
      <c r="A37" s="14"/>
      <c r="B37" s="59"/>
      <c r="C37" s="104"/>
      <c r="D37" s="104"/>
      <c r="E37" s="104"/>
      <c r="F37" s="104"/>
      <c r="G37" s="104"/>
      <c r="H37" s="104"/>
      <c r="I37" s="104"/>
    </row>
    <row r="38" spans="1:9" ht="22.5" customHeight="1">
      <c r="A38" s="19" t="s">
        <v>0</v>
      </c>
      <c r="G38" s="7"/>
      <c r="I38" s="7"/>
    </row>
    <row r="39" spans="1:9" ht="22.5" customHeight="1">
      <c r="A39" s="19" t="s">
        <v>81</v>
      </c>
      <c r="G39" s="7"/>
      <c r="I39" s="7"/>
    </row>
    <row r="40" spans="1:9" ht="22.5" customHeight="1">
      <c r="A40" s="7"/>
      <c r="G40" s="7"/>
      <c r="I40" s="7"/>
    </row>
    <row r="41" spans="1:9" ht="22.5" customHeight="1">
      <c r="A41" s="7"/>
      <c r="C41" s="309" t="s">
        <v>62</v>
      </c>
      <c r="D41" s="309"/>
      <c r="E41" s="309"/>
      <c r="F41" s="23"/>
      <c r="G41" s="309" t="s">
        <v>63</v>
      </c>
      <c r="H41" s="309"/>
      <c r="I41" s="309"/>
    </row>
    <row r="42" spans="1:9" ht="22.5" customHeight="1">
      <c r="A42" s="7"/>
      <c r="C42" s="310" t="s">
        <v>64</v>
      </c>
      <c r="D42" s="310"/>
      <c r="E42" s="310"/>
      <c r="F42" s="23"/>
      <c r="G42" s="310" t="s">
        <v>64</v>
      </c>
      <c r="H42" s="310"/>
      <c r="I42" s="310"/>
    </row>
    <row r="43" spans="1:9" ht="22.5" customHeight="1">
      <c r="A43" s="7"/>
      <c r="C43" s="307" t="s">
        <v>162</v>
      </c>
      <c r="D43" s="308"/>
      <c r="E43" s="308"/>
      <c r="F43" s="23"/>
      <c r="G43" s="307" t="s">
        <v>162</v>
      </c>
      <c r="H43" s="308"/>
      <c r="I43" s="308"/>
    </row>
    <row r="44" spans="1:9" ht="22.5" customHeight="1">
      <c r="A44" s="7"/>
      <c r="C44" s="31">
        <v>2567</v>
      </c>
      <c r="D44" s="31"/>
      <c r="E44" s="31">
        <v>2566</v>
      </c>
      <c r="F44" s="31"/>
      <c r="G44" s="31">
        <v>2567</v>
      </c>
      <c r="H44" s="31"/>
      <c r="I44" s="31">
        <v>2566</v>
      </c>
    </row>
    <row r="45" spans="1:9" ht="22.5" customHeight="1">
      <c r="A45" s="7"/>
      <c r="C45" s="305" t="s">
        <v>8</v>
      </c>
      <c r="D45" s="305"/>
      <c r="E45" s="305"/>
      <c r="F45" s="305"/>
      <c r="G45" s="305"/>
      <c r="H45" s="305"/>
      <c r="I45" s="305"/>
    </row>
    <row r="46" spans="1:9" ht="22.5" customHeight="1">
      <c r="A46" s="7"/>
      <c r="C46" s="93"/>
      <c r="D46" s="93"/>
      <c r="E46" s="93"/>
      <c r="F46" s="93"/>
      <c r="G46" s="93"/>
      <c r="H46" s="93"/>
      <c r="I46" s="93"/>
    </row>
    <row r="47" spans="1:9" ht="22.5" customHeight="1">
      <c r="A47" s="14" t="s">
        <v>175</v>
      </c>
      <c r="C47" s="283">
        <v>138557</v>
      </c>
      <c r="D47" s="96"/>
      <c r="E47" s="96">
        <v>220127</v>
      </c>
      <c r="F47" s="96"/>
      <c r="G47" s="283">
        <v>549590</v>
      </c>
      <c r="H47" s="96"/>
      <c r="I47" s="96">
        <v>354080</v>
      </c>
    </row>
    <row r="48" spans="1:9" ht="22.5" customHeight="1">
      <c r="A48" s="14"/>
      <c r="C48" s="93"/>
      <c r="D48" s="93"/>
      <c r="E48" s="93"/>
      <c r="F48" s="93"/>
      <c r="G48" s="93"/>
      <c r="H48" s="93"/>
      <c r="I48" s="93"/>
    </row>
    <row r="49" spans="1:9" ht="22.5" customHeight="1">
      <c r="A49" s="14" t="s">
        <v>82</v>
      </c>
      <c r="C49" s="93"/>
      <c r="D49" s="93"/>
      <c r="E49" s="93"/>
      <c r="F49" s="93"/>
      <c r="G49" s="93"/>
      <c r="H49" s="93"/>
      <c r="I49" s="93"/>
    </row>
    <row r="50" spans="1:9" ht="22.5" customHeight="1">
      <c r="A50" s="265" t="s">
        <v>83</v>
      </c>
      <c r="C50" s="93"/>
      <c r="D50" s="93"/>
      <c r="E50" s="93"/>
      <c r="F50" s="93"/>
      <c r="G50" s="93"/>
      <c r="H50" s="93"/>
      <c r="I50" s="93"/>
    </row>
    <row r="51" spans="1:9" ht="22.5" customHeight="1">
      <c r="A51" s="265" t="s">
        <v>150</v>
      </c>
      <c r="C51" s="93"/>
      <c r="D51" s="93"/>
      <c r="E51" s="93"/>
      <c r="F51" s="93"/>
      <c r="G51" s="93"/>
      <c r="H51" s="93"/>
      <c r="I51" s="93"/>
    </row>
    <row r="52" spans="1:9" ht="22.5" customHeight="1">
      <c r="A52" s="7" t="s">
        <v>154</v>
      </c>
      <c r="C52" s="179">
        <v>-145</v>
      </c>
      <c r="D52" s="180"/>
      <c r="E52" s="179">
        <v>0</v>
      </c>
      <c r="F52" s="180"/>
      <c r="G52" s="179">
        <v>-89</v>
      </c>
      <c r="H52" s="180"/>
      <c r="I52" s="179">
        <v>0</v>
      </c>
    </row>
    <row r="53" spans="1:9" ht="22.5" customHeight="1">
      <c r="A53" s="7" t="s">
        <v>84</v>
      </c>
      <c r="C53" s="179"/>
      <c r="D53" s="180"/>
      <c r="E53" s="179"/>
      <c r="F53" s="180"/>
      <c r="G53" s="179"/>
      <c r="H53" s="180"/>
      <c r="I53" s="179"/>
    </row>
    <row r="54" spans="1:9" ht="22.5" customHeight="1">
      <c r="A54" s="7" t="s">
        <v>85</v>
      </c>
      <c r="C54" s="181">
        <v>26</v>
      </c>
      <c r="D54" s="180"/>
      <c r="E54" s="181">
        <v>0</v>
      </c>
      <c r="F54" s="180"/>
      <c r="G54" s="181">
        <v>18</v>
      </c>
      <c r="H54" s="180"/>
      <c r="I54" s="181">
        <v>0</v>
      </c>
    </row>
    <row r="55" spans="1:9" ht="22.5" customHeight="1">
      <c r="A55" s="15" t="s">
        <v>86</v>
      </c>
      <c r="C55" s="182"/>
      <c r="D55" s="183"/>
      <c r="E55" s="182"/>
      <c r="F55" s="183"/>
      <c r="G55" s="182"/>
      <c r="H55" s="183"/>
      <c r="I55" s="182"/>
    </row>
    <row r="56" spans="1:9" ht="22.5" customHeight="1">
      <c r="A56" s="15" t="s">
        <v>150</v>
      </c>
      <c r="C56" s="184">
        <v>-119</v>
      </c>
      <c r="D56" s="183"/>
      <c r="E56" s="184">
        <v>0</v>
      </c>
      <c r="F56" s="183"/>
      <c r="G56" s="184">
        <v>-71</v>
      </c>
      <c r="H56" s="183"/>
      <c r="I56" s="184">
        <v>0</v>
      </c>
    </row>
    <row r="57" spans="1:9" ht="15" customHeight="1">
      <c r="A57" s="25"/>
      <c r="C57" s="185"/>
      <c r="D57" s="93"/>
      <c r="E57" s="185"/>
      <c r="F57" s="93"/>
      <c r="G57" s="147"/>
      <c r="H57" s="93"/>
      <c r="I57" s="147"/>
    </row>
    <row r="58" spans="1:9" ht="22.5" customHeight="1">
      <c r="A58" s="14" t="s">
        <v>185</v>
      </c>
      <c r="C58" s="284">
        <v>-119</v>
      </c>
      <c r="D58" s="93"/>
      <c r="E58" s="198">
        <v>0</v>
      </c>
      <c r="F58" s="93"/>
      <c r="G58" s="284">
        <v>-71</v>
      </c>
      <c r="H58" s="93"/>
      <c r="I58" s="198">
        <v>0</v>
      </c>
    </row>
    <row r="59" spans="1:9" ht="15" customHeight="1">
      <c r="A59" s="14"/>
      <c r="B59" s="59"/>
      <c r="C59" s="107"/>
      <c r="D59" s="110"/>
      <c r="E59" s="107"/>
      <c r="F59" s="110"/>
      <c r="G59" s="107"/>
      <c r="H59" s="110"/>
      <c r="I59" s="107"/>
    </row>
    <row r="60" spans="1:9" ht="22.5" customHeight="1" thickBot="1">
      <c r="A60" s="14" t="s">
        <v>172</v>
      </c>
      <c r="C60" s="286">
        <v>138438</v>
      </c>
      <c r="D60" s="93"/>
      <c r="E60" s="111">
        <v>220127</v>
      </c>
      <c r="F60" s="93"/>
      <c r="G60" s="286">
        <v>549519</v>
      </c>
      <c r="H60" s="93"/>
      <c r="I60" s="111">
        <v>354080</v>
      </c>
    </row>
    <row r="61" spans="1:9" ht="22.5" customHeight="1" thickTop="1">
      <c r="A61" s="14"/>
      <c r="C61" s="93"/>
      <c r="D61" s="93"/>
      <c r="E61" s="93"/>
      <c r="F61" s="93"/>
      <c r="G61" s="93"/>
      <c r="H61" s="93"/>
      <c r="I61" s="93"/>
    </row>
    <row r="62" spans="1:9" ht="22.5" customHeight="1">
      <c r="A62" s="5" t="s">
        <v>180</v>
      </c>
      <c r="C62" s="93"/>
      <c r="D62" s="93"/>
      <c r="E62" s="93"/>
      <c r="F62" s="93"/>
      <c r="G62" s="93"/>
      <c r="H62" s="93"/>
      <c r="I62" s="93"/>
    </row>
    <row r="63" spans="1:9" ht="22.5" customHeight="1">
      <c r="A63" s="22" t="s">
        <v>79</v>
      </c>
      <c r="C63" s="282">
        <v>140077</v>
      </c>
      <c r="D63" s="112"/>
      <c r="E63" s="102">
        <v>223209</v>
      </c>
      <c r="F63" s="112"/>
      <c r="G63" s="282">
        <v>549519</v>
      </c>
      <c r="H63" s="112"/>
      <c r="I63" s="102">
        <v>354080</v>
      </c>
    </row>
    <row r="64" spans="1:9" ht="22.5" customHeight="1">
      <c r="A64" s="22" t="s">
        <v>80</v>
      </c>
      <c r="C64" s="229">
        <v>-1639</v>
      </c>
      <c r="D64" s="230"/>
      <c r="E64" s="229">
        <v>-3082</v>
      </c>
      <c r="F64" s="112"/>
      <c r="G64" s="175">
        <v>0</v>
      </c>
      <c r="H64" s="112"/>
      <c r="I64" s="175">
        <v>0</v>
      </c>
    </row>
    <row r="65" spans="1:9" ht="22.5" customHeight="1" thickBot="1">
      <c r="A65" s="5" t="s">
        <v>172</v>
      </c>
      <c r="C65" s="287">
        <v>138438</v>
      </c>
      <c r="D65" s="104"/>
      <c r="E65" s="114">
        <v>220127</v>
      </c>
      <c r="F65" s="104"/>
      <c r="G65" s="287">
        <v>549519</v>
      </c>
      <c r="H65" s="104"/>
      <c r="I65" s="114">
        <v>354080</v>
      </c>
    </row>
    <row r="66" spans="1:9" s="291" customFormat="1" ht="22.5" customHeight="1" thickTop="1">
      <c r="A66" s="13"/>
      <c r="B66" s="193"/>
      <c r="C66" s="193"/>
      <c r="D66" s="193"/>
      <c r="E66" s="193"/>
      <c r="F66" s="193"/>
      <c r="G66" s="193"/>
      <c r="H66" s="13"/>
      <c r="I66" s="199"/>
    </row>
    <row r="67" spans="1:9" s="3" customFormat="1" ht="22.5" customHeight="1">
      <c r="A67" s="19" t="s">
        <v>0</v>
      </c>
      <c r="B67" s="236"/>
      <c r="C67" s="11"/>
      <c r="D67" s="11"/>
      <c r="E67" s="11"/>
      <c r="F67" s="11"/>
      <c r="G67" s="12"/>
      <c r="H67" s="11"/>
      <c r="I67" s="12"/>
    </row>
    <row r="68" spans="1:9" s="3" customFormat="1" ht="22.5" customHeight="1">
      <c r="A68" s="1" t="s">
        <v>61</v>
      </c>
      <c r="B68" s="239"/>
      <c r="C68" s="238"/>
      <c r="D68" s="238"/>
      <c r="E68" s="238"/>
      <c r="F68" s="238"/>
      <c r="G68" s="9"/>
      <c r="H68" s="238"/>
      <c r="I68" s="9"/>
    </row>
    <row r="69" spans="1:9" s="3" customFormat="1" ht="22.5" customHeight="1">
      <c r="A69" s="13"/>
      <c r="B69" s="13"/>
      <c r="C69" s="13"/>
      <c r="D69" s="14"/>
      <c r="E69" s="13"/>
      <c r="F69" s="238"/>
      <c r="G69" s="9"/>
      <c r="H69" s="238"/>
      <c r="I69" s="9"/>
    </row>
    <row r="70" spans="1:9" s="3" customFormat="1" ht="22.5" customHeight="1">
      <c r="A70" s="13"/>
      <c r="B70" s="239"/>
      <c r="C70" s="309" t="s">
        <v>62</v>
      </c>
      <c r="D70" s="309"/>
      <c r="E70" s="309"/>
      <c r="F70" s="238"/>
      <c r="G70" s="309" t="s">
        <v>63</v>
      </c>
      <c r="H70" s="309"/>
      <c r="I70" s="309"/>
    </row>
    <row r="71" spans="1:9" s="3" customFormat="1" ht="22.5" customHeight="1">
      <c r="A71" s="13"/>
      <c r="B71" s="239"/>
      <c r="C71" s="310" t="s">
        <v>166</v>
      </c>
      <c r="D71" s="310"/>
      <c r="E71" s="310"/>
      <c r="F71" s="238"/>
      <c r="G71" s="310" t="s">
        <v>166</v>
      </c>
      <c r="H71" s="310"/>
      <c r="I71" s="310"/>
    </row>
    <row r="72" spans="1:9" s="3" customFormat="1" ht="22.5" customHeight="1">
      <c r="A72" s="13"/>
      <c r="B72" s="236"/>
      <c r="C72" s="307" t="s">
        <v>162</v>
      </c>
      <c r="D72" s="308"/>
      <c r="E72" s="308"/>
      <c r="F72" s="239"/>
      <c r="G72" s="307" t="s">
        <v>162</v>
      </c>
      <c r="H72" s="308"/>
      <c r="I72" s="308"/>
    </row>
    <row r="73" spans="1:9" s="3" customFormat="1" ht="22.5" customHeight="1">
      <c r="A73" s="13"/>
      <c r="B73" s="236" t="s">
        <v>6</v>
      </c>
      <c r="C73" s="237">
        <v>2567</v>
      </c>
      <c r="D73" s="237"/>
      <c r="E73" s="237">
        <v>2566</v>
      </c>
      <c r="F73" s="237"/>
      <c r="G73" s="237">
        <v>2567</v>
      </c>
      <c r="H73" s="237"/>
      <c r="I73" s="237">
        <v>2566</v>
      </c>
    </row>
    <row r="74" spans="1:9" s="3" customFormat="1" ht="22.5" customHeight="1">
      <c r="A74" s="14"/>
      <c r="B74" s="236"/>
      <c r="C74" s="305" t="s">
        <v>8</v>
      </c>
      <c r="D74" s="305"/>
      <c r="E74" s="305"/>
      <c r="F74" s="305"/>
      <c r="G74" s="305"/>
      <c r="H74" s="305"/>
      <c r="I74" s="305"/>
    </row>
    <row r="75" spans="1:9" s="3" customFormat="1" ht="22.5" customHeight="1">
      <c r="A75" s="20" t="s">
        <v>65</v>
      </c>
      <c r="B75" s="236"/>
      <c r="C75" s="90"/>
      <c r="D75" s="90"/>
      <c r="E75" s="90"/>
      <c r="F75" s="90"/>
      <c r="G75" s="91"/>
      <c r="H75" s="90"/>
      <c r="I75" s="91"/>
    </row>
    <row r="76" spans="1:9" s="3" customFormat="1" ht="22.5" customHeight="1">
      <c r="A76" s="13" t="s">
        <v>66</v>
      </c>
      <c r="B76" s="236" t="s">
        <v>67</v>
      </c>
      <c r="C76" s="92">
        <v>3755994</v>
      </c>
      <c r="D76" s="93"/>
      <c r="E76" s="92">
        <v>4672172</v>
      </c>
      <c r="F76" s="93"/>
      <c r="G76" s="8">
        <v>0</v>
      </c>
      <c r="H76" s="93"/>
      <c r="I76" s="56">
        <v>0</v>
      </c>
    </row>
    <row r="77" spans="1:9" s="3" customFormat="1" ht="22.5" customHeight="1">
      <c r="A77" s="13" t="s">
        <v>68</v>
      </c>
      <c r="B77" s="236" t="s">
        <v>67</v>
      </c>
      <c r="C77" s="92">
        <v>840</v>
      </c>
      <c r="D77" s="93"/>
      <c r="E77" s="92">
        <v>840</v>
      </c>
      <c r="F77" s="93"/>
      <c r="G77" s="8">
        <v>128640</v>
      </c>
      <c r="H77" s="93"/>
      <c r="I77" s="92">
        <v>125940</v>
      </c>
    </row>
    <row r="78" spans="1:9" s="3" customFormat="1" ht="22.5" customHeight="1">
      <c r="A78" s="13" t="s">
        <v>69</v>
      </c>
      <c r="B78" s="236"/>
      <c r="C78" s="92">
        <v>4083</v>
      </c>
      <c r="D78" s="93"/>
      <c r="E78" s="92">
        <v>7445</v>
      </c>
      <c r="F78" s="93"/>
      <c r="G78" s="8">
        <v>0</v>
      </c>
      <c r="H78" s="93"/>
      <c r="I78" s="8">
        <v>43</v>
      </c>
    </row>
    <row r="79" spans="1:9" s="3" customFormat="1" ht="22.5" customHeight="1">
      <c r="A79" s="13" t="s">
        <v>167</v>
      </c>
      <c r="B79" s="236">
        <v>3</v>
      </c>
      <c r="C79" s="92">
        <v>10828</v>
      </c>
      <c r="D79" s="93"/>
      <c r="E79" s="92">
        <v>11045</v>
      </c>
      <c r="F79" s="93"/>
      <c r="G79" s="8">
        <v>569149</v>
      </c>
      <c r="H79" s="93"/>
      <c r="I79" s="8">
        <v>377299</v>
      </c>
    </row>
    <row r="80" spans="1:9" s="3" customFormat="1" ht="22.5" customHeight="1">
      <c r="A80" s="7" t="s">
        <v>70</v>
      </c>
      <c r="B80" s="236">
        <v>3</v>
      </c>
      <c r="C80" s="92">
        <v>48726</v>
      </c>
      <c r="D80" s="93"/>
      <c r="E80" s="92">
        <v>41992</v>
      </c>
      <c r="F80" s="93"/>
      <c r="G80" s="273">
        <v>14274</v>
      </c>
      <c r="H80" s="93"/>
      <c r="I80" s="94">
        <v>15268</v>
      </c>
    </row>
    <row r="81" spans="1:9" s="3" customFormat="1" ht="22.5" customHeight="1">
      <c r="A81" s="14" t="s">
        <v>71</v>
      </c>
      <c r="B81" s="236"/>
      <c r="C81" s="270">
        <v>3820471</v>
      </c>
      <c r="D81" s="96"/>
      <c r="E81" s="95">
        <v>4733494</v>
      </c>
      <c r="F81" s="96"/>
      <c r="G81" s="270">
        <v>712063</v>
      </c>
      <c r="H81" s="96"/>
      <c r="I81" s="95">
        <v>518550</v>
      </c>
    </row>
    <row r="82" spans="1:9" s="3" customFormat="1" ht="18" customHeight="1">
      <c r="A82" s="14"/>
      <c r="B82" s="236"/>
      <c r="C82" s="96"/>
      <c r="D82" s="96"/>
      <c r="E82" s="96"/>
      <c r="F82" s="96"/>
      <c r="G82" s="10"/>
      <c r="H82" s="96"/>
      <c r="I82" s="97"/>
    </row>
    <row r="83" spans="1:9" s="3" customFormat="1" ht="22.5" customHeight="1">
      <c r="A83" s="20" t="s">
        <v>72</v>
      </c>
      <c r="B83" s="236"/>
      <c r="C83" s="96"/>
      <c r="D83" s="96"/>
      <c r="E83" s="96"/>
      <c r="F83" s="96"/>
      <c r="G83" s="10"/>
      <c r="H83" s="96"/>
      <c r="I83" s="97"/>
    </row>
    <row r="84" spans="1:9" s="3" customFormat="1" ht="22.5" customHeight="1">
      <c r="A84" s="13" t="s">
        <v>73</v>
      </c>
      <c r="B84" s="236">
        <v>3</v>
      </c>
      <c r="C84" s="92">
        <v>3156206</v>
      </c>
      <c r="D84" s="93"/>
      <c r="E84" s="92">
        <v>3851350</v>
      </c>
      <c r="F84" s="93"/>
      <c r="G84" s="8">
        <v>0</v>
      </c>
      <c r="H84" s="93"/>
      <c r="I84" s="56">
        <v>0</v>
      </c>
    </row>
    <row r="85" spans="1:9" s="3" customFormat="1" ht="22.5" customHeight="1">
      <c r="A85" s="13" t="s">
        <v>74</v>
      </c>
      <c r="B85" s="236">
        <v>3</v>
      </c>
      <c r="C85" s="92">
        <v>60210</v>
      </c>
      <c r="D85" s="93"/>
      <c r="E85" s="92">
        <v>58385</v>
      </c>
      <c r="F85" s="93"/>
      <c r="G85" s="8">
        <v>0</v>
      </c>
      <c r="H85" s="93"/>
      <c r="I85" s="56">
        <v>0</v>
      </c>
    </row>
    <row r="86" spans="1:9" s="3" customFormat="1" ht="22.5" customHeight="1">
      <c r="A86" s="13" t="s">
        <v>75</v>
      </c>
      <c r="B86" s="236">
        <v>3</v>
      </c>
      <c r="C86" s="92">
        <v>263950</v>
      </c>
      <c r="D86" s="93"/>
      <c r="E86" s="92">
        <v>268058</v>
      </c>
      <c r="F86" s="93"/>
      <c r="G86" s="8">
        <v>177650</v>
      </c>
      <c r="H86" s="93"/>
      <c r="I86" s="92">
        <v>181297</v>
      </c>
    </row>
    <row r="87" spans="1:9" s="3" customFormat="1" ht="22.5" customHeight="1">
      <c r="A87" s="13" t="s">
        <v>182</v>
      </c>
      <c r="B87" s="279"/>
      <c r="C87" s="56">
        <v>0</v>
      </c>
      <c r="D87" s="93"/>
      <c r="E87" s="56">
        <v>0</v>
      </c>
      <c r="F87" s="93"/>
      <c r="G87" s="8">
        <v>6</v>
      </c>
      <c r="H87" s="93"/>
      <c r="I87" s="56">
        <v>0</v>
      </c>
    </row>
    <row r="88" spans="1:9" s="3" customFormat="1" ht="22.5" customHeight="1">
      <c r="A88" s="14" t="s">
        <v>77</v>
      </c>
      <c r="B88" s="236"/>
      <c r="C88" s="270">
        <v>3480366</v>
      </c>
      <c r="D88" s="96"/>
      <c r="E88" s="95">
        <v>4177793</v>
      </c>
      <c r="F88" s="96"/>
      <c r="G88" s="270">
        <v>177656</v>
      </c>
      <c r="H88" s="96"/>
      <c r="I88" s="95">
        <v>181297</v>
      </c>
    </row>
    <row r="89" spans="1:9" s="3" customFormat="1" ht="18" customHeight="1">
      <c r="A89" s="13"/>
      <c r="B89" s="236"/>
      <c r="C89" s="93"/>
      <c r="D89" s="93"/>
      <c r="E89" s="93"/>
      <c r="F89" s="93"/>
      <c r="G89" s="8"/>
      <c r="H89" s="93"/>
      <c r="I89" s="92"/>
    </row>
    <row r="90" spans="1:9" s="3" customFormat="1" ht="22.5" customHeight="1">
      <c r="A90" s="14" t="s">
        <v>176</v>
      </c>
      <c r="B90" s="267"/>
      <c r="C90" s="271">
        <v>340105</v>
      </c>
      <c r="D90" s="93"/>
      <c r="E90" s="271">
        <v>555701</v>
      </c>
      <c r="F90" s="93"/>
      <c r="G90" s="271">
        <v>534407</v>
      </c>
      <c r="H90" s="93"/>
      <c r="I90" s="271">
        <v>337253</v>
      </c>
    </row>
    <row r="91" spans="1:9" s="3" customFormat="1" ht="22.5" customHeight="1">
      <c r="A91" s="13" t="s">
        <v>76</v>
      </c>
      <c r="B91" s="267"/>
      <c r="C91" s="272">
        <v>-1140</v>
      </c>
      <c r="D91" s="93"/>
      <c r="E91" s="93">
        <v>-846</v>
      </c>
      <c r="F91" s="93"/>
      <c r="G91" s="8">
        <v>-589</v>
      </c>
      <c r="H91" s="93"/>
      <c r="I91" s="92">
        <v>-800</v>
      </c>
    </row>
    <row r="92" spans="1:9" s="3" customFormat="1" ht="22.5" customHeight="1">
      <c r="A92" s="13" t="s">
        <v>156</v>
      </c>
      <c r="B92" s="236"/>
      <c r="C92" s="272"/>
      <c r="D92" s="93"/>
      <c r="E92" s="93"/>
      <c r="F92" s="93"/>
      <c r="G92" s="8"/>
      <c r="H92" s="93"/>
      <c r="I92" s="92"/>
    </row>
    <row r="93" spans="1:9" s="3" customFormat="1" ht="22.5" customHeight="1">
      <c r="A93" s="13" t="s">
        <v>78</v>
      </c>
      <c r="B93" s="236">
        <v>6</v>
      </c>
      <c r="C93" s="273">
        <v>30660</v>
      </c>
      <c r="D93" s="93"/>
      <c r="E93" s="94">
        <v>19047</v>
      </c>
      <c r="F93" s="93"/>
      <c r="G93" s="278">
        <v>0</v>
      </c>
      <c r="H93" s="93"/>
      <c r="I93" s="174">
        <v>0</v>
      </c>
    </row>
    <row r="94" spans="1:9" s="3" customFormat="1" ht="22.5" customHeight="1">
      <c r="A94" s="15" t="s">
        <v>177</v>
      </c>
      <c r="B94" s="21"/>
      <c r="C94" s="274">
        <v>369625</v>
      </c>
      <c r="D94" s="96"/>
      <c r="E94" s="194">
        <v>573902</v>
      </c>
      <c r="F94" s="98"/>
      <c r="G94" s="274">
        <v>533818</v>
      </c>
      <c r="H94" s="98"/>
      <c r="I94" s="194">
        <v>336453</v>
      </c>
    </row>
    <row r="95" spans="1:9" s="3" customFormat="1" ht="22.5" customHeight="1">
      <c r="A95" s="13" t="s">
        <v>194</v>
      </c>
      <c r="B95" s="236"/>
      <c r="C95" s="99">
        <v>-46454</v>
      </c>
      <c r="D95" s="93"/>
      <c r="E95" s="99">
        <v>-82163</v>
      </c>
      <c r="F95" s="93"/>
      <c r="G95" s="8">
        <v>-71</v>
      </c>
      <c r="H95" s="93"/>
      <c r="I95" s="92">
        <v>278</v>
      </c>
    </row>
    <row r="96" spans="1:9" s="3" customFormat="1" ht="22.5" customHeight="1" thickBot="1">
      <c r="A96" s="14" t="s">
        <v>178</v>
      </c>
      <c r="B96" s="236"/>
      <c r="C96" s="276">
        <v>323171</v>
      </c>
      <c r="D96" s="96"/>
      <c r="E96" s="100">
        <v>491739</v>
      </c>
      <c r="F96" s="96"/>
      <c r="G96" s="276">
        <v>533747</v>
      </c>
      <c r="H96" s="96"/>
      <c r="I96" s="100">
        <v>336731</v>
      </c>
    </row>
    <row r="97" spans="1:9" s="3" customFormat="1" ht="18" customHeight="1" thickTop="1">
      <c r="A97" s="13"/>
      <c r="B97" s="236"/>
      <c r="C97" s="93"/>
      <c r="D97" s="93"/>
      <c r="E97" s="93"/>
      <c r="F97" s="93"/>
      <c r="G97" s="8"/>
      <c r="H97" s="93"/>
      <c r="I97" s="92"/>
    </row>
    <row r="98" spans="1:9" s="303" customFormat="1" ht="22.5" customHeight="1" thickBot="1">
      <c r="A98" s="297" t="s">
        <v>181</v>
      </c>
      <c r="B98" s="298"/>
      <c r="C98" s="299">
        <v>0.7697192340437542</v>
      </c>
      <c r="D98" s="300"/>
      <c r="E98" s="302">
        <v>1.1703457715772094</v>
      </c>
      <c r="F98" s="300"/>
      <c r="G98" s="299">
        <v>1.2553022855449512</v>
      </c>
      <c r="H98" s="300"/>
      <c r="I98" s="302">
        <v>0.79194673490218581</v>
      </c>
    </row>
    <row r="99" spans="1:9" s="3" customFormat="1" ht="18" customHeight="1" thickTop="1">
      <c r="A99" s="13"/>
      <c r="B99" s="236"/>
      <c r="C99" s="93"/>
      <c r="D99" s="93"/>
      <c r="E99" s="93"/>
      <c r="F99" s="93"/>
      <c r="G99" s="8"/>
      <c r="H99" s="93"/>
      <c r="I99" s="92"/>
    </row>
    <row r="100" spans="1:9" s="3" customFormat="1" ht="22.5" customHeight="1">
      <c r="A100" s="5" t="s">
        <v>179</v>
      </c>
      <c r="B100" s="236"/>
      <c r="C100" s="98"/>
      <c r="D100" s="96"/>
      <c r="E100" s="98"/>
      <c r="F100" s="96"/>
      <c r="G100" s="12"/>
      <c r="H100" s="96"/>
      <c r="I100" s="98"/>
    </row>
    <row r="101" spans="1:9" s="3" customFormat="1" ht="22.5" customHeight="1">
      <c r="A101" s="22" t="s">
        <v>79</v>
      </c>
      <c r="B101" s="236"/>
      <c r="C101" s="8">
        <v>327280</v>
      </c>
      <c r="D101" s="102"/>
      <c r="E101" s="101">
        <v>497624</v>
      </c>
      <c r="F101" s="102"/>
      <c r="G101" s="8">
        <v>533747</v>
      </c>
      <c r="H101" s="102"/>
      <c r="I101" s="92">
        <v>336731</v>
      </c>
    </row>
    <row r="102" spans="1:9" s="3" customFormat="1" ht="22.5" customHeight="1">
      <c r="A102" s="22" t="s">
        <v>80</v>
      </c>
      <c r="B102" s="236"/>
      <c r="C102" s="99">
        <v>-4109</v>
      </c>
      <c r="D102" s="93"/>
      <c r="E102" s="99">
        <v>-5885</v>
      </c>
      <c r="F102" s="93"/>
      <c r="G102" s="229">
        <v>0</v>
      </c>
      <c r="H102" s="93"/>
      <c r="I102" s="175">
        <v>0</v>
      </c>
    </row>
    <row r="103" spans="1:9" s="3" customFormat="1" ht="22.5" customHeight="1" thickBot="1">
      <c r="A103" s="14" t="s">
        <v>175</v>
      </c>
      <c r="B103" s="236"/>
      <c r="C103" s="277">
        <v>323171</v>
      </c>
      <c r="D103" s="104"/>
      <c r="E103" s="103">
        <v>491739</v>
      </c>
      <c r="F103" s="104"/>
      <c r="G103" s="277">
        <v>533747</v>
      </c>
      <c r="H103" s="104"/>
      <c r="I103" s="103">
        <v>336731</v>
      </c>
    </row>
    <row r="104" spans="1:9" s="3" customFormat="1" ht="22.5" customHeight="1" thickTop="1">
      <c r="A104" s="14"/>
      <c r="B104" s="236"/>
      <c r="C104" s="104"/>
      <c r="D104" s="104"/>
      <c r="E104" s="104"/>
      <c r="F104" s="104"/>
      <c r="G104" s="104"/>
      <c r="H104" s="104"/>
      <c r="I104" s="104"/>
    </row>
    <row r="105" spans="1:9" s="3" customFormat="1" ht="22.5" customHeight="1">
      <c r="A105" s="19" t="s">
        <v>0</v>
      </c>
      <c r="B105" s="7"/>
      <c r="C105" s="7"/>
      <c r="D105" s="7"/>
      <c r="E105" s="7"/>
      <c r="F105" s="7"/>
      <c r="G105" s="7"/>
      <c r="H105" s="7"/>
      <c r="I105" s="7"/>
    </row>
    <row r="106" spans="1:9" s="3" customFormat="1" ht="22.5" customHeight="1">
      <c r="A106" s="19" t="s">
        <v>81</v>
      </c>
      <c r="B106" s="7"/>
      <c r="C106" s="7"/>
      <c r="D106" s="7"/>
      <c r="E106" s="7"/>
      <c r="F106" s="7"/>
      <c r="G106" s="7"/>
      <c r="H106" s="7"/>
      <c r="I106" s="7"/>
    </row>
    <row r="107" spans="1:9" s="3" customFormat="1" ht="22.5" customHeight="1">
      <c r="A107" s="7"/>
      <c r="B107" s="7"/>
      <c r="C107" s="7"/>
      <c r="D107" s="7"/>
      <c r="E107" s="7"/>
      <c r="F107" s="7"/>
      <c r="G107" s="7"/>
      <c r="H107" s="7"/>
      <c r="I107" s="7"/>
    </row>
    <row r="108" spans="1:9" s="3" customFormat="1" ht="22.5" customHeight="1">
      <c r="A108" s="7"/>
      <c r="B108" s="7"/>
      <c r="C108" s="309" t="s">
        <v>62</v>
      </c>
      <c r="D108" s="309"/>
      <c r="E108" s="309"/>
      <c r="F108" s="23"/>
      <c r="G108" s="309" t="s">
        <v>63</v>
      </c>
      <c r="H108" s="309"/>
      <c r="I108" s="309"/>
    </row>
    <row r="109" spans="1:9" s="3" customFormat="1" ht="22.5" customHeight="1">
      <c r="A109" s="7"/>
      <c r="B109" s="7"/>
      <c r="C109" s="310" t="s">
        <v>166</v>
      </c>
      <c r="D109" s="310"/>
      <c r="E109" s="310"/>
      <c r="F109" s="23"/>
      <c r="G109" s="310" t="s">
        <v>166</v>
      </c>
      <c r="H109" s="310"/>
      <c r="I109" s="310"/>
    </row>
    <row r="110" spans="1:9" s="3" customFormat="1" ht="22.5" customHeight="1">
      <c r="A110" s="7"/>
      <c r="B110" s="7"/>
      <c r="C110" s="307" t="s">
        <v>162</v>
      </c>
      <c r="D110" s="308"/>
      <c r="E110" s="308"/>
      <c r="F110" s="23"/>
      <c r="G110" s="307" t="s">
        <v>162</v>
      </c>
      <c r="H110" s="308"/>
      <c r="I110" s="308"/>
    </row>
    <row r="111" spans="1:9" s="3" customFormat="1" ht="22.5" customHeight="1">
      <c r="A111" s="7"/>
      <c r="B111" s="7"/>
      <c r="C111" s="237">
        <v>2567</v>
      </c>
      <c r="D111" s="237"/>
      <c r="E111" s="237">
        <v>2566</v>
      </c>
      <c r="F111" s="237"/>
      <c r="G111" s="237">
        <v>2567</v>
      </c>
      <c r="H111" s="237"/>
      <c r="I111" s="237">
        <v>2566</v>
      </c>
    </row>
    <row r="112" spans="1:9" s="3" customFormat="1" ht="22.5" customHeight="1">
      <c r="A112" s="7"/>
      <c r="B112" s="7"/>
      <c r="C112" s="305" t="s">
        <v>8</v>
      </c>
      <c r="D112" s="305"/>
      <c r="E112" s="305"/>
      <c r="F112" s="305"/>
      <c r="G112" s="305"/>
      <c r="H112" s="305"/>
      <c r="I112" s="305"/>
    </row>
    <row r="113" spans="1:9" s="3" customFormat="1" ht="22.5" customHeight="1">
      <c r="A113" s="7"/>
      <c r="B113" s="7"/>
      <c r="C113" s="93"/>
      <c r="D113" s="93"/>
      <c r="E113" s="93"/>
      <c r="F113" s="93"/>
      <c r="G113" s="93"/>
      <c r="H113" s="93"/>
      <c r="I113" s="93"/>
    </row>
    <row r="114" spans="1:9" s="3" customFormat="1" ht="22.5" customHeight="1">
      <c r="A114" s="14" t="s">
        <v>175</v>
      </c>
      <c r="B114" s="7"/>
      <c r="C114" s="283">
        <v>323171</v>
      </c>
      <c r="D114" s="96"/>
      <c r="E114" s="96">
        <v>491739</v>
      </c>
      <c r="F114" s="96"/>
      <c r="G114" s="283">
        <v>533747</v>
      </c>
      <c r="H114" s="96"/>
      <c r="I114" s="96">
        <v>336731</v>
      </c>
    </row>
    <row r="115" spans="1:9" s="3" customFormat="1" ht="22.5" customHeight="1">
      <c r="A115" s="14"/>
      <c r="B115" s="7"/>
      <c r="C115" s="93"/>
      <c r="D115" s="93"/>
      <c r="E115" s="93"/>
      <c r="F115" s="93"/>
      <c r="G115" s="93"/>
      <c r="H115" s="93"/>
      <c r="I115" s="93"/>
    </row>
    <row r="116" spans="1:9" s="3" customFormat="1" ht="22.5" customHeight="1">
      <c r="A116" s="14" t="s">
        <v>82</v>
      </c>
      <c r="B116" s="7"/>
      <c r="C116" s="93"/>
      <c r="D116" s="93"/>
      <c r="E116" s="93"/>
      <c r="F116" s="93"/>
      <c r="G116" s="93"/>
      <c r="H116" s="93"/>
      <c r="I116" s="93"/>
    </row>
    <row r="117" spans="1:9" s="3" customFormat="1" ht="22.5" customHeight="1">
      <c r="A117" s="265" t="s">
        <v>83</v>
      </c>
      <c r="B117" s="7"/>
      <c r="C117" s="93"/>
      <c r="D117" s="93"/>
      <c r="E117" s="93"/>
      <c r="F117" s="93"/>
      <c r="G117" s="93"/>
      <c r="H117" s="93"/>
      <c r="I117" s="93"/>
    </row>
    <row r="118" spans="1:9" s="3" customFormat="1" ht="22.5" customHeight="1">
      <c r="A118" s="265" t="s">
        <v>150</v>
      </c>
      <c r="B118" s="7"/>
      <c r="C118" s="93"/>
      <c r="D118" s="93"/>
      <c r="E118" s="93"/>
      <c r="F118" s="93"/>
      <c r="G118" s="93"/>
      <c r="H118" s="93"/>
      <c r="I118" s="93"/>
    </row>
    <row r="119" spans="1:9" s="3" customFormat="1" ht="22.5" customHeight="1">
      <c r="A119" s="7" t="s">
        <v>154</v>
      </c>
      <c r="B119" s="7"/>
      <c r="C119" s="179">
        <v>-609</v>
      </c>
      <c r="D119" s="180"/>
      <c r="E119" s="179">
        <v>0</v>
      </c>
      <c r="F119" s="180"/>
      <c r="G119" s="179">
        <v>-509</v>
      </c>
      <c r="H119" s="180"/>
      <c r="I119" s="179">
        <v>0</v>
      </c>
    </row>
    <row r="120" spans="1:9" s="3" customFormat="1" ht="22.5" customHeight="1">
      <c r="A120" s="7" t="s">
        <v>84</v>
      </c>
      <c r="B120" s="7"/>
      <c r="C120" s="179"/>
      <c r="D120" s="180"/>
      <c r="E120" s="179"/>
      <c r="F120" s="180"/>
      <c r="G120" s="179"/>
      <c r="H120" s="180"/>
      <c r="I120" s="179"/>
    </row>
    <row r="121" spans="1:9" s="3" customFormat="1" ht="22.5" customHeight="1">
      <c r="A121" s="7" t="s">
        <v>85</v>
      </c>
      <c r="B121" s="7"/>
      <c r="C121" s="181">
        <v>115</v>
      </c>
      <c r="D121" s="180"/>
      <c r="E121" s="181">
        <v>0</v>
      </c>
      <c r="F121" s="180"/>
      <c r="G121" s="181">
        <v>102</v>
      </c>
      <c r="H121" s="180"/>
      <c r="I121" s="181">
        <v>0</v>
      </c>
    </row>
    <row r="122" spans="1:9" s="3" customFormat="1" ht="22.5" customHeight="1">
      <c r="A122" s="15" t="s">
        <v>86</v>
      </c>
      <c r="B122" s="7"/>
      <c r="C122" s="182"/>
      <c r="D122" s="183"/>
      <c r="E122" s="182"/>
      <c r="F122" s="183"/>
      <c r="G122" s="182"/>
      <c r="H122" s="183"/>
      <c r="I122" s="182"/>
    </row>
    <row r="123" spans="1:9" s="3" customFormat="1" ht="22.5" customHeight="1">
      <c r="A123" s="15" t="s">
        <v>150</v>
      </c>
      <c r="B123" s="7"/>
      <c r="C123" s="184">
        <v>-494</v>
      </c>
      <c r="D123" s="183"/>
      <c r="E123" s="184">
        <v>0</v>
      </c>
      <c r="F123" s="183"/>
      <c r="G123" s="184">
        <v>-407</v>
      </c>
      <c r="H123" s="183"/>
      <c r="I123" s="184">
        <v>0</v>
      </c>
    </row>
    <row r="124" spans="1:9" s="3" customFormat="1" ht="15" customHeight="1">
      <c r="A124" s="178"/>
      <c r="B124" s="7"/>
      <c r="C124" s="93"/>
      <c r="D124" s="93"/>
      <c r="E124" s="93"/>
      <c r="F124" s="93"/>
      <c r="G124" s="93"/>
      <c r="H124" s="93"/>
      <c r="I124" s="93"/>
    </row>
    <row r="125" spans="1:9" s="3" customFormat="1" ht="22.5" customHeight="1">
      <c r="A125" s="24" t="s">
        <v>148</v>
      </c>
      <c r="B125" s="7"/>
      <c r="C125" s="93"/>
      <c r="D125" s="93"/>
      <c r="E125" s="93"/>
      <c r="F125" s="93"/>
      <c r="G125" s="93"/>
      <c r="H125" s="93"/>
      <c r="I125" s="93"/>
    </row>
    <row r="126" spans="1:9" s="3" customFormat="1" ht="22.5" customHeight="1">
      <c r="A126" s="266" t="s">
        <v>150</v>
      </c>
      <c r="B126" s="7"/>
      <c r="C126" s="93"/>
      <c r="D126" s="93"/>
      <c r="E126" s="93"/>
      <c r="F126" s="93"/>
      <c r="G126" s="93"/>
      <c r="H126" s="93"/>
      <c r="I126" s="93"/>
    </row>
    <row r="127" spans="1:9" s="3" customFormat="1" ht="22.5" customHeight="1">
      <c r="A127" s="13" t="s">
        <v>153</v>
      </c>
      <c r="B127" s="7"/>
      <c r="C127" s="93"/>
      <c r="D127" s="93"/>
      <c r="E127" s="93"/>
      <c r="F127" s="93"/>
      <c r="G127" s="93"/>
      <c r="H127" s="93"/>
      <c r="I127" s="93"/>
    </row>
    <row r="128" spans="1:9" s="3" customFormat="1" ht="22.5" customHeight="1">
      <c r="A128" s="13" t="s">
        <v>147</v>
      </c>
      <c r="B128" s="7"/>
      <c r="C128" s="202">
        <v>-4221</v>
      </c>
      <c r="D128" s="93"/>
      <c r="E128" s="105">
        <v>-535</v>
      </c>
      <c r="F128" s="93"/>
      <c r="G128" s="176">
        <v>0</v>
      </c>
      <c r="H128" s="93"/>
      <c r="I128" s="176">
        <v>0</v>
      </c>
    </row>
    <row r="129" spans="1:9" s="3" customFormat="1" ht="22.5" customHeight="1">
      <c r="A129" s="13" t="s">
        <v>84</v>
      </c>
      <c r="B129" s="7"/>
      <c r="C129" s="202"/>
      <c r="D129" s="93"/>
      <c r="E129" s="105"/>
      <c r="F129" s="93"/>
      <c r="G129" s="176"/>
      <c r="H129" s="93"/>
      <c r="I129" s="105"/>
    </row>
    <row r="130" spans="1:9" s="3" customFormat="1" ht="22.5" customHeight="1">
      <c r="A130" s="13" t="s">
        <v>85</v>
      </c>
      <c r="B130" s="7"/>
      <c r="C130" s="203">
        <v>844</v>
      </c>
      <c r="D130" s="93"/>
      <c r="E130" s="106">
        <v>106</v>
      </c>
      <c r="F130" s="93"/>
      <c r="G130" s="177">
        <v>0</v>
      </c>
      <c r="H130" s="93"/>
      <c r="I130" s="177">
        <v>0</v>
      </c>
    </row>
    <row r="131" spans="1:9" s="3" customFormat="1" ht="22.5" customHeight="1">
      <c r="A131" s="5" t="s">
        <v>149</v>
      </c>
      <c r="B131" s="7"/>
      <c r="C131" s="204"/>
      <c r="D131" s="93"/>
      <c r="E131" s="104"/>
      <c r="F131" s="93"/>
      <c r="G131" s="107"/>
      <c r="H131" s="93"/>
      <c r="I131" s="107"/>
    </row>
    <row r="132" spans="1:9" s="3" customFormat="1" ht="22.5" customHeight="1">
      <c r="A132" s="234" t="s">
        <v>150</v>
      </c>
      <c r="B132" s="7"/>
      <c r="C132" s="201">
        <v>-3377</v>
      </c>
      <c r="D132" s="93"/>
      <c r="E132" s="108">
        <v>-429</v>
      </c>
      <c r="F132" s="93"/>
      <c r="G132" s="192">
        <v>0</v>
      </c>
      <c r="H132" s="93"/>
      <c r="I132" s="192">
        <v>0</v>
      </c>
    </row>
    <row r="133" spans="1:9" s="3" customFormat="1" ht="15" customHeight="1">
      <c r="A133" s="25"/>
      <c r="B133" s="7"/>
      <c r="C133" s="185"/>
      <c r="D133" s="93"/>
      <c r="E133" s="185"/>
      <c r="F133" s="93"/>
      <c r="G133" s="147"/>
      <c r="H133" s="93"/>
      <c r="I133" s="147"/>
    </row>
    <row r="134" spans="1:9" s="3" customFormat="1" ht="22.5" customHeight="1">
      <c r="A134" s="14" t="s">
        <v>185</v>
      </c>
      <c r="B134" s="7"/>
      <c r="C134" s="284">
        <v>-3871</v>
      </c>
      <c r="D134" s="93"/>
      <c r="E134" s="109">
        <v>-429</v>
      </c>
      <c r="F134" s="93"/>
      <c r="G134" s="284">
        <v>-407</v>
      </c>
      <c r="H134" s="93"/>
      <c r="I134" s="198">
        <v>0</v>
      </c>
    </row>
    <row r="135" spans="1:9" s="3" customFormat="1" ht="15" customHeight="1">
      <c r="A135" s="14"/>
      <c r="B135" s="236"/>
      <c r="C135" s="107"/>
      <c r="D135" s="110"/>
      <c r="E135" s="107"/>
      <c r="F135" s="110"/>
      <c r="G135" s="285"/>
      <c r="H135" s="110"/>
      <c r="I135" s="107"/>
    </row>
    <row r="136" spans="1:9" s="3" customFormat="1" ht="22.5" customHeight="1" thickBot="1">
      <c r="A136" s="14" t="s">
        <v>172</v>
      </c>
      <c r="B136" s="7"/>
      <c r="C136" s="286">
        <v>319300</v>
      </c>
      <c r="D136" s="93"/>
      <c r="E136" s="111">
        <v>491310</v>
      </c>
      <c r="F136" s="93"/>
      <c r="G136" s="286">
        <v>533340</v>
      </c>
      <c r="H136" s="93"/>
      <c r="I136" s="111">
        <v>336731</v>
      </c>
    </row>
    <row r="137" spans="1:9" s="3" customFormat="1" ht="22.5" customHeight="1" thickTop="1">
      <c r="A137" s="14"/>
      <c r="B137" s="7"/>
      <c r="C137" s="93"/>
      <c r="D137" s="93"/>
      <c r="E137" s="93"/>
      <c r="F137" s="93"/>
      <c r="G137" s="272"/>
      <c r="H137" s="93"/>
      <c r="I137" s="93"/>
    </row>
    <row r="138" spans="1:9" s="3" customFormat="1" ht="22.5" customHeight="1">
      <c r="A138" s="5" t="s">
        <v>180</v>
      </c>
      <c r="B138" s="7"/>
      <c r="C138" s="93"/>
      <c r="D138" s="93"/>
      <c r="E138" s="93"/>
      <c r="F138" s="93"/>
      <c r="G138" s="272"/>
      <c r="H138" s="93"/>
      <c r="I138" s="93"/>
    </row>
    <row r="139" spans="1:9" s="3" customFormat="1" ht="22.5" customHeight="1">
      <c r="A139" s="22" t="s">
        <v>79</v>
      </c>
      <c r="B139" s="7"/>
      <c r="C139" s="282">
        <v>323409</v>
      </c>
      <c r="D139" s="112"/>
      <c r="E139" s="102">
        <v>497195</v>
      </c>
      <c r="F139" s="112"/>
      <c r="G139" s="282">
        <v>533340</v>
      </c>
      <c r="H139" s="112"/>
      <c r="I139" s="102">
        <v>336731</v>
      </c>
    </row>
    <row r="140" spans="1:9" s="3" customFormat="1" ht="22.5" customHeight="1">
      <c r="A140" s="22" t="s">
        <v>80</v>
      </c>
      <c r="B140" s="7"/>
      <c r="C140" s="229">
        <v>-4109</v>
      </c>
      <c r="D140" s="230"/>
      <c r="E140" s="229">
        <v>-5885</v>
      </c>
      <c r="F140" s="112"/>
      <c r="G140" s="229">
        <v>0</v>
      </c>
      <c r="H140" s="112"/>
      <c r="I140" s="175">
        <v>0</v>
      </c>
    </row>
    <row r="141" spans="1:9" s="3" customFormat="1" ht="22.5" customHeight="1" thickBot="1">
      <c r="A141" s="5" t="s">
        <v>172</v>
      </c>
      <c r="B141" s="7"/>
      <c r="C141" s="287">
        <v>319300</v>
      </c>
      <c r="D141" s="104"/>
      <c r="E141" s="114">
        <v>491310</v>
      </c>
      <c r="F141" s="104"/>
      <c r="G141" s="287">
        <v>533340</v>
      </c>
      <c r="H141" s="104"/>
      <c r="I141" s="114">
        <v>336731</v>
      </c>
    </row>
    <row r="142" spans="1:9" s="3" customFormat="1" ht="22.5" customHeight="1" thickTop="1">
      <c r="A142"/>
      <c r="B142"/>
      <c r="C142"/>
      <c r="D142"/>
      <c r="E142"/>
      <c r="F142"/>
      <c r="G142"/>
      <c r="H142"/>
      <c r="I142"/>
    </row>
  </sheetData>
  <mergeCells count="28">
    <mergeCell ref="C70:E70"/>
    <mergeCell ref="G70:I70"/>
    <mergeCell ref="C71:E71"/>
    <mergeCell ref="G71:I71"/>
    <mergeCell ref="C72:E72"/>
    <mergeCell ref="G72:I72"/>
    <mergeCell ref="C112:I112"/>
    <mergeCell ref="C74:I74"/>
    <mergeCell ref="C108:E108"/>
    <mergeCell ref="G108:I108"/>
    <mergeCell ref="C109:E109"/>
    <mergeCell ref="G109:I109"/>
    <mergeCell ref="C110:E110"/>
    <mergeCell ref="G110:I110"/>
    <mergeCell ref="C43:E43"/>
    <mergeCell ref="G43:I43"/>
    <mergeCell ref="C45:I45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8" right="0.8" top="0.48" bottom="0.5" header="0.5" footer="0.5"/>
  <pageSetup paperSize="9" scale="90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7" max="8" man="1"/>
    <brk id="66" max="8" man="1"/>
    <brk id="10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U53"/>
  <sheetViews>
    <sheetView view="pageBreakPreview" zoomScale="90" zoomScaleNormal="70" zoomScaleSheetLayoutView="90" zoomScalePageLayoutView="70" workbookViewId="0">
      <selection activeCell="D9" sqref="D9:R52"/>
    </sheetView>
  </sheetViews>
  <sheetFormatPr defaultColWidth="8.85546875" defaultRowHeight="23.25"/>
  <cols>
    <col min="1" max="1" width="55.140625" customWidth="1"/>
    <col min="2" max="2" width="8.140625" customWidth="1"/>
    <col min="3" max="3" width="1.42578125" customWidth="1"/>
    <col min="4" max="4" width="11.5703125" customWidth="1"/>
    <col min="5" max="5" width="1.42578125" customWidth="1"/>
    <col min="6" max="6" width="10.5703125" customWidth="1"/>
    <col min="7" max="7" width="1.5703125" customWidth="1"/>
    <col min="8" max="8" width="10.85546875" customWidth="1"/>
    <col min="9" max="9" width="1.42578125" customWidth="1"/>
    <col min="10" max="10" width="10.85546875" customWidth="1"/>
    <col min="11" max="11" width="1.5703125" customWidth="1"/>
    <col min="12" max="12" width="16.5703125" customWidth="1"/>
    <col min="13" max="13" width="1.5703125" customWidth="1"/>
    <col min="14" max="14" width="12.85546875" customWidth="1"/>
    <col min="15" max="15" width="1.5703125" customWidth="1"/>
    <col min="16" max="16" width="11.5703125" customWidth="1"/>
    <col min="17" max="17" width="1.5703125" customWidth="1"/>
    <col min="18" max="18" width="11.5703125" customWidth="1"/>
    <col min="19" max="19" width="1.5703125" customWidth="1"/>
    <col min="20" max="20" width="11.85546875" bestFit="1" customWidth="1"/>
    <col min="21" max="21" width="8.5703125" bestFit="1" customWidth="1"/>
  </cols>
  <sheetData>
    <row r="1" spans="1:19" ht="22.5" customHeight="1">
      <c r="A1" s="26" t="s">
        <v>0</v>
      </c>
      <c r="B1" s="3"/>
      <c r="C1" s="3"/>
      <c r="D1" s="3"/>
      <c r="E1" s="3"/>
      <c r="F1" s="3"/>
      <c r="G1" s="3"/>
      <c r="H1" s="18"/>
      <c r="I1" s="27" t="s">
        <v>87</v>
      </c>
      <c r="J1" s="27"/>
      <c r="K1" s="27"/>
      <c r="L1" s="27"/>
      <c r="M1" s="27"/>
      <c r="N1" s="27"/>
      <c r="O1" s="27"/>
      <c r="P1" s="27"/>
      <c r="Q1" s="3"/>
      <c r="R1" s="27"/>
      <c r="S1" s="3"/>
    </row>
    <row r="2" spans="1:19" ht="22.5" customHeight="1">
      <c r="A2" s="26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4.1" customHeight="1">
      <c r="A3" s="2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2.5" customHeight="1">
      <c r="A4" s="28"/>
      <c r="B4" s="29"/>
      <c r="C4" s="29"/>
      <c r="D4" s="314" t="s">
        <v>2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29"/>
    </row>
    <row r="5" spans="1:19" ht="66">
      <c r="A5" s="28"/>
      <c r="B5" s="62"/>
      <c r="C5" s="62"/>
      <c r="D5" s="62"/>
      <c r="E5" s="62"/>
      <c r="F5" s="62"/>
      <c r="G5" s="62"/>
      <c r="H5" s="311" t="s">
        <v>52</v>
      </c>
      <c r="I5" s="311"/>
      <c r="J5" s="311"/>
      <c r="K5" s="62"/>
      <c r="L5" s="30" t="s">
        <v>56</v>
      </c>
      <c r="M5" s="62"/>
      <c r="N5" s="28"/>
      <c r="O5" s="62"/>
      <c r="P5" s="28"/>
      <c r="Q5" s="62"/>
      <c r="R5" s="28"/>
      <c r="S5" s="62"/>
    </row>
    <row r="6" spans="1:19">
      <c r="A6" s="28"/>
      <c r="B6" s="28"/>
      <c r="C6" s="28"/>
      <c r="D6" s="31" t="s">
        <v>151</v>
      </c>
      <c r="E6" s="28"/>
      <c r="F6" s="31"/>
      <c r="G6" s="28"/>
      <c r="H6" s="312"/>
      <c r="I6" s="312"/>
      <c r="J6" s="312"/>
      <c r="K6" s="32"/>
      <c r="L6" s="63" t="s">
        <v>89</v>
      </c>
      <c r="M6" s="32"/>
      <c r="N6" s="28"/>
      <c r="O6" s="32"/>
      <c r="P6" s="31" t="s">
        <v>91</v>
      </c>
      <c r="Q6" s="3"/>
      <c r="R6" s="3"/>
      <c r="S6" s="3"/>
    </row>
    <row r="7" spans="1:19" ht="22.5" customHeight="1">
      <c r="A7" s="28"/>
      <c r="B7" s="28"/>
      <c r="C7" s="28"/>
      <c r="D7" s="31" t="s">
        <v>92</v>
      </c>
      <c r="E7" s="28"/>
      <c r="F7" s="63" t="s">
        <v>93</v>
      </c>
      <c r="G7" s="28"/>
      <c r="H7" s="63" t="s">
        <v>94</v>
      </c>
      <c r="I7" s="28"/>
      <c r="J7" s="63" t="s">
        <v>95</v>
      </c>
      <c r="K7" s="28"/>
      <c r="L7" s="28" t="s">
        <v>96</v>
      </c>
      <c r="M7" s="28"/>
      <c r="N7" s="28" t="s">
        <v>90</v>
      </c>
      <c r="O7" s="28"/>
      <c r="P7" s="34" t="s">
        <v>98</v>
      </c>
      <c r="Q7" s="28"/>
      <c r="R7" s="63" t="s">
        <v>90</v>
      </c>
      <c r="S7" s="28"/>
    </row>
    <row r="8" spans="1:19" ht="22.5" customHeight="1">
      <c r="A8" s="35"/>
      <c r="B8" s="36" t="s">
        <v>6</v>
      </c>
      <c r="C8" s="35"/>
      <c r="D8" s="37" t="s">
        <v>99</v>
      </c>
      <c r="E8" s="35"/>
      <c r="F8" s="37" t="s">
        <v>100</v>
      </c>
      <c r="G8" s="35"/>
      <c r="H8" s="37" t="s">
        <v>101</v>
      </c>
      <c r="I8" s="35"/>
      <c r="J8" s="35" t="s">
        <v>102</v>
      </c>
      <c r="K8" s="35"/>
      <c r="L8" s="35" t="s">
        <v>103</v>
      </c>
      <c r="M8" s="35"/>
      <c r="N8" s="33" t="s">
        <v>152</v>
      </c>
      <c r="O8" s="35"/>
      <c r="P8" s="34" t="s">
        <v>104</v>
      </c>
      <c r="Q8" s="35"/>
      <c r="R8" s="37" t="s">
        <v>97</v>
      </c>
      <c r="S8" s="35"/>
    </row>
    <row r="9" spans="1:19" ht="21.6" customHeight="1">
      <c r="A9" s="28"/>
      <c r="B9" s="28"/>
      <c r="C9" s="28"/>
      <c r="D9" s="313" t="s">
        <v>8</v>
      </c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2"/>
    </row>
    <row r="10" spans="1:19" ht="21.6" customHeight="1">
      <c r="A10" s="5" t="s">
        <v>169</v>
      </c>
      <c r="B10" s="64"/>
      <c r="C10" s="64"/>
      <c r="D10" s="128"/>
      <c r="E10" s="129"/>
      <c r="F10" s="128"/>
      <c r="G10" s="129"/>
      <c r="H10" s="128"/>
      <c r="I10" s="129"/>
      <c r="J10" s="128"/>
      <c r="K10" s="129"/>
      <c r="L10" s="129"/>
      <c r="M10" s="129"/>
      <c r="N10" s="128"/>
      <c r="O10" s="129"/>
      <c r="P10" s="128"/>
      <c r="Q10" s="129"/>
      <c r="R10" s="128"/>
      <c r="S10" s="64"/>
    </row>
    <row r="11" spans="1:19" ht="21.6" customHeight="1">
      <c r="A11" s="39" t="s">
        <v>105</v>
      </c>
      <c r="B11" s="40"/>
      <c r="C11" s="40"/>
      <c r="D11" s="163">
        <v>425194</v>
      </c>
      <c r="E11" s="130"/>
      <c r="F11" s="163">
        <v>716444</v>
      </c>
      <c r="G11" s="130"/>
      <c r="H11" s="163">
        <v>55671</v>
      </c>
      <c r="I11" s="101"/>
      <c r="J11" s="163">
        <v>6731785</v>
      </c>
      <c r="K11" s="92"/>
      <c r="L11" s="97">
        <v>21413</v>
      </c>
      <c r="M11" s="92"/>
      <c r="N11" s="131">
        <v>7950507</v>
      </c>
      <c r="O11" s="92"/>
      <c r="P11" s="131">
        <v>15788</v>
      </c>
      <c r="Q11" s="92"/>
      <c r="R11" s="131">
        <v>7966295</v>
      </c>
      <c r="S11" s="8"/>
    </row>
    <row r="12" spans="1:19" ht="8.1" customHeight="1">
      <c r="A12" s="41"/>
      <c r="B12" s="27"/>
      <c r="C12" s="27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3"/>
      <c r="R12" s="132"/>
      <c r="S12" s="42"/>
    </row>
    <row r="13" spans="1:19" ht="21.6" customHeight="1">
      <c r="A13" s="27" t="s">
        <v>106</v>
      </c>
      <c r="B13" s="27"/>
      <c r="C13" s="27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3"/>
      <c r="R13" s="132"/>
      <c r="S13" s="42"/>
    </row>
    <row r="14" spans="1:19" ht="21.6" customHeight="1">
      <c r="A14" s="43" t="s">
        <v>107</v>
      </c>
      <c r="B14" s="44"/>
      <c r="C14" s="44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3"/>
      <c r="R14" s="132"/>
      <c r="S14" s="42"/>
    </row>
    <row r="15" spans="1:19" ht="21.6" customHeight="1">
      <c r="A15" s="3" t="s">
        <v>108</v>
      </c>
      <c r="B15" s="36">
        <v>7</v>
      </c>
      <c r="C15" s="44"/>
      <c r="D15" s="165">
        <v>0</v>
      </c>
      <c r="E15" s="166"/>
      <c r="F15" s="165">
        <v>0</v>
      </c>
      <c r="G15" s="166"/>
      <c r="H15" s="165">
        <v>0</v>
      </c>
      <c r="I15" s="132"/>
      <c r="J15" s="134">
        <v>-475645</v>
      </c>
      <c r="K15" s="132"/>
      <c r="L15" s="165">
        <v>0</v>
      </c>
      <c r="M15" s="132"/>
      <c r="N15" s="135">
        <v>-475645</v>
      </c>
      <c r="O15" s="132"/>
      <c r="P15" s="168">
        <v>0</v>
      </c>
      <c r="Q15" s="133"/>
      <c r="R15" s="135">
        <v>-475645</v>
      </c>
      <c r="S15" s="42"/>
    </row>
    <row r="16" spans="1:19" ht="21.6" customHeight="1">
      <c r="A16" s="43" t="s">
        <v>109</v>
      </c>
      <c r="B16" s="36"/>
      <c r="C16" s="44"/>
      <c r="D16" s="244">
        <v>0</v>
      </c>
      <c r="E16" s="166"/>
      <c r="F16" s="244">
        <v>0</v>
      </c>
      <c r="G16" s="166"/>
      <c r="H16" s="244">
        <v>0</v>
      </c>
      <c r="I16" s="132"/>
      <c r="J16" s="136">
        <v>-475645</v>
      </c>
      <c r="K16" s="132"/>
      <c r="L16" s="244">
        <v>0</v>
      </c>
      <c r="M16" s="132"/>
      <c r="N16" s="137">
        <v>-475645</v>
      </c>
      <c r="O16" s="132"/>
      <c r="P16" s="246">
        <v>0</v>
      </c>
      <c r="Q16" s="133"/>
      <c r="R16" s="137">
        <v>-475645</v>
      </c>
      <c r="S16" s="42"/>
    </row>
    <row r="17" spans="1:19" ht="8.1" customHeight="1">
      <c r="A17" s="41"/>
      <c r="B17" s="27"/>
      <c r="C17" s="27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66"/>
      <c r="Q17" s="133"/>
      <c r="R17" s="132"/>
      <c r="S17" s="42"/>
    </row>
    <row r="18" spans="1:19" ht="21.6" customHeight="1">
      <c r="A18" s="41" t="s">
        <v>110</v>
      </c>
      <c r="B18" s="27"/>
      <c r="C18" s="27"/>
      <c r="D18" s="245">
        <v>0</v>
      </c>
      <c r="E18" s="166"/>
      <c r="F18" s="245">
        <v>0</v>
      </c>
      <c r="G18" s="166"/>
      <c r="H18" s="245">
        <v>0</v>
      </c>
      <c r="I18" s="132"/>
      <c r="J18" s="138">
        <v>-475645</v>
      </c>
      <c r="K18" s="132"/>
      <c r="L18" s="245">
        <v>0</v>
      </c>
      <c r="M18" s="132"/>
      <c r="N18" s="138">
        <v>-475645</v>
      </c>
      <c r="O18" s="132"/>
      <c r="P18" s="245">
        <v>0</v>
      </c>
      <c r="Q18" s="133"/>
      <c r="R18" s="138">
        <v>-475645</v>
      </c>
      <c r="S18" s="42"/>
    </row>
    <row r="19" spans="1:19" ht="8.1" customHeight="1">
      <c r="A19" s="41"/>
      <c r="B19" s="27"/>
      <c r="C19" s="27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3"/>
      <c r="R19" s="132"/>
      <c r="S19" s="42"/>
    </row>
    <row r="20" spans="1:19" ht="21.6" customHeight="1">
      <c r="A20" s="41" t="s">
        <v>111</v>
      </c>
      <c r="B20" s="45"/>
      <c r="C20" s="45"/>
      <c r="D20" s="139"/>
      <c r="E20" s="139"/>
      <c r="F20" s="140"/>
      <c r="G20" s="139"/>
      <c r="H20" s="141"/>
      <c r="I20" s="92"/>
      <c r="J20" s="141"/>
      <c r="K20" s="92"/>
      <c r="L20" s="92"/>
      <c r="M20" s="92"/>
      <c r="N20" s="92"/>
      <c r="O20" s="92"/>
      <c r="P20" s="92"/>
      <c r="Q20" s="92"/>
      <c r="R20" s="92"/>
      <c r="S20" s="8"/>
    </row>
    <row r="21" spans="1:19" ht="21.6" customHeight="1">
      <c r="A21" s="46" t="s">
        <v>160</v>
      </c>
      <c r="B21" s="44"/>
      <c r="C21" s="44"/>
      <c r="D21" s="165">
        <v>0</v>
      </c>
      <c r="E21" s="166"/>
      <c r="F21" s="165">
        <v>0</v>
      </c>
      <c r="G21" s="166"/>
      <c r="H21" s="165">
        <v>0</v>
      </c>
      <c r="I21" s="132"/>
      <c r="J21" s="134">
        <v>497624</v>
      </c>
      <c r="K21" s="132"/>
      <c r="L21" s="167">
        <v>0</v>
      </c>
      <c r="M21" s="132"/>
      <c r="N21" s="135">
        <v>497624</v>
      </c>
      <c r="O21" s="132"/>
      <c r="P21" s="135">
        <v>-5885</v>
      </c>
      <c r="Q21" s="133"/>
      <c r="R21" s="135">
        <v>491739</v>
      </c>
      <c r="S21" s="8"/>
    </row>
    <row r="22" spans="1:19" ht="21.6" customHeight="1">
      <c r="A22" s="46" t="s">
        <v>112</v>
      </c>
      <c r="B22" s="44"/>
      <c r="C22" s="44"/>
      <c r="D22" s="165">
        <v>0</v>
      </c>
      <c r="E22" s="166"/>
      <c r="F22" s="165">
        <v>0</v>
      </c>
      <c r="G22" s="166"/>
      <c r="H22" s="165">
        <v>0</v>
      </c>
      <c r="I22" s="132"/>
      <c r="J22" s="165">
        <v>0</v>
      </c>
      <c r="K22" s="132"/>
      <c r="L22" s="142">
        <v>-429</v>
      </c>
      <c r="M22" s="132"/>
      <c r="N22" s="135">
        <v>-429</v>
      </c>
      <c r="O22" s="132"/>
      <c r="P22" s="168">
        <v>0</v>
      </c>
      <c r="Q22" s="133"/>
      <c r="R22" s="135">
        <v>-429</v>
      </c>
      <c r="S22" s="8"/>
    </row>
    <row r="23" spans="1:19" ht="21.6" customHeight="1">
      <c r="A23" s="41" t="s">
        <v>113</v>
      </c>
      <c r="B23" s="47"/>
      <c r="C23" s="47"/>
      <c r="D23" s="170">
        <v>0</v>
      </c>
      <c r="E23" s="171"/>
      <c r="F23" s="170">
        <v>0</v>
      </c>
      <c r="G23" s="171"/>
      <c r="H23" s="170">
        <v>0</v>
      </c>
      <c r="I23" s="97"/>
      <c r="J23" s="143">
        <v>497624</v>
      </c>
      <c r="K23" s="97"/>
      <c r="L23" s="143">
        <v>-429</v>
      </c>
      <c r="M23" s="97"/>
      <c r="N23" s="143">
        <v>497195</v>
      </c>
      <c r="O23" s="97"/>
      <c r="P23" s="143">
        <v>-5885</v>
      </c>
      <c r="Q23" s="97"/>
      <c r="R23" s="143">
        <v>491310</v>
      </c>
      <c r="S23" s="10"/>
    </row>
    <row r="24" spans="1:19" ht="8.1" customHeight="1">
      <c r="A24" s="41"/>
      <c r="B24" s="47"/>
      <c r="C24" s="47"/>
      <c r="D24" s="145"/>
      <c r="E24" s="144"/>
      <c r="F24" s="145"/>
      <c r="G24" s="144"/>
      <c r="H24" s="145"/>
      <c r="I24" s="97"/>
      <c r="J24" s="145"/>
      <c r="K24" s="97"/>
      <c r="L24" s="145"/>
      <c r="M24" s="97"/>
      <c r="N24" s="145"/>
      <c r="O24" s="97"/>
      <c r="P24" s="145"/>
      <c r="Q24" s="97"/>
      <c r="R24" s="145"/>
      <c r="S24" s="10"/>
    </row>
    <row r="25" spans="1:19" ht="21.6" customHeight="1" thickBot="1">
      <c r="A25" s="49" t="s">
        <v>163</v>
      </c>
      <c r="B25" s="50"/>
      <c r="C25" s="50"/>
      <c r="D25" s="146">
        <v>425194</v>
      </c>
      <c r="E25" s="145"/>
      <c r="F25" s="146">
        <v>716444</v>
      </c>
      <c r="G25" s="145"/>
      <c r="H25" s="146">
        <v>55671</v>
      </c>
      <c r="I25" s="145"/>
      <c r="J25" s="146">
        <v>6753764</v>
      </c>
      <c r="K25" s="147"/>
      <c r="L25" s="146">
        <v>20984</v>
      </c>
      <c r="M25" s="147"/>
      <c r="N25" s="146">
        <v>7972057</v>
      </c>
      <c r="O25" s="147"/>
      <c r="P25" s="146">
        <v>9903</v>
      </c>
      <c r="Q25" s="147"/>
      <c r="R25" s="146">
        <v>7981960</v>
      </c>
      <c r="S25" s="50"/>
    </row>
    <row r="26" spans="1:19" ht="24" thickTop="1">
      <c r="D26" s="4"/>
      <c r="F26" s="4"/>
      <c r="H26" s="4"/>
      <c r="J26" s="4"/>
      <c r="L26" s="4"/>
      <c r="R26" s="58"/>
    </row>
    <row r="27" spans="1:19">
      <c r="A27" s="26" t="s">
        <v>0</v>
      </c>
    </row>
    <row r="28" spans="1:19">
      <c r="A28" s="26" t="s">
        <v>88</v>
      </c>
    </row>
    <row r="29" spans="1:19" ht="14.1" customHeight="1">
      <c r="A29" s="2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2.5" customHeight="1">
      <c r="A30" s="28"/>
      <c r="B30" s="29"/>
      <c r="C30" s="29"/>
      <c r="D30" s="314" t="s">
        <v>2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29"/>
    </row>
    <row r="31" spans="1:19" ht="66">
      <c r="A31" s="28"/>
      <c r="B31" s="263"/>
      <c r="C31" s="263"/>
      <c r="D31" s="263"/>
      <c r="E31" s="263"/>
      <c r="F31" s="263"/>
      <c r="G31" s="263"/>
      <c r="H31" s="311" t="s">
        <v>52</v>
      </c>
      <c r="I31" s="311"/>
      <c r="J31" s="311"/>
      <c r="K31" s="263"/>
      <c r="L31" s="30" t="s">
        <v>56</v>
      </c>
      <c r="M31" s="263"/>
      <c r="N31" s="28"/>
      <c r="O31" s="263"/>
      <c r="P31" s="28"/>
      <c r="Q31" s="263"/>
      <c r="R31" s="28"/>
      <c r="S31" s="263"/>
    </row>
    <row r="32" spans="1:19">
      <c r="A32" s="28"/>
      <c r="B32" s="28"/>
      <c r="C32" s="28"/>
      <c r="D32" s="261" t="s">
        <v>151</v>
      </c>
      <c r="E32" s="28"/>
      <c r="F32" s="261"/>
      <c r="G32" s="28"/>
      <c r="H32" s="312"/>
      <c r="I32" s="312"/>
      <c r="J32" s="312"/>
      <c r="K32" s="32"/>
      <c r="L32" s="262" t="s">
        <v>89</v>
      </c>
      <c r="M32" s="32"/>
      <c r="N32" s="28"/>
      <c r="O32" s="32"/>
      <c r="P32" s="261" t="s">
        <v>91</v>
      </c>
      <c r="Q32" s="3"/>
      <c r="R32" s="3"/>
      <c r="S32" s="3"/>
    </row>
    <row r="33" spans="1:21" ht="22.5" customHeight="1">
      <c r="A33" s="28"/>
      <c r="B33" s="28"/>
      <c r="C33" s="28"/>
      <c r="D33" s="261" t="s">
        <v>92</v>
      </c>
      <c r="E33" s="28"/>
      <c r="F33" s="262" t="s">
        <v>93</v>
      </c>
      <c r="G33" s="28"/>
      <c r="H33" s="262" t="s">
        <v>94</v>
      </c>
      <c r="I33" s="28"/>
      <c r="J33" s="262" t="s">
        <v>95</v>
      </c>
      <c r="K33" s="28"/>
      <c r="L33" s="28" t="s">
        <v>96</v>
      </c>
      <c r="M33" s="28"/>
      <c r="N33" s="28" t="s">
        <v>90</v>
      </c>
      <c r="O33" s="28"/>
      <c r="P33" s="34" t="s">
        <v>98</v>
      </c>
      <c r="Q33" s="28"/>
      <c r="R33" s="262" t="s">
        <v>90</v>
      </c>
      <c r="S33" s="28"/>
    </row>
    <row r="34" spans="1:21" ht="22.5" customHeight="1">
      <c r="A34" s="35"/>
      <c r="B34" s="36" t="s">
        <v>6</v>
      </c>
      <c r="C34" s="35"/>
      <c r="D34" s="37" t="s">
        <v>99</v>
      </c>
      <c r="E34" s="35"/>
      <c r="F34" s="37" t="s">
        <v>100</v>
      </c>
      <c r="G34" s="35"/>
      <c r="H34" s="37" t="s">
        <v>101</v>
      </c>
      <c r="I34" s="35"/>
      <c r="J34" s="35" t="s">
        <v>102</v>
      </c>
      <c r="K34" s="35"/>
      <c r="L34" s="35" t="s">
        <v>103</v>
      </c>
      <c r="M34" s="35"/>
      <c r="N34" s="33" t="s">
        <v>152</v>
      </c>
      <c r="O34" s="35"/>
      <c r="P34" s="34" t="s">
        <v>104</v>
      </c>
      <c r="Q34" s="35"/>
      <c r="R34" s="37" t="s">
        <v>97</v>
      </c>
      <c r="S34" s="35"/>
    </row>
    <row r="35" spans="1:21" ht="21.6" customHeight="1">
      <c r="A35" s="28"/>
      <c r="B35" s="28"/>
      <c r="C35" s="28"/>
      <c r="D35" s="313" t="s">
        <v>8</v>
      </c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2"/>
    </row>
    <row r="36" spans="1:21" ht="21.6" customHeight="1">
      <c r="A36" s="5" t="s">
        <v>168</v>
      </c>
      <c r="B36" s="64"/>
      <c r="C36" s="64"/>
      <c r="D36" s="38"/>
      <c r="E36" s="64"/>
      <c r="F36" s="38"/>
      <c r="G36" s="64"/>
      <c r="H36" s="38"/>
      <c r="I36" s="64"/>
      <c r="J36" s="38"/>
      <c r="K36" s="64"/>
      <c r="L36" s="64"/>
      <c r="M36" s="64"/>
      <c r="N36" s="38"/>
      <c r="O36" s="64"/>
      <c r="P36" s="38"/>
      <c r="Q36" s="64"/>
      <c r="R36" s="38"/>
      <c r="S36" s="64"/>
    </row>
    <row r="37" spans="1:21" ht="21.6" customHeight="1">
      <c r="A37" s="39" t="s">
        <v>114</v>
      </c>
      <c r="B37" s="40"/>
      <c r="C37" s="40"/>
      <c r="D37" s="148">
        <v>425194</v>
      </c>
      <c r="E37" s="148"/>
      <c r="F37" s="148">
        <v>716444</v>
      </c>
      <c r="G37" s="148"/>
      <c r="H37" s="148">
        <v>55671</v>
      </c>
      <c r="I37" s="149"/>
      <c r="J37" s="148">
        <v>7070675</v>
      </c>
      <c r="K37" s="92"/>
      <c r="L37" s="97">
        <v>21917</v>
      </c>
      <c r="M37" s="92"/>
      <c r="N37" s="131">
        <v>8289901</v>
      </c>
      <c r="O37" s="92"/>
      <c r="P37" s="131">
        <v>3173</v>
      </c>
      <c r="Q37" s="92"/>
      <c r="R37" s="131">
        <v>8293074</v>
      </c>
      <c r="S37" s="8"/>
    </row>
    <row r="38" spans="1:21" ht="8.1" customHeight="1">
      <c r="A38" s="41"/>
      <c r="B38" s="27"/>
      <c r="C38" s="27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3"/>
      <c r="R38" s="132"/>
      <c r="S38" s="42"/>
    </row>
    <row r="39" spans="1:21" ht="21.6" customHeight="1">
      <c r="A39" s="27" t="s">
        <v>106</v>
      </c>
      <c r="B39" s="27"/>
      <c r="C39" s="27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3"/>
      <c r="R39" s="132"/>
      <c r="S39" s="42"/>
    </row>
    <row r="40" spans="1:21" ht="21.6" customHeight="1">
      <c r="A40" s="43" t="s">
        <v>107</v>
      </c>
      <c r="B40" s="44"/>
      <c r="C40" s="44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3"/>
      <c r="R40" s="132"/>
      <c r="S40" s="42"/>
    </row>
    <row r="41" spans="1:21" ht="21.6" customHeight="1">
      <c r="A41" s="3" t="s">
        <v>108</v>
      </c>
      <c r="B41" s="36">
        <v>7</v>
      </c>
      <c r="C41" s="44"/>
      <c r="D41" s="165">
        <v>0</v>
      </c>
      <c r="E41" s="166"/>
      <c r="F41" s="165">
        <v>0</v>
      </c>
      <c r="G41" s="166"/>
      <c r="H41" s="165">
        <v>0</v>
      </c>
      <c r="I41" s="132"/>
      <c r="J41" s="134">
        <v>-518193</v>
      </c>
      <c r="K41" s="132"/>
      <c r="L41" s="165">
        <v>0</v>
      </c>
      <c r="M41" s="132"/>
      <c r="N41" s="135">
        <v>-518193</v>
      </c>
      <c r="O41" s="132"/>
      <c r="P41" s="168">
        <v>0</v>
      </c>
      <c r="Q41" s="133"/>
      <c r="R41" s="135">
        <v>-518193</v>
      </c>
      <c r="S41" s="42"/>
      <c r="T41" s="2"/>
      <c r="U41" s="83"/>
    </row>
    <row r="42" spans="1:21" ht="21.6" customHeight="1">
      <c r="A42" s="43" t="s">
        <v>109</v>
      </c>
      <c r="B42" s="36"/>
      <c r="C42" s="44"/>
      <c r="D42" s="244">
        <v>0</v>
      </c>
      <c r="E42" s="166"/>
      <c r="F42" s="244">
        <v>0</v>
      </c>
      <c r="G42" s="166"/>
      <c r="H42" s="244">
        <v>0</v>
      </c>
      <c r="I42" s="166"/>
      <c r="J42" s="292">
        <v>-518193</v>
      </c>
      <c r="K42" s="132"/>
      <c r="L42" s="244">
        <v>0</v>
      </c>
      <c r="M42" s="132"/>
      <c r="N42" s="137">
        <v>-518193</v>
      </c>
      <c r="O42" s="132"/>
      <c r="P42" s="246">
        <v>0</v>
      </c>
      <c r="Q42" s="133"/>
      <c r="R42" s="137">
        <v>-518193</v>
      </c>
      <c r="S42" s="42"/>
      <c r="U42" s="4"/>
    </row>
    <row r="43" spans="1:21" ht="8.1" customHeight="1">
      <c r="A43" s="41"/>
      <c r="B43" s="27"/>
      <c r="C43" s="27"/>
      <c r="D43" s="166"/>
      <c r="E43" s="166"/>
      <c r="F43" s="166"/>
      <c r="G43" s="166"/>
      <c r="H43" s="166"/>
      <c r="I43" s="166"/>
      <c r="J43" s="283"/>
      <c r="K43" s="132"/>
      <c r="L43" s="132"/>
      <c r="M43" s="132"/>
      <c r="N43" s="132"/>
      <c r="O43" s="132"/>
      <c r="P43" s="132"/>
      <c r="Q43" s="133"/>
      <c r="R43" s="132"/>
      <c r="S43" s="42"/>
    </row>
    <row r="44" spans="1:21" ht="21.6" customHeight="1">
      <c r="A44" s="41" t="s">
        <v>110</v>
      </c>
      <c r="B44" s="27"/>
      <c r="C44" s="27"/>
      <c r="D44" s="245">
        <v>0</v>
      </c>
      <c r="E44" s="166"/>
      <c r="F44" s="245">
        <v>0</v>
      </c>
      <c r="G44" s="166"/>
      <c r="H44" s="245">
        <v>0</v>
      </c>
      <c r="I44" s="166"/>
      <c r="J44" s="293">
        <v>-518193</v>
      </c>
      <c r="K44" s="132"/>
      <c r="L44" s="245">
        <v>0</v>
      </c>
      <c r="M44" s="132"/>
      <c r="N44" s="138">
        <v>-518193</v>
      </c>
      <c r="O44" s="132"/>
      <c r="P44" s="245">
        <v>0</v>
      </c>
      <c r="Q44" s="133"/>
      <c r="R44" s="138">
        <v>-518193</v>
      </c>
      <c r="S44" s="42"/>
    </row>
    <row r="45" spans="1:21" ht="8.1" customHeight="1">
      <c r="A45" s="41"/>
      <c r="B45" s="27"/>
      <c r="C45" s="27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3"/>
      <c r="R45" s="132"/>
      <c r="S45" s="42"/>
    </row>
    <row r="46" spans="1:21" ht="21.6" customHeight="1">
      <c r="A46" s="41" t="s">
        <v>111</v>
      </c>
      <c r="B46" s="45"/>
      <c r="C46" s="45"/>
      <c r="D46" s="165"/>
      <c r="E46" s="166"/>
      <c r="F46" s="165"/>
      <c r="G46" s="166"/>
      <c r="H46" s="165"/>
      <c r="I46" s="92"/>
      <c r="J46" s="141"/>
      <c r="K46" s="92"/>
      <c r="L46" s="92"/>
      <c r="M46" s="92"/>
      <c r="N46" s="92"/>
      <c r="O46" s="92"/>
      <c r="P46" s="92"/>
      <c r="Q46" s="92"/>
      <c r="R46" s="92"/>
      <c r="S46" s="8"/>
    </row>
    <row r="47" spans="1:21" ht="21.6" customHeight="1">
      <c r="A47" s="46" t="s">
        <v>160</v>
      </c>
      <c r="B47" s="44"/>
      <c r="C47" s="44"/>
      <c r="D47" s="165">
        <v>0</v>
      </c>
      <c r="E47" s="166"/>
      <c r="F47" s="165">
        <v>0</v>
      </c>
      <c r="G47" s="165"/>
      <c r="H47" s="268">
        <v>0</v>
      </c>
      <c r="I47" s="166"/>
      <c r="J47" s="197">
        <v>327280</v>
      </c>
      <c r="K47" s="166"/>
      <c r="L47" s="167">
        <v>0</v>
      </c>
      <c r="M47" s="166"/>
      <c r="N47" s="195">
        <v>327280</v>
      </c>
      <c r="O47" s="166"/>
      <c r="P47" s="195">
        <v>-4109</v>
      </c>
      <c r="Q47" s="169"/>
      <c r="R47" s="195">
        <v>323171</v>
      </c>
      <c r="S47" s="8"/>
    </row>
    <row r="48" spans="1:21" ht="21.6" customHeight="1">
      <c r="A48" s="46" t="s">
        <v>112</v>
      </c>
      <c r="B48" s="44"/>
      <c r="C48" s="44"/>
      <c r="D48" s="268">
        <v>0</v>
      </c>
      <c r="E48" s="268"/>
      <c r="F48" s="268">
        <v>0</v>
      </c>
      <c r="G48" s="268"/>
      <c r="H48" s="268">
        <v>0</v>
      </c>
      <c r="I48" s="166"/>
      <c r="J48" s="165">
        <v>0</v>
      </c>
      <c r="K48" s="166"/>
      <c r="L48" s="195">
        <v>-3871</v>
      </c>
      <c r="M48" s="166"/>
      <c r="N48" s="195">
        <v>-3871</v>
      </c>
      <c r="O48" s="166"/>
      <c r="P48" s="168">
        <v>0</v>
      </c>
      <c r="Q48" s="169"/>
      <c r="R48" s="195">
        <v>-3871</v>
      </c>
      <c r="S48" s="8"/>
    </row>
    <row r="49" spans="1:20" ht="21.6" customHeight="1">
      <c r="A49" s="41" t="s">
        <v>113</v>
      </c>
      <c r="B49" s="47"/>
      <c r="C49" s="47"/>
      <c r="D49" s="170">
        <v>0</v>
      </c>
      <c r="E49" s="171"/>
      <c r="F49" s="170">
        <v>0</v>
      </c>
      <c r="G49" s="171"/>
      <c r="H49" s="170">
        <v>0</v>
      </c>
      <c r="I49" s="172"/>
      <c r="J49" s="196">
        <v>327280</v>
      </c>
      <c r="K49" s="172"/>
      <c r="L49" s="196">
        <v>-3871</v>
      </c>
      <c r="M49" s="172"/>
      <c r="N49" s="196">
        <v>323409</v>
      </c>
      <c r="O49" s="172"/>
      <c r="P49" s="196">
        <v>-4109</v>
      </c>
      <c r="Q49" s="172"/>
      <c r="R49" s="196">
        <v>319300</v>
      </c>
      <c r="S49" s="10"/>
    </row>
    <row r="50" spans="1:20" ht="8.1" customHeight="1">
      <c r="A50" s="41"/>
      <c r="B50" s="47"/>
      <c r="C50" s="47"/>
      <c r="D50" s="145"/>
      <c r="E50" s="144"/>
      <c r="F50" s="145"/>
      <c r="G50" s="144"/>
      <c r="H50" s="145"/>
      <c r="I50" s="97"/>
      <c r="J50" s="145"/>
      <c r="K50" s="97"/>
      <c r="L50" s="145"/>
      <c r="M50" s="97"/>
      <c r="N50" s="145"/>
      <c r="O50" s="97"/>
      <c r="P50" s="145"/>
      <c r="Q50" s="97"/>
      <c r="R50" s="145"/>
      <c r="S50" s="10"/>
    </row>
    <row r="51" spans="1:20" ht="21.6" customHeight="1" thickBot="1">
      <c r="A51" s="49" t="s">
        <v>164</v>
      </c>
      <c r="B51" s="50"/>
      <c r="C51" s="50"/>
      <c r="D51" s="146">
        <v>425194</v>
      </c>
      <c r="E51" s="145"/>
      <c r="F51" s="146">
        <v>716444</v>
      </c>
      <c r="G51" s="145"/>
      <c r="H51" s="146">
        <v>55671</v>
      </c>
      <c r="I51" s="145"/>
      <c r="J51" s="146">
        <v>6879762</v>
      </c>
      <c r="K51" s="147"/>
      <c r="L51" s="146">
        <v>18046</v>
      </c>
      <c r="M51" s="147"/>
      <c r="N51" s="146">
        <v>8095117</v>
      </c>
      <c r="O51" s="147"/>
      <c r="P51" s="146">
        <v>-936</v>
      </c>
      <c r="Q51" s="147"/>
      <c r="R51" s="146">
        <v>8094181</v>
      </c>
      <c r="S51" s="50"/>
      <c r="T51" s="4"/>
    </row>
    <row r="52" spans="1:20" ht="24" thickTop="1">
      <c r="D52" s="4"/>
      <c r="F52" s="4"/>
      <c r="H52" s="4"/>
      <c r="J52" s="4"/>
      <c r="L52" s="4"/>
      <c r="R52" s="58"/>
    </row>
    <row r="53" spans="1:20">
      <c r="J53" s="51"/>
      <c r="R53" s="4"/>
    </row>
  </sheetData>
  <mergeCells count="8">
    <mergeCell ref="H31:J31"/>
    <mergeCell ref="H32:J32"/>
    <mergeCell ref="D35:R35"/>
    <mergeCell ref="D4:R4"/>
    <mergeCell ref="H5:J5"/>
    <mergeCell ref="H6:J6"/>
    <mergeCell ref="D9:R9"/>
    <mergeCell ref="D30:R30"/>
  </mergeCells>
  <pageMargins left="0.7" right="0.7" top="0.48" bottom="0.5" header="0.5" footer="0.5"/>
  <pageSetup paperSize="9" scale="81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52"/>
  <sheetViews>
    <sheetView view="pageBreakPreview" zoomScale="90" zoomScaleNormal="80" zoomScaleSheetLayoutView="90" workbookViewId="0">
      <selection activeCell="D10" sqref="D10:N52"/>
    </sheetView>
  </sheetViews>
  <sheetFormatPr defaultColWidth="9.140625" defaultRowHeight="23.25"/>
  <cols>
    <col min="1" max="1" width="53.85546875" customWidth="1"/>
    <col min="2" max="2" width="9.5703125" customWidth="1"/>
    <col min="3" max="3" width="1.5703125" customWidth="1"/>
    <col min="4" max="4" width="13" customWidth="1"/>
    <col min="5" max="5" width="1.5703125" customWidth="1"/>
    <col min="6" max="6" width="13" customWidth="1"/>
    <col min="7" max="7" width="1.5703125" customWidth="1"/>
    <col min="8" max="8" width="13" customWidth="1"/>
    <col min="9" max="9" width="1.5703125" customWidth="1"/>
    <col min="10" max="10" width="13" customWidth="1"/>
    <col min="11" max="11" width="1.42578125" customWidth="1"/>
    <col min="12" max="12" width="16.5703125" customWidth="1"/>
    <col min="13" max="13" width="1.5703125" customWidth="1"/>
    <col min="14" max="14" width="13" customWidth="1"/>
    <col min="15" max="15" width="1.5703125" customWidth="1"/>
    <col min="16" max="16" width="11.85546875" style="3" bestFit="1" customWidth="1"/>
    <col min="17" max="17" width="8.5703125" style="3" bestFit="1" customWidth="1"/>
  </cols>
  <sheetData>
    <row r="1" spans="1:19">
      <c r="A1" s="26" t="s">
        <v>0</v>
      </c>
      <c r="B1" s="3"/>
      <c r="C1" s="52"/>
      <c r="D1" s="52"/>
      <c r="E1" s="52"/>
      <c r="F1" s="52"/>
      <c r="G1" s="52"/>
      <c r="H1" s="52"/>
      <c r="I1" s="52"/>
      <c r="J1" s="53"/>
      <c r="K1" s="53"/>
      <c r="L1" s="53"/>
      <c r="M1" s="52"/>
      <c r="N1" s="53"/>
    </row>
    <row r="2" spans="1:19">
      <c r="A2" s="26" t="s">
        <v>88</v>
      </c>
      <c r="B2" s="3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9" ht="14.1" customHeight="1">
      <c r="A3" s="2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R3" s="3"/>
      <c r="S3" s="3"/>
    </row>
    <row r="4" spans="1:19">
      <c r="A4" s="26"/>
      <c r="B4" s="3"/>
      <c r="C4" s="3"/>
      <c r="D4" s="306" t="s">
        <v>3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9" ht="66">
      <c r="A5" s="28"/>
      <c r="B5" s="28"/>
      <c r="C5" s="28"/>
      <c r="D5" s="62"/>
      <c r="E5" s="62"/>
      <c r="F5" s="62"/>
      <c r="G5" s="62"/>
      <c r="H5" s="311" t="s">
        <v>52</v>
      </c>
      <c r="I5" s="311"/>
      <c r="J5" s="311"/>
      <c r="K5" s="251"/>
      <c r="L5" s="30" t="s">
        <v>56</v>
      </c>
      <c r="M5" s="62"/>
      <c r="N5" s="28"/>
    </row>
    <row r="6" spans="1:19">
      <c r="A6" s="28"/>
      <c r="B6" s="28"/>
      <c r="C6" s="62"/>
      <c r="D6" s="28" t="s">
        <v>151</v>
      </c>
      <c r="E6" s="62"/>
      <c r="F6" s="62"/>
      <c r="G6" s="62"/>
      <c r="H6" s="312"/>
      <c r="I6" s="312"/>
      <c r="J6" s="312"/>
      <c r="K6" s="241"/>
      <c r="L6" s="241" t="s">
        <v>89</v>
      </c>
      <c r="M6" s="63"/>
      <c r="N6" s="31"/>
    </row>
    <row r="7" spans="1:19">
      <c r="A7" s="28"/>
      <c r="B7" s="36"/>
      <c r="C7" s="28"/>
      <c r="D7" s="31" t="s">
        <v>92</v>
      </c>
      <c r="E7" s="28"/>
      <c r="F7" s="63" t="s">
        <v>93</v>
      </c>
      <c r="G7" s="28"/>
      <c r="H7" s="63" t="s">
        <v>94</v>
      </c>
      <c r="I7" s="28"/>
      <c r="J7" s="63" t="s">
        <v>95</v>
      </c>
      <c r="K7" s="241"/>
      <c r="L7" s="28" t="s">
        <v>96</v>
      </c>
      <c r="M7" s="28"/>
      <c r="N7" s="63" t="s">
        <v>90</v>
      </c>
    </row>
    <row r="8" spans="1:19">
      <c r="A8" s="28"/>
      <c r="B8" s="36" t="s">
        <v>6</v>
      </c>
      <c r="C8" s="28"/>
      <c r="D8" s="63" t="s">
        <v>99</v>
      </c>
      <c r="E8" s="28"/>
      <c r="F8" s="63" t="s">
        <v>100</v>
      </c>
      <c r="G8" s="28"/>
      <c r="H8" s="63" t="s">
        <v>101</v>
      </c>
      <c r="I8" s="28"/>
      <c r="J8" s="63" t="s">
        <v>102</v>
      </c>
      <c r="K8" s="241"/>
      <c r="L8" s="35" t="s">
        <v>103</v>
      </c>
      <c r="M8" s="28"/>
      <c r="N8" s="63" t="s">
        <v>97</v>
      </c>
    </row>
    <row r="9" spans="1:19">
      <c r="A9" s="35"/>
      <c r="B9" s="35"/>
      <c r="C9" s="35"/>
      <c r="D9" s="315" t="s">
        <v>8</v>
      </c>
      <c r="E9" s="315"/>
      <c r="F9" s="315"/>
      <c r="G9" s="315"/>
      <c r="H9" s="315"/>
      <c r="I9" s="315"/>
      <c r="J9" s="315"/>
      <c r="K9" s="315"/>
      <c r="L9" s="315"/>
      <c r="M9" s="315"/>
      <c r="N9" s="315"/>
    </row>
    <row r="10" spans="1:19">
      <c r="A10" s="5" t="s">
        <v>169</v>
      </c>
      <c r="B10" s="84"/>
      <c r="C10" s="84"/>
      <c r="D10" s="84"/>
      <c r="E10" s="84"/>
      <c r="F10" s="84"/>
      <c r="G10" s="84"/>
      <c r="H10" s="84"/>
      <c r="I10" s="84"/>
      <c r="J10" s="84"/>
      <c r="K10" s="242"/>
      <c r="L10" s="242"/>
      <c r="M10" s="84"/>
      <c r="N10" s="84"/>
    </row>
    <row r="11" spans="1:19">
      <c r="A11" s="85" t="s">
        <v>105</v>
      </c>
      <c r="B11" s="86"/>
      <c r="C11" s="86"/>
      <c r="D11" s="130">
        <v>425194</v>
      </c>
      <c r="E11" s="130"/>
      <c r="F11" s="130">
        <v>716444</v>
      </c>
      <c r="G11" s="150"/>
      <c r="H11" s="130">
        <v>42671</v>
      </c>
      <c r="I11" s="101"/>
      <c r="J11" s="130">
        <v>3996058</v>
      </c>
      <c r="K11" s="130"/>
      <c r="L11" s="253">
        <v>0</v>
      </c>
      <c r="M11" s="92"/>
      <c r="N11" s="147">
        <v>5180367</v>
      </c>
    </row>
    <row r="12" spans="1:19" ht="8.25" customHeight="1">
      <c r="A12" s="85"/>
      <c r="B12" s="27"/>
      <c r="C12" s="87"/>
      <c r="D12" s="151"/>
      <c r="E12" s="151"/>
      <c r="F12" s="140"/>
      <c r="G12" s="152"/>
      <c r="H12" s="140"/>
      <c r="I12" s="92"/>
      <c r="J12" s="141"/>
      <c r="K12" s="141"/>
      <c r="L12" s="188"/>
      <c r="M12" s="92"/>
      <c r="N12" s="141"/>
    </row>
    <row r="13" spans="1:19">
      <c r="A13" s="41" t="s">
        <v>106</v>
      </c>
      <c r="B13" s="27"/>
      <c r="C13" s="87"/>
      <c r="D13" s="151"/>
      <c r="E13" s="151"/>
      <c r="F13" s="140"/>
      <c r="G13" s="152"/>
      <c r="H13" s="140"/>
      <c r="I13" s="92"/>
      <c r="J13" s="141"/>
      <c r="K13" s="141"/>
      <c r="L13" s="188"/>
      <c r="M13" s="92"/>
      <c r="N13" s="141"/>
    </row>
    <row r="14" spans="1:19">
      <c r="A14" s="89" t="s">
        <v>107</v>
      </c>
      <c r="B14" s="44"/>
      <c r="C14" s="87"/>
      <c r="D14" s="151"/>
      <c r="E14" s="151"/>
      <c r="F14" s="140"/>
      <c r="G14" s="152"/>
      <c r="H14" s="140"/>
      <c r="I14" s="92"/>
      <c r="J14" s="141"/>
      <c r="K14" s="141"/>
      <c r="L14" s="188"/>
      <c r="M14" s="92"/>
      <c r="N14" s="141"/>
    </row>
    <row r="15" spans="1:19">
      <c r="A15" s="46" t="s">
        <v>108</v>
      </c>
      <c r="B15" s="36">
        <v>7</v>
      </c>
      <c r="C15" s="8"/>
      <c r="D15" s="187">
        <v>0</v>
      </c>
      <c r="E15" s="56"/>
      <c r="F15" s="187">
        <v>0</v>
      </c>
      <c r="G15" s="187"/>
      <c r="H15" s="187">
        <v>0</v>
      </c>
      <c r="I15" s="92"/>
      <c r="J15" s="141">
        <v>-475644</v>
      </c>
      <c r="K15" s="141"/>
      <c r="L15" s="188">
        <v>0</v>
      </c>
      <c r="M15" s="92"/>
      <c r="N15" s="141">
        <v>-475644</v>
      </c>
      <c r="Q15" s="56"/>
    </row>
    <row r="16" spans="1:19" ht="23.1" customHeight="1">
      <c r="A16" s="89" t="s">
        <v>109</v>
      </c>
      <c r="B16" s="36"/>
      <c r="C16" s="2"/>
      <c r="D16" s="244">
        <v>0</v>
      </c>
      <c r="E16" s="247"/>
      <c r="F16" s="244">
        <v>0</v>
      </c>
      <c r="G16" s="187"/>
      <c r="H16" s="244">
        <v>0</v>
      </c>
      <c r="I16" s="92"/>
      <c r="J16" s="136">
        <v>-475644</v>
      </c>
      <c r="K16" s="252"/>
      <c r="L16" s="244">
        <v>0</v>
      </c>
      <c r="M16" s="92"/>
      <c r="N16" s="136">
        <v>-475644</v>
      </c>
    </row>
    <row r="17" spans="1:19" ht="8.25" customHeight="1">
      <c r="A17" s="39"/>
      <c r="B17" s="27"/>
      <c r="C17" s="88"/>
      <c r="D17" s="248"/>
      <c r="E17" s="248"/>
      <c r="F17" s="249"/>
      <c r="G17" s="187"/>
      <c r="H17" s="186"/>
      <c r="I17" s="92"/>
      <c r="J17" s="153"/>
      <c r="K17" s="141"/>
      <c r="L17" s="254"/>
      <c r="M17" s="92"/>
      <c r="N17" s="153"/>
    </row>
    <row r="18" spans="1:19">
      <c r="A18" s="41" t="s">
        <v>110</v>
      </c>
      <c r="B18" s="27"/>
      <c r="C18" s="10"/>
      <c r="D18" s="250">
        <v>0</v>
      </c>
      <c r="E18" s="172"/>
      <c r="F18" s="250">
        <v>0</v>
      </c>
      <c r="G18" s="189"/>
      <c r="H18" s="250">
        <v>0</v>
      </c>
      <c r="I18" s="97"/>
      <c r="J18" s="154">
        <v>-475644</v>
      </c>
      <c r="K18" s="145"/>
      <c r="L18" s="250">
        <v>0</v>
      </c>
      <c r="M18" s="97"/>
      <c r="N18" s="154">
        <v>-475644</v>
      </c>
    </row>
    <row r="19" spans="1:19" ht="8.25" customHeight="1">
      <c r="A19" s="85"/>
      <c r="B19" s="27"/>
      <c r="C19" s="87"/>
      <c r="D19" s="151"/>
      <c r="E19" s="151"/>
      <c r="F19" s="140"/>
      <c r="G19" s="152"/>
      <c r="H19" s="140"/>
      <c r="I19" s="92"/>
      <c r="J19" s="141"/>
      <c r="K19" s="141"/>
      <c r="L19" s="188"/>
      <c r="M19" s="92"/>
      <c r="N19" s="141"/>
    </row>
    <row r="20" spans="1:19">
      <c r="A20" s="41" t="s">
        <v>111</v>
      </c>
      <c r="B20" s="44"/>
      <c r="C20" s="87"/>
      <c r="D20" s="151"/>
      <c r="E20" s="151"/>
      <c r="F20" s="140"/>
      <c r="G20" s="152"/>
      <c r="H20" s="140"/>
      <c r="I20" s="92"/>
      <c r="J20" s="141"/>
      <c r="K20" s="141"/>
      <c r="L20" s="188"/>
      <c r="M20" s="92"/>
      <c r="N20" s="141"/>
    </row>
    <row r="21" spans="1:19">
      <c r="A21" s="46" t="s">
        <v>160</v>
      </c>
      <c r="B21" s="44"/>
      <c r="C21" s="8"/>
      <c r="D21" s="186">
        <v>0</v>
      </c>
      <c r="E21" s="56"/>
      <c r="F21" s="186">
        <v>0</v>
      </c>
      <c r="G21" s="187"/>
      <c r="H21" s="186">
        <v>0</v>
      </c>
      <c r="I21" s="92"/>
      <c r="J21" s="141">
        <v>336731</v>
      </c>
      <c r="K21" s="141"/>
      <c r="L21" s="188">
        <v>0</v>
      </c>
      <c r="M21" s="92"/>
      <c r="N21" s="141">
        <v>336731</v>
      </c>
    </row>
    <row r="22" spans="1:19">
      <c r="A22" s="46" t="s">
        <v>112</v>
      </c>
      <c r="B22" s="44"/>
      <c r="C22" s="8"/>
      <c r="D22" s="186">
        <v>0</v>
      </c>
      <c r="E22" s="56"/>
      <c r="F22" s="186">
        <v>0</v>
      </c>
      <c r="G22" s="187"/>
      <c r="H22" s="186">
        <v>0</v>
      </c>
      <c r="I22" s="92"/>
      <c r="J22" s="188">
        <v>0</v>
      </c>
      <c r="K22" s="188"/>
      <c r="L22" s="188">
        <v>0</v>
      </c>
      <c r="M22" s="56"/>
      <c r="N22" s="188">
        <v>0</v>
      </c>
    </row>
    <row r="23" spans="1:19">
      <c r="A23" s="41" t="s">
        <v>113</v>
      </c>
      <c r="B23" s="48"/>
      <c r="C23" s="8"/>
      <c r="D23" s="170">
        <v>0</v>
      </c>
      <c r="E23" s="172"/>
      <c r="F23" s="170">
        <v>0</v>
      </c>
      <c r="G23" s="189"/>
      <c r="H23" s="170">
        <v>0</v>
      </c>
      <c r="I23" s="97"/>
      <c r="J23" s="143">
        <v>336731</v>
      </c>
      <c r="K23" s="145"/>
      <c r="L23" s="170">
        <v>0</v>
      </c>
      <c r="M23" s="97"/>
      <c r="N23" s="143">
        <v>336731</v>
      </c>
    </row>
    <row r="24" spans="1:19" ht="8.25" customHeight="1">
      <c r="A24" s="85"/>
      <c r="B24" s="27"/>
      <c r="C24" s="87"/>
      <c r="D24" s="151"/>
      <c r="E24" s="151"/>
      <c r="F24" s="140"/>
      <c r="G24" s="152"/>
      <c r="H24" s="140"/>
      <c r="I24" s="92"/>
      <c r="J24" s="141"/>
      <c r="K24" s="141"/>
      <c r="L24" s="188"/>
      <c r="M24" s="92"/>
      <c r="N24" s="141"/>
    </row>
    <row r="25" spans="1:19" ht="24" thickBot="1">
      <c r="A25" s="49" t="s">
        <v>163</v>
      </c>
      <c r="C25" s="54"/>
      <c r="D25" s="155">
        <v>425194</v>
      </c>
      <c r="E25" s="156"/>
      <c r="F25" s="155">
        <v>716444</v>
      </c>
      <c r="G25" s="147"/>
      <c r="H25" s="155">
        <v>42671</v>
      </c>
      <c r="I25" s="156"/>
      <c r="J25" s="155">
        <v>3857145</v>
      </c>
      <c r="K25" s="147"/>
      <c r="L25" s="200">
        <v>0</v>
      </c>
      <c r="M25" s="156"/>
      <c r="N25" s="155">
        <v>5041454</v>
      </c>
      <c r="P25" s="281"/>
    </row>
    <row r="26" spans="1:19" ht="24" thickTop="1">
      <c r="A26" s="85"/>
      <c r="B26" s="27"/>
      <c r="C26" s="87"/>
      <c r="D26" s="151"/>
      <c r="E26" s="151"/>
      <c r="F26" s="140"/>
      <c r="G26" s="152"/>
      <c r="H26" s="140"/>
      <c r="I26" s="92"/>
      <c r="J26" s="141"/>
      <c r="K26" s="141"/>
      <c r="L26" s="141"/>
      <c r="M26" s="92"/>
      <c r="N26" s="141"/>
    </row>
    <row r="27" spans="1:19">
      <c r="A27" s="26" t="s">
        <v>0</v>
      </c>
      <c r="B27" s="3"/>
      <c r="C27" s="52"/>
      <c r="D27" s="52"/>
      <c r="E27" s="52"/>
      <c r="F27" s="52"/>
      <c r="G27" s="52"/>
      <c r="H27" s="52"/>
      <c r="I27" s="52"/>
      <c r="J27" s="53"/>
      <c r="K27" s="53"/>
      <c r="L27" s="53"/>
      <c r="M27" s="52"/>
      <c r="N27" s="53"/>
    </row>
    <row r="28" spans="1:19">
      <c r="A28" s="26" t="s">
        <v>88</v>
      </c>
      <c r="B28" s="3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9" ht="14.1" customHeight="1">
      <c r="A29" s="2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R29" s="3"/>
      <c r="S29" s="3"/>
    </row>
    <row r="30" spans="1:19">
      <c r="A30" s="26"/>
      <c r="B30" s="3"/>
      <c r="C30" s="3"/>
      <c r="D30" s="306" t="s">
        <v>3</v>
      </c>
      <c r="E30" s="306"/>
      <c r="F30" s="306"/>
      <c r="G30" s="306"/>
      <c r="H30" s="306"/>
      <c r="I30" s="306"/>
      <c r="J30" s="306"/>
      <c r="K30" s="306"/>
      <c r="L30" s="306"/>
      <c r="M30" s="306"/>
      <c r="N30" s="306"/>
    </row>
    <row r="31" spans="1:19" ht="66">
      <c r="A31" s="28"/>
      <c r="B31" s="28"/>
      <c r="C31" s="28"/>
      <c r="D31" s="240"/>
      <c r="E31" s="240"/>
      <c r="F31" s="240"/>
      <c r="G31" s="240"/>
      <c r="H31" s="311" t="s">
        <v>52</v>
      </c>
      <c r="I31" s="311"/>
      <c r="J31" s="311"/>
      <c r="K31" s="251"/>
      <c r="L31" s="30" t="s">
        <v>56</v>
      </c>
      <c r="M31" s="240"/>
      <c r="N31" s="28"/>
    </row>
    <row r="32" spans="1:19">
      <c r="A32" s="28"/>
      <c r="B32" s="28"/>
      <c r="C32" s="240"/>
      <c r="D32" s="28" t="s">
        <v>151</v>
      </c>
      <c r="E32" s="240"/>
      <c r="F32" s="240"/>
      <c r="G32" s="240"/>
      <c r="H32" s="312"/>
      <c r="I32" s="312"/>
      <c r="J32" s="312"/>
      <c r="K32" s="241"/>
      <c r="L32" s="241" t="s">
        <v>89</v>
      </c>
      <c r="M32" s="241"/>
      <c r="N32" s="237"/>
    </row>
    <row r="33" spans="1:18">
      <c r="A33" s="28"/>
      <c r="B33" s="36"/>
      <c r="C33" s="28"/>
      <c r="D33" s="237" t="s">
        <v>92</v>
      </c>
      <c r="E33" s="28"/>
      <c r="F33" s="241" t="s">
        <v>93</v>
      </c>
      <c r="G33" s="28"/>
      <c r="H33" s="241" t="s">
        <v>94</v>
      </c>
      <c r="I33" s="28"/>
      <c r="J33" s="241" t="s">
        <v>95</v>
      </c>
      <c r="K33" s="241"/>
      <c r="L33" s="28" t="s">
        <v>96</v>
      </c>
      <c r="M33" s="28"/>
      <c r="N33" s="241" t="s">
        <v>90</v>
      </c>
    </row>
    <row r="34" spans="1:18">
      <c r="A34" s="28"/>
      <c r="B34" s="36" t="s">
        <v>6</v>
      </c>
      <c r="C34" s="28"/>
      <c r="D34" s="241" t="s">
        <v>99</v>
      </c>
      <c r="E34" s="28"/>
      <c r="F34" s="241" t="s">
        <v>100</v>
      </c>
      <c r="G34" s="28"/>
      <c r="H34" s="241" t="s">
        <v>101</v>
      </c>
      <c r="I34" s="28"/>
      <c r="J34" s="241" t="s">
        <v>102</v>
      </c>
      <c r="K34" s="241"/>
      <c r="L34" s="35" t="s">
        <v>103</v>
      </c>
      <c r="M34" s="28"/>
      <c r="N34" s="241" t="s">
        <v>97</v>
      </c>
    </row>
    <row r="35" spans="1:18">
      <c r="A35" s="35"/>
      <c r="B35" s="35"/>
      <c r="C35" s="35"/>
      <c r="D35" s="315" t="s">
        <v>8</v>
      </c>
      <c r="E35" s="315"/>
      <c r="F35" s="315"/>
      <c r="G35" s="315"/>
      <c r="H35" s="315"/>
      <c r="I35" s="315"/>
      <c r="J35" s="315"/>
      <c r="K35" s="315"/>
      <c r="L35" s="315"/>
      <c r="M35" s="315"/>
      <c r="N35" s="315"/>
    </row>
    <row r="36" spans="1:18">
      <c r="A36" s="5" t="s">
        <v>168</v>
      </c>
      <c r="B36" s="84"/>
      <c r="C36" s="84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</row>
    <row r="37" spans="1:18">
      <c r="A37" s="85" t="s">
        <v>114</v>
      </c>
      <c r="B37" s="86"/>
      <c r="C37" s="86"/>
      <c r="D37" s="130">
        <v>425194</v>
      </c>
      <c r="E37" s="130"/>
      <c r="F37" s="130">
        <v>716444</v>
      </c>
      <c r="G37" s="150"/>
      <c r="H37" s="130">
        <v>42671</v>
      </c>
      <c r="I37" s="101"/>
      <c r="J37" s="130">
        <v>4088178</v>
      </c>
      <c r="K37" s="130"/>
      <c r="L37" s="130">
        <v>680</v>
      </c>
      <c r="M37" s="92"/>
      <c r="N37" s="147">
        <v>5273167</v>
      </c>
    </row>
    <row r="38" spans="1:18" ht="8.25" customHeight="1">
      <c r="A38" s="85"/>
      <c r="B38" s="27"/>
      <c r="C38" s="87"/>
      <c r="D38" s="151"/>
      <c r="E38" s="151"/>
      <c r="F38" s="140"/>
      <c r="G38" s="152"/>
      <c r="H38" s="140"/>
      <c r="I38" s="92"/>
      <c r="J38" s="141"/>
      <c r="K38" s="141"/>
      <c r="L38" s="141"/>
      <c r="M38" s="92"/>
      <c r="N38" s="141"/>
    </row>
    <row r="39" spans="1:18">
      <c r="A39" s="41" t="s">
        <v>106</v>
      </c>
      <c r="B39" s="27"/>
      <c r="C39" s="87"/>
      <c r="D39" s="151"/>
      <c r="E39" s="151"/>
      <c r="F39" s="140"/>
      <c r="G39" s="152"/>
      <c r="H39" s="140"/>
      <c r="I39" s="92"/>
      <c r="J39" s="141"/>
      <c r="K39" s="141"/>
      <c r="L39" s="141"/>
      <c r="M39" s="92"/>
      <c r="N39" s="141"/>
    </row>
    <row r="40" spans="1:18">
      <c r="A40" s="89" t="s">
        <v>107</v>
      </c>
      <c r="B40" s="44"/>
      <c r="C40" s="87"/>
      <c r="D40" s="151"/>
      <c r="E40" s="151"/>
      <c r="F40" s="140"/>
      <c r="G40" s="152"/>
      <c r="H40" s="140"/>
      <c r="I40" s="92"/>
      <c r="J40" s="141"/>
      <c r="K40" s="141"/>
      <c r="L40" s="141"/>
      <c r="M40" s="92"/>
      <c r="N40" s="141"/>
    </row>
    <row r="41" spans="1:18">
      <c r="A41" s="46" t="s">
        <v>108</v>
      </c>
      <c r="B41" s="36">
        <v>7</v>
      </c>
      <c r="C41" s="8"/>
      <c r="D41" s="187">
        <v>0</v>
      </c>
      <c r="E41" s="56"/>
      <c r="F41" s="187">
        <v>0</v>
      </c>
      <c r="G41" s="187"/>
      <c r="H41" s="187">
        <v>0</v>
      </c>
      <c r="I41" s="92"/>
      <c r="J41" s="141">
        <v>-518192</v>
      </c>
      <c r="K41" s="141"/>
      <c r="L41" s="188">
        <v>0</v>
      </c>
      <c r="M41" s="92"/>
      <c r="N41" s="141">
        <v>-518192</v>
      </c>
      <c r="P41" s="280"/>
      <c r="Q41" s="83"/>
      <c r="R41" s="83"/>
    </row>
    <row r="42" spans="1:18" ht="23.1" customHeight="1">
      <c r="A42" s="89" t="s">
        <v>109</v>
      </c>
      <c r="B42" s="36"/>
      <c r="C42" s="2"/>
      <c r="D42" s="244">
        <v>0</v>
      </c>
      <c r="E42" s="247"/>
      <c r="F42" s="244">
        <v>0</v>
      </c>
      <c r="G42" s="187"/>
      <c r="H42" s="244">
        <v>0</v>
      </c>
      <c r="I42" s="92"/>
      <c r="J42" s="136">
        <v>-518192</v>
      </c>
      <c r="K42" s="252"/>
      <c r="L42" s="244">
        <v>0</v>
      </c>
      <c r="M42" s="92"/>
      <c r="N42" s="136">
        <v>-518192</v>
      </c>
    </row>
    <row r="43" spans="1:18" ht="8.25" customHeight="1">
      <c r="A43" s="39"/>
      <c r="B43" s="27"/>
      <c r="C43" s="88"/>
      <c r="D43" s="269"/>
      <c r="E43" s="248"/>
      <c r="F43" s="249"/>
      <c r="G43" s="187"/>
      <c r="H43" s="249"/>
      <c r="I43" s="92"/>
      <c r="J43" s="153"/>
      <c r="K43" s="141"/>
      <c r="L43" s="254"/>
      <c r="M43" s="92"/>
      <c r="N43" s="158"/>
    </row>
    <row r="44" spans="1:18">
      <c r="A44" s="41" t="s">
        <v>110</v>
      </c>
      <c r="B44" s="27"/>
      <c r="C44" s="10"/>
      <c r="D44" s="250">
        <v>0</v>
      </c>
      <c r="E44" s="172"/>
      <c r="F44" s="250">
        <v>0</v>
      </c>
      <c r="G44" s="189"/>
      <c r="H44" s="250">
        <v>0</v>
      </c>
      <c r="I44" s="97"/>
      <c r="J44" s="154">
        <v>-518192</v>
      </c>
      <c r="K44" s="145"/>
      <c r="L44" s="250">
        <v>0</v>
      </c>
      <c r="M44" s="97"/>
      <c r="N44" s="154">
        <v>-518192</v>
      </c>
    </row>
    <row r="45" spans="1:18" ht="8.25" customHeight="1">
      <c r="A45" s="85"/>
      <c r="B45" s="27"/>
      <c r="C45" s="87"/>
      <c r="D45" s="151"/>
      <c r="E45" s="151"/>
      <c r="F45" s="140"/>
      <c r="G45" s="152"/>
      <c r="H45" s="140"/>
      <c r="I45" s="92"/>
      <c r="J45" s="141"/>
      <c r="K45" s="141"/>
      <c r="L45" s="141"/>
      <c r="M45" s="92"/>
      <c r="N45" s="141"/>
    </row>
    <row r="46" spans="1:18">
      <c r="A46" s="41" t="s">
        <v>111</v>
      </c>
      <c r="B46" s="44"/>
      <c r="C46" s="87"/>
      <c r="D46" s="151"/>
      <c r="E46" s="151"/>
      <c r="F46" s="140"/>
      <c r="G46" s="152"/>
      <c r="H46" s="140"/>
      <c r="I46" s="92"/>
      <c r="J46" s="141"/>
      <c r="K46" s="141"/>
      <c r="L46" s="141"/>
      <c r="M46" s="92"/>
      <c r="N46" s="141"/>
    </row>
    <row r="47" spans="1:18">
      <c r="A47" s="46" t="s">
        <v>160</v>
      </c>
      <c r="B47" s="44"/>
      <c r="C47" s="8"/>
      <c r="D47" s="186">
        <v>0</v>
      </c>
      <c r="E47" s="56"/>
      <c r="F47" s="186">
        <v>0</v>
      </c>
      <c r="G47" s="187"/>
      <c r="H47" s="186">
        <v>0</v>
      </c>
      <c r="I47" s="56"/>
      <c r="J47" s="260">
        <v>533747</v>
      </c>
      <c r="K47" s="188"/>
      <c r="L47" s="188">
        <v>0</v>
      </c>
      <c r="M47" s="56"/>
      <c r="N47" s="50">
        <v>533747</v>
      </c>
    </row>
    <row r="48" spans="1:18">
      <c r="A48" s="46" t="s">
        <v>112</v>
      </c>
      <c r="B48" s="44"/>
      <c r="C48" s="8"/>
      <c r="D48" s="186">
        <v>0</v>
      </c>
      <c r="E48" s="56"/>
      <c r="F48" s="186">
        <v>0</v>
      </c>
      <c r="G48" s="187"/>
      <c r="H48" s="186">
        <v>0</v>
      </c>
      <c r="I48" s="56"/>
      <c r="J48" s="260">
        <v>0</v>
      </c>
      <c r="K48" s="188"/>
      <c r="L48" s="260">
        <v>-407</v>
      </c>
      <c r="M48" s="56"/>
      <c r="N48" s="50">
        <v>-407</v>
      </c>
    </row>
    <row r="49" spans="1:16">
      <c r="A49" s="41" t="s">
        <v>113</v>
      </c>
      <c r="B49" s="48"/>
      <c r="C49" s="8"/>
      <c r="D49" s="170">
        <v>0</v>
      </c>
      <c r="E49" s="172"/>
      <c r="F49" s="170">
        <v>0</v>
      </c>
      <c r="G49" s="189"/>
      <c r="H49" s="170">
        <v>0</v>
      </c>
      <c r="I49" s="172"/>
      <c r="J49" s="196">
        <v>533747</v>
      </c>
      <c r="K49" s="255"/>
      <c r="L49" s="196">
        <v>-407</v>
      </c>
      <c r="M49" s="172"/>
      <c r="N49" s="196">
        <v>533340</v>
      </c>
    </row>
    <row r="50" spans="1:16" ht="8.25" customHeight="1">
      <c r="A50" s="85"/>
      <c r="B50" s="27"/>
      <c r="C50" s="87"/>
      <c r="D50" s="151"/>
      <c r="E50" s="151"/>
      <c r="F50" s="140"/>
      <c r="G50" s="152"/>
      <c r="H50" s="140"/>
      <c r="I50" s="92"/>
      <c r="J50" s="141"/>
      <c r="K50" s="141"/>
      <c r="L50" s="141"/>
      <c r="M50" s="92"/>
      <c r="N50" s="141"/>
    </row>
    <row r="51" spans="1:16" ht="24" thickBot="1">
      <c r="A51" s="49" t="s">
        <v>164</v>
      </c>
      <c r="C51" s="54"/>
      <c r="D51" s="155">
        <v>425194</v>
      </c>
      <c r="E51" s="156"/>
      <c r="F51" s="155">
        <v>716444</v>
      </c>
      <c r="G51" s="147"/>
      <c r="H51" s="155">
        <v>42671</v>
      </c>
      <c r="I51" s="156"/>
      <c r="J51" s="155">
        <v>4103733</v>
      </c>
      <c r="K51" s="147"/>
      <c r="L51" s="155">
        <v>273</v>
      </c>
      <c r="M51" s="156"/>
      <c r="N51" s="155">
        <v>5288315</v>
      </c>
      <c r="P51" s="281"/>
    </row>
    <row r="52" spans="1:16" ht="24" thickTop="1">
      <c r="A52" s="49"/>
      <c r="C52" s="54"/>
      <c r="D52" s="50"/>
      <c r="E52" s="54"/>
      <c r="F52" s="50"/>
      <c r="G52" s="50"/>
      <c r="H52" s="50"/>
      <c r="I52" s="54"/>
      <c r="J52" s="50"/>
      <c r="K52" s="50"/>
      <c r="L52" s="50"/>
      <c r="M52" s="54"/>
      <c r="N52" s="50"/>
      <c r="P52" s="281"/>
    </row>
  </sheetData>
  <mergeCells count="8">
    <mergeCell ref="H31:J31"/>
    <mergeCell ref="H32:J32"/>
    <mergeCell ref="D35:N35"/>
    <mergeCell ref="D4:N4"/>
    <mergeCell ref="H5:J5"/>
    <mergeCell ref="H6:J6"/>
    <mergeCell ref="D9:N9"/>
    <mergeCell ref="D30:N30"/>
  </mergeCells>
  <pageMargins left="0.8" right="0.8" top="0.48" bottom="0.5" header="0.5" footer="0.5"/>
  <pageSetup paperSize="9" scale="89" firstPageNumber="12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L80"/>
  <sheetViews>
    <sheetView tabSelected="1" view="pageBreakPreview" zoomScale="90" zoomScaleNormal="85" zoomScaleSheetLayoutView="90" workbookViewId="0">
      <selection activeCell="K14" sqref="K14"/>
    </sheetView>
  </sheetViews>
  <sheetFormatPr defaultColWidth="9.140625" defaultRowHeight="23.25"/>
  <cols>
    <col min="1" max="1" width="49.85546875" style="205" customWidth="1"/>
    <col min="2" max="2" width="9" style="228" bestFit="1" customWidth="1"/>
    <col min="3" max="3" width="11.42578125" style="2" customWidth="1"/>
    <col min="4" max="4" width="1.42578125" style="208" customWidth="1"/>
    <col min="5" max="5" width="11.42578125" style="2" customWidth="1"/>
    <col min="6" max="6" width="1.42578125" style="208" customWidth="1"/>
    <col min="7" max="7" width="11.42578125" style="2" customWidth="1"/>
    <col min="8" max="8" width="1.42578125" style="208" customWidth="1"/>
    <col min="9" max="9" width="11.42578125" style="2" customWidth="1"/>
    <col min="10" max="11" width="13.85546875" style="2" customWidth="1"/>
    <col min="12" max="16384" width="9.140625" style="205"/>
  </cols>
  <sheetData>
    <row r="1" spans="1:11">
      <c r="A1" s="206" t="s">
        <v>0</v>
      </c>
      <c r="B1" s="207"/>
      <c r="C1" s="8"/>
      <c r="E1" s="8"/>
      <c r="G1" s="8"/>
      <c r="I1" s="8"/>
    </row>
    <row r="2" spans="1:11">
      <c r="A2" s="209" t="s">
        <v>115</v>
      </c>
      <c r="B2" s="210"/>
      <c r="C2" s="8"/>
      <c r="E2" s="8"/>
      <c r="G2" s="8"/>
      <c r="I2" s="8"/>
    </row>
    <row r="3" spans="1:11" ht="14.1" customHeight="1">
      <c r="A3" s="209"/>
      <c r="B3" s="210"/>
      <c r="C3" s="8"/>
      <c r="E3" s="8"/>
      <c r="G3" s="8"/>
      <c r="I3" s="8"/>
    </row>
    <row r="4" spans="1:11">
      <c r="A4" s="209"/>
      <c r="B4" s="210"/>
      <c r="C4" s="316" t="s">
        <v>62</v>
      </c>
      <c r="D4" s="316"/>
      <c r="E4" s="316"/>
      <c r="F4" s="264"/>
      <c r="G4" s="316" t="s">
        <v>63</v>
      </c>
      <c r="H4" s="316"/>
      <c r="I4" s="316"/>
    </row>
    <row r="5" spans="1:11">
      <c r="A5" s="212"/>
      <c r="B5" s="210"/>
      <c r="C5" s="317" t="s">
        <v>166</v>
      </c>
      <c r="D5" s="317"/>
      <c r="E5" s="317"/>
      <c r="F5" s="264"/>
      <c r="G5" s="317" t="s">
        <v>166</v>
      </c>
      <c r="H5" s="317"/>
      <c r="I5" s="317"/>
    </row>
    <row r="6" spans="1:11" ht="23.1" customHeight="1">
      <c r="A6" s="212"/>
      <c r="B6" s="210"/>
      <c r="C6" s="318" t="s">
        <v>162</v>
      </c>
      <c r="D6" s="318"/>
      <c r="E6" s="318"/>
      <c r="F6" s="213"/>
      <c r="G6" s="318" t="s">
        <v>162</v>
      </c>
      <c r="H6" s="318"/>
      <c r="I6" s="318"/>
    </row>
    <row r="7" spans="1:11">
      <c r="A7" s="208"/>
      <c r="B7" s="214"/>
      <c r="C7" s="232">
        <v>2567</v>
      </c>
      <c r="D7" s="214"/>
      <c r="E7" s="214">
        <v>2566</v>
      </c>
      <c r="F7" s="214"/>
      <c r="G7" s="304">
        <v>2567</v>
      </c>
      <c r="H7" s="214"/>
      <c r="I7" s="214">
        <v>2566</v>
      </c>
    </row>
    <row r="8" spans="1:11">
      <c r="A8" s="208"/>
      <c r="B8" s="214"/>
      <c r="C8" s="319" t="s">
        <v>8</v>
      </c>
      <c r="D8" s="319"/>
      <c r="E8" s="319"/>
      <c r="F8" s="319"/>
      <c r="G8" s="319"/>
      <c r="H8" s="319"/>
      <c r="I8" s="319"/>
    </row>
    <row r="9" spans="1:11">
      <c r="A9" s="215" t="s">
        <v>116</v>
      </c>
      <c r="B9" s="216"/>
      <c r="C9" s="159"/>
      <c r="D9" s="217"/>
      <c r="E9" s="159"/>
      <c r="F9" s="217"/>
      <c r="G9" s="159"/>
      <c r="H9" s="217"/>
      <c r="I9" s="159"/>
    </row>
    <row r="10" spans="1:11">
      <c r="A10" s="218" t="s">
        <v>175</v>
      </c>
      <c r="B10" s="214"/>
      <c r="C10" s="231">
        <v>323171</v>
      </c>
      <c r="D10" s="159"/>
      <c r="E10" s="159">
        <v>491739</v>
      </c>
      <c r="F10" s="159"/>
      <c r="G10" s="231">
        <v>533747</v>
      </c>
      <c r="H10" s="159"/>
      <c r="I10" s="159">
        <v>336731</v>
      </c>
    </row>
    <row r="11" spans="1:11">
      <c r="A11" s="219" t="s">
        <v>117</v>
      </c>
      <c r="B11" s="220"/>
      <c r="C11" s="159"/>
      <c r="D11" s="159"/>
      <c r="E11" s="159"/>
      <c r="F11" s="159"/>
      <c r="G11" s="159"/>
      <c r="H11" s="159"/>
      <c r="I11" s="159"/>
    </row>
    <row r="12" spans="1:11">
      <c r="A12" s="218" t="s">
        <v>118</v>
      </c>
      <c r="B12" s="214"/>
      <c r="C12" s="260">
        <v>46454</v>
      </c>
      <c r="D12" s="260"/>
      <c r="E12" s="260">
        <v>82163</v>
      </c>
      <c r="F12" s="260"/>
      <c r="G12" s="260">
        <v>71</v>
      </c>
      <c r="H12" s="260"/>
      <c r="I12" s="260">
        <v>-278</v>
      </c>
    </row>
    <row r="13" spans="1:11">
      <c r="A13" s="218" t="s">
        <v>76</v>
      </c>
      <c r="B13" s="214"/>
      <c r="C13" s="260">
        <v>1140</v>
      </c>
      <c r="D13" s="260"/>
      <c r="E13" s="260">
        <v>846</v>
      </c>
      <c r="F13" s="260"/>
      <c r="G13" s="260">
        <v>589</v>
      </c>
      <c r="H13" s="260"/>
      <c r="I13" s="260">
        <v>800</v>
      </c>
      <c r="J13" s="231"/>
      <c r="K13" s="231"/>
    </row>
    <row r="14" spans="1:11">
      <c r="A14" s="190" t="s">
        <v>119</v>
      </c>
      <c r="B14" s="191"/>
      <c r="C14" s="159">
        <v>256146</v>
      </c>
      <c r="D14" s="159"/>
      <c r="E14" s="159">
        <v>249470</v>
      </c>
      <c r="F14" s="159"/>
      <c r="G14" s="159">
        <v>13690</v>
      </c>
      <c r="H14" s="159"/>
      <c r="I14" s="159">
        <v>13683</v>
      </c>
    </row>
    <row r="15" spans="1:11">
      <c r="A15" s="190" t="s">
        <v>155</v>
      </c>
      <c r="B15" s="191"/>
      <c r="C15" s="159">
        <v>-5316</v>
      </c>
      <c r="D15" s="159"/>
      <c r="E15" s="231">
        <v>-2836</v>
      </c>
      <c r="F15" s="159"/>
      <c r="G15" s="55">
        <v>0</v>
      </c>
      <c r="H15" s="159"/>
      <c r="I15" s="55">
        <v>0</v>
      </c>
    </row>
    <row r="16" spans="1:11">
      <c r="A16" s="190" t="s">
        <v>120</v>
      </c>
      <c r="B16" s="191"/>
      <c r="C16" s="159">
        <v>3452</v>
      </c>
      <c r="D16" s="159"/>
      <c r="E16" s="159">
        <v>4897</v>
      </c>
      <c r="F16" s="159"/>
      <c r="G16" s="55">
        <v>0</v>
      </c>
      <c r="H16" s="159"/>
      <c r="I16" s="55">
        <v>0</v>
      </c>
    </row>
    <row r="17" spans="1:9">
      <c r="A17" s="190" t="s">
        <v>121</v>
      </c>
      <c r="B17" s="191"/>
      <c r="C17" s="159">
        <v>-21920</v>
      </c>
      <c r="D17" s="159"/>
      <c r="E17" s="159">
        <v>-11858</v>
      </c>
      <c r="F17" s="159"/>
      <c r="G17" s="159">
        <v>-7985</v>
      </c>
      <c r="H17" s="159"/>
      <c r="I17" s="159">
        <v>-4187</v>
      </c>
    </row>
    <row r="18" spans="1:9">
      <c r="A18" s="190" t="s">
        <v>186</v>
      </c>
      <c r="B18" s="191"/>
      <c r="C18" s="159">
        <v>5224</v>
      </c>
      <c r="D18" s="159"/>
      <c r="E18" s="159">
        <v>5415</v>
      </c>
      <c r="F18" s="159"/>
      <c r="G18" s="55">
        <v>0</v>
      </c>
      <c r="H18" s="159"/>
      <c r="I18" s="55">
        <v>0</v>
      </c>
    </row>
    <row r="19" spans="1:9">
      <c r="A19" s="190" t="s">
        <v>191</v>
      </c>
      <c r="B19" s="191"/>
      <c r="C19" s="159">
        <v>-1496</v>
      </c>
      <c r="D19" s="159"/>
      <c r="E19" s="159">
        <v>-14841</v>
      </c>
      <c r="F19" s="159"/>
      <c r="G19" s="159">
        <v>-2</v>
      </c>
      <c r="H19" s="159"/>
      <c r="I19" s="159">
        <v>-35</v>
      </c>
    </row>
    <row r="20" spans="1:9">
      <c r="A20" s="190" t="s">
        <v>122</v>
      </c>
      <c r="B20" s="191"/>
      <c r="C20" s="159">
        <v>13472</v>
      </c>
      <c r="D20" s="159"/>
      <c r="E20" s="159">
        <v>817</v>
      </c>
      <c r="F20" s="159"/>
      <c r="G20" s="159">
        <v>-17</v>
      </c>
      <c r="H20" s="159"/>
      <c r="I20" s="231">
        <v>-24</v>
      </c>
    </row>
    <row r="21" spans="1:9">
      <c r="A21" s="190" t="s">
        <v>159</v>
      </c>
      <c r="B21" s="191"/>
      <c r="C21" s="159">
        <v>-138</v>
      </c>
      <c r="D21" s="159"/>
      <c r="E21" s="55">
        <v>0</v>
      </c>
      <c r="F21" s="159"/>
      <c r="G21" s="159">
        <v>-138</v>
      </c>
      <c r="H21" s="159"/>
      <c r="I21" s="55">
        <v>0</v>
      </c>
    </row>
    <row r="22" spans="1:9">
      <c r="A22" s="190" t="s">
        <v>123</v>
      </c>
      <c r="B22" s="191"/>
      <c r="C22" s="159">
        <v>-8111</v>
      </c>
      <c r="D22" s="159"/>
      <c r="E22" s="159">
        <v>-2461</v>
      </c>
      <c r="F22" s="159"/>
      <c r="G22" s="159">
        <v>-3762</v>
      </c>
      <c r="H22" s="159"/>
      <c r="I22" s="159">
        <v>-1233</v>
      </c>
    </row>
    <row r="23" spans="1:9">
      <c r="A23" s="190" t="s">
        <v>124</v>
      </c>
      <c r="B23" s="191"/>
      <c r="C23" s="159">
        <v>-30660</v>
      </c>
      <c r="D23" s="159"/>
      <c r="E23" s="159">
        <v>-19047</v>
      </c>
      <c r="F23" s="159"/>
      <c r="G23" s="55">
        <v>0</v>
      </c>
      <c r="H23" s="159"/>
      <c r="I23" s="55">
        <v>0</v>
      </c>
    </row>
    <row r="24" spans="1:9">
      <c r="A24" s="6" t="s">
        <v>167</v>
      </c>
      <c r="B24" s="191"/>
      <c r="C24" s="159">
        <v>-10828</v>
      </c>
      <c r="D24" s="159"/>
      <c r="E24" s="159">
        <v>-11045</v>
      </c>
      <c r="F24" s="159"/>
      <c r="G24" s="231">
        <v>-569149</v>
      </c>
      <c r="H24" s="159"/>
      <c r="I24" s="231">
        <v>-377299</v>
      </c>
    </row>
    <row r="25" spans="1:9">
      <c r="A25" s="190" t="s">
        <v>125</v>
      </c>
      <c r="B25" s="191"/>
      <c r="C25" s="113">
        <v>17156</v>
      </c>
      <c r="D25" s="159"/>
      <c r="E25" s="113">
        <v>15552</v>
      </c>
      <c r="F25" s="159"/>
      <c r="G25" s="113">
        <v>4392</v>
      </c>
      <c r="H25" s="159"/>
      <c r="I25" s="113">
        <v>4123</v>
      </c>
    </row>
    <row r="26" spans="1:9">
      <c r="A26" s="221"/>
      <c r="B26" s="222"/>
      <c r="C26" s="231">
        <v>587746</v>
      </c>
      <c r="D26" s="217"/>
      <c r="E26" s="159">
        <v>788811</v>
      </c>
      <c r="F26" s="217"/>
      <c r="G26" s="231">
        <v>-28564</v>
      </c>
      <c r="H26" s="217"/>
      <c r="I26" s="159">
        <v>-27719</v>
      </c>
    </row>
    <row r="27" spans="1:9">
      <c r="A27" s="219" t="s">
        <v>126</v>
      </c>
      <c r="B27" s="220"/>
      <c r="C27" s="159"/>
      <c r="D27" s="159"/>
      <c r="E27" s="159"/>
      <c r="F27" s="159"/>
      <c r="G27" s="159"/>
      <c r="H27" s="159"/>
      <c r="I27" s="159"/>
    </row>
    <row r="28" spans="1:9">
      <c r="A28" s="190" t="s">
        <v>12</v>
      </c>
      <c r="B28" s="191"/>
      <c r="C28" s="159">
        <v>174037</v>
      </c>
      <c r="D28" s="159"/>
      <c r="E28" s="159">
        <v>-35990</v>
      </c>
      <c r="F28" s="159"/>
      <c r="G28" s="55">
        <v>0</v>
      </c>
      <c r="H28" s="159"/>
      <c r="I28" s="55">
        <v>0</v>
      </c>
    </row>
    <row r="29" spans="1:9">
      <c r="A29" s="190" t="s">
        <v>13</v>
      </c>
      <c r="B29" s="191"/>
      <c r="C29" s="159">
        <v>29320</v>
      </c>
      <c r="D29" s="159"/>
      <c r="E29" s="159">
        <v>-10637</v>
      </c>
      <c r="F29" s="159"/>
      <c r="G29" s="159">
        <v>7359</v>
      </c>
      <c r="H29" s="159"/>
      <c r="I29" s="159">
        <v>-42</v>
      </c>
    </row>
    <row r="30" spans="1:9">
      <c r="A30" s="190" t="s">
        <v>127</v>
      </c>
      <c r="B30" s="191"/>
      <c r="C30" s="159">
        <v>39405</v>
      </c>
      <c r="D30" s="159"/>
      <c r="E30" s="159">
        <v>-37828</v>
      </c>
      <c r="F30" s="159"/>
      <c r="G30" s="55">
        <v>0</v>
      </c>
      <c r="H30" s="159"/>
      <c r="I30" s="55">
        <v>0</v>
      </c>
    </row>
    <row r="31" spans="1:9">
      <c r="A31" s="190" t="s">
        <v>128</v>
      </c>
      <c r="B31" s="191"/>
      <c r="C31" s="159">
        <v>-12658</v>
      </c>
      <c r="D31" s="159"/>
      <c r="E31" s="159">
        <v>-15015</v>
      </c>
      <c r="F31" s="159"/>
      <c r="G31" s="159">
        <v>134</v>
      </c>
      <c r="H31" s="159"/>
      <c r="I31" s="159">
        <v>226</v>
      </c>
    </row>
    <row r="32" spans="1:9">
      <c r="A32" s="190" t="s">
        <v>129</v>
      </c>
      <c r="B32" s="191"/>
      <c r="C32" s="159">
        <v>-194793</v>
      </c>
      <c r="D32" s="159"/>
      <c r="E32" s="159">
        <v>-101089</v>
      </c>
      <c r="F32" s="159"/>
      <c r="G32" s="231">
        <v>0</v>
      </c>
      <c r="H32" s="159"/>
      <c r="I32" s="55">
        <v>0</v>
      </c>
    </row>
    <row r="33" spans="1:9">
      <c r="A33" s="190" t="s">
        <v>33</v>
      </c>
      <c r="B33" s="191"/>
      <c r="C33" s="159">
        <v>-20756</v>
      </c>
      <c r="D33" s="159"/>
      <c r="E33" s="159">
        <v>73238</v>
      </c>
      <c r="F33" s="159"/>
      <c r="G33" s="231">
        <v>-11601</v>
      </c>
      <c r="H33" s="159"/>
      <c r="I33" s="231">
        <v>-2238</v>
      </c>
    </row>
    <row r="34" spans="1:9">
      <c r="A34" s="190" t="s">
        <v>43</v>
      </c>
      <c r="B34" s="191"/>
      <c r="C34" s="113">
        <v>68</v>
      </c>
      <c r="D34" s="159"/>
      <c r="E34" s="113">
        <v>73</v>
      </c>
      <c r="F34" s="159"/>
      <c r="G34" s="229">
        <v>68</v>
      </c>
      <c r="H34" s="159"/>
      <c r="I34" s="113">
        <v>73</v>
      </c>
    </row>
    <row r="35" spans="1:9">
      <c r="A35" s="190" t="s">
        <v>130</v>
      </c>
      <c r="B35" s="191"/>
      <c r="C35" s="294">
        <v>602369</v>
      </c>
      <c r="D35" s="223"/>
      <c r="E35" s="160">
        <v>661563</v>
      </c>
      <c r="F35" s="217"/>
      <c r="G35" s="295">
        <v>-32604</v>
      </c>
      <c r="H35" s="217"/>
      <c r="I35" s="161">
        <v>-29700</v>
      </c>
    </row>
    <row r="36" spans="1:9">
      <c r="A36" s="190" t="s">
        <v>167</v>
      </c>
      <c r="B36" s="191"/>
      <c r="C36" s="256">
        <v>0</v>
      </c>
      <c r="D36" s="223"/>
      <c r="E36" s="256">
        <v>0</v>
      </c>
      <c r="F36" s="217"/>
      <c r="G36" s="295">
        <v>569149</v>
      </c>
      <c r="H36" s="217"/>
      <c r="I36" s="231">
        <v>377299</v>
      </c>
    </row>
    <row r="37" spans="1:9">
      <c r="A37" s="190" t="s">
        <v>131</v>
      </c>
      <c r="B37" s="191"/>
      <c r="C37" s="159">
        <v>-1386</v>
      </c>
      <c r="D37" s="159"/>
      <c r="E37" s="159">
        <v>-3412</v>
      </c>
      <c r="F37" s="159"/>
      <c r="G37" s="231">
        <v>-1056</v>
      </c>
      <c r="H37" s="159"/>
      <c r="I37" s="231">
        <v>-1964</v>
      </c>
    </row>
    <row r="38" spans="1:9">
      <c r="A38" s="218" t="s">
        <v>132</v>
      </c>
      <c r="B38" s="214"/>
      <c r="C38" s="159">
        <v>-78286</v>
      </c>
      <c r="D38" s="159"/>
      <c r="E38" s="159">
        <v>-84886</v>
      </c>
      <c r="F38" s="159"/>
      <c r="G38" s="231">
        <v>-1439</v>
      </c>
      <c r="H38" s="159"/>
      <c r="I38" s="159">
        <v>-2389</v>
      </c>
    </row>
    <row r="39" spans="1:9">
      <c r="A39" s="221" t="s">
        <v>192</v>
      </c>
      <c r="B39" s="222"/>
      <c r="C39" s="257">
        <v>522697</v>
      </c>
      <c r="D39" s="217"/>
      <c r="E39" s="162">
        <v>573265</v>
      </c>
      <c r="F39" s="217"/>
      <c r="G39" s="257">
        <v>534050</v>
      </c>
      <c r="H39" s="217"/>
      <c r="I39" s="162">
        <v>343246</v>
      </c>
    </row>
    <row r="40" spans="1:9">
      <c r="A40" s="221"/>
      <c r="B40" s="222"/>
      <c r="C40" s="147"/>
      <c r="D40" s="217"/>
      <c r="E40" s="147"/>
      <c r="F40" s="217"/>
      <c r="G40" s="147"/>
      <c r="H40" s="217"/>
      <c r="I40" s="147"/>
    </row>
    <row r="41" spans="1:9">
      <c r="A41" s="206" t="s">
        <v>0</v>
      </c>
      <c r="B41" s="207"/>
      <c r="C41" s="8"/>
      <c r="E41" s="8"/>
      <c r="G41" s="8"/>
      <c r="I41" s="8"/>
    </row>
    <row r="42" spans="1:9">
      <c r="A42" s="209" t="s">
        <v>115</v>
      </c>
      <c r="B42" s="210"/>
      <c r="C42" s="8"/>
      <c r="E42" s="8"/>
      <c r="G42" s="56"/>
      <c r="I42" s="56"/>
    </row>
    <row r="43" spans="1:9" ht="14.1" customHeight="1">
      <c r="A43" s="209"/>
      <c r="B43" s="210"/>
      <c r="C43" s="8"/>
      <c r="E43" s="8"/>
      <c r="G43" s="8"/>
      <c r="I43" s="8"/>
    </row>
    <row r="44" spans="1:9">
      <c r="A44" s="209"/>
      <c r="B44" s="210"/>
      <c r="C44" s="316" t="s">
        <v>62</v>
      </c>
      <c r="D44" s="316"/>
      <c r="E44" s="316"/>
      <c r="F44" s="211"/>
      <c r="G44" s="316" t="s">
        <v>63</v>
      </c>
      <c r="H44" s="316"/>
      <c r="I44" s="316"/>
    </row>
    <row r="45" spans="1:9">
      <c r="A45" s="212"/>
      <c r="B45" s="210"/>
      <c r="C45" s="317" t="s">
        <v>166</v>
      </c>
      <c r="D45" s="317"/>
      <c r="E45" s="317"/>
      <c r="F45" s="211"/>
      <c r="G45" s="317" t="s">
        <v>166</v>
      </c>
      <c r="H45" s="317"/>
      <c r="I45" s="317"/>
    </row>
    <row r="46" spans="1:9" ht="23.1" customHeight="1">
      <c r="A46" s="212"/>
      <c r="B46" s="210"/>
      <c r="C46" s="320" t="s">
        <v>162</v>
      </c>
      <c r="D46" s="318"/>
      <c r="E46" s="318"/>
      <c r="F46" s="213"/>
      <c r="G46" s="320" t="s">
        <v>162</v>
      </c>
      <c r="H46" s="318"/>
      <c r="I46" s="318"/>
    </row>
    <row r="47" spans="1:9">
      <c r="A47" s="208"/>
      <c r="B47" s="220"/>
      <c r="C47" s="232">
        <v>2567</v>
      </c>
      <c r="D47" s="214"/>
      <c r="E47" s="214">
        <v>2566</v>
      </c>
      <c r="F47" s="214"/>
      <c r="G47" s="304">
        <v>2567</v>
      </c>
      <c r="H47" s="214"/>
      <c r="I47" s="214">
        <v>2566</v>
      </c>
    </row>
    <row r="48" spans="1:9">
      <c r="A48" s="208"/>
      <c r="B48" s="214"/>
      <c r="C48" s="319" t="s">
        <v>8</v>
      </c>
      <c r="D48" s="319"/>
      <c r="E48" s="319"/>
      <c r="F48" s="319"/>
      <c r="G48" s="319"/>
      <c r="H48" s="319"/>
      <c r="I48" s="319"/>
    </row>
    <row r="49" spans="1:9">
      <c r="A49" s="215" t="s">
        <v>133</v>
      </c>
      <c r="B49" s="216"/>
      <c r="C49" s="159"/>
      <c r="D49" s="217"/>
      <c r="E49" s="159"/>
      <c r="F49" s="217"/>
      <c r="G49" s="159"/>
      <c r="H49" s="217"/>
      <c r="I49" s="159"/>
    </row>
    <row r="50" spans="1:9">
      <c r="A50" s="218" t="s">
        <v>187</v>
      </c>
      <c r="B50" s="216"/>
      <c r="C50" s="159">
        <v>-3500</v>
      </c>
      <c r="D50" s="217"/>
      <c r="E50" s="231">
        <v>0</v>
      </c>
      <c r="F50" s="217"/>
      <c r="G50" s="231">
        <v>0</v>
      </c>
      <c r="H50" s="217"/>
      <c r="I50" s="231">
        <v>0</v>
      </c>
    </row>
    <row r="51" spans="1:9">
      <c r="A51" s="218" t="s">
        <v>170</v>
      </c>
      <c r="B51" s="243"/>
      <c r="C51" s="231">
        <v>0</v>
      </c>
      <c r="D51" s="231"/>
      <c r="E51" s="231">
        <v>0</v>
      </c>
      <c r="F51" s="231"/>
      <c r="G51" s="231">
        <v>0</v>
      </c>
      <c r="H51" s="231"/>
      <c r="I51" s="231">
        <v>-20000</v>
      </c>
    </row>
    <row r="52" spans="1:9">
      <c r="A52" s="190" t="s">
        <v>121</v>
      </c>
      <c r="B52" s="191"/>
      <c r="C52" s="231">
        <v>19042</v>
      </c>
      <c r="D52" s="231"/>
      <c r="E52" s="231">
        <v>13212</v>
      </c>
      <c r="F52" s="231"/>
      <c r="G52" s="231">
        <v>7407</v>
      </c>
      <c r="H52" s="231"/>
      <c r="I52" s="231">
        <v>4463</v>
      </c>
    </row>
    <row r="53" spans="1:9">
      <c r="A53" s="190" t="s">
        <v>173</v>
      </c>
      <c r="B53" s="191"/>
      <c r="C53" s="231">
        <v>-1045818</v>
      </c>
      <c r="D53" s="231"/>
      <c r="E53" s="231">
        <v>-310349</v>
      </c>
      <c r="F53" s="231"/>
      <c r="G53" s="231">
        <v>-291938</v>
      </c>
      <c r="H53" s="231"/>
      <c r="I53" s="231">
        <v>-50000</v>
      </c>
    </row>
    <row r="54" spans="1:9">
      <c r="A54" s="190" t="s">
        <v>174</v>
      </c>
      <c r="B54" s="191"/>
      <c r="C54" s="231">
        <v>587430</v>
      </c>
      <c r="D54" s="231"/>
      <c r="E54" s="231">
        <v>982644</v>
      </c>
      <c r="F54" s="231"/>
      <c r="G54" s="231">
        <v>190974</v>
      </c>
      <c r="H54" s="231"/>
      <c r="I54" s="231">
        <v>70000</v>
      </c>
    </row>
    <row r="55" spans="1:9">
      <c r="A55" s="190" t="s">
        <v>167</v>
      </c>
      <c r="B55" s="191"/>
      <c r="C55" s="231">
        <v>10828</v>
      </c>
      <c r="D55" s="231"/>
      <c r="E55" s="231">
        <v>11045</v>
      </c>
      <c r="F55" s="231"/>
      <c r="G55" s="231">
        <v>0</v>
      </c>
      <c r="H55" s="231"/>
      <c r="I55" s="231">
        <v>0</v>
      </c>
    </row>
    <row r="56" spans="1:9">
      <c r="A56" s="190" t="s">
        <v>14</v>
      </c>
      <c r="B56" s="191"/>
      <c r="C56" s="231">
        <v>-2000</v>
      </c>
      <c r="D56" s="231"/>
      <c r="E56" s="231">
        <v>0</v>
      </c>
      <c r="F56" s="231"/>
      <c r="G56" s="231">
        <v>-72000</v>
      </c>
      <c r="H56" s="231"/>
      <c r="I56" s="231">
        <v>-100000</v>
      </c>
    </row>
    <row r="57" spans="1:9">
      <c r="A57" s="190" t="s">
        <v>134</v>
      </c>
      <c r="B57" s="191"/>
      <c r="C57" s="231">
        <v>0</v>
      </c>
      <c r="D57" s="231"/>
      <c r="E57" s="231">
        <v>50000</v>
      </c>
      <c r="F57" s="231"/>
      <c r="G57" s="231">
        <v>45000</v>
      </c>
      <c r="H57" s="231"/>
      <c r="I57" s="231">
        <v>140000</v>
      </c>
    </row>
    <row r="58" spans="1:9">
      <c r="A58" s="190" t="s">
        <v>135</v>
      </c>
      <c r="B58" s="191"/>
      <c r="C58" s="231">
        <v>-251142</v>
      </c>
      <c r="D58" s="231"/>
      <c r="E58" s="231">
        <v>-307224</v>
      </c>
      <c r="F58" s="231"/>
      <c r="G58" s="231">
        <v>-8289</v>
      </c>
      <c r="H58" s="231"/>
      <c r="I58" s="231">
        <v>-5234</v>
      </c>
    </row>
    <row r="59" spans="1:9">
      <c r="A59" s="190" t="s">
        <v>136</v>
      </c>
      <c r="B59" s="191"/>
      <c r="C59" s="231">
        <v>1340</v>
      </c>
      <c r="D59" s="231"/>
      <c r="E59" s="231">
        <v>1488</v>
      </c>
      <c r="F59" s="231"/>
      <c r="G59" s="231">
        <v>20</v>
      </c>
      <c r="H59" s="231"/>
      <c r="I59" s="231">
        <v>24</v>
      </c>
    </row>
    <row r="60" spans="1:9">
      <c r="A60" s="190" t="s">
        <v>137</v>
      </c>
      <c r="B60" s="191"/>
      <c r="C60" s="231">
        <v>-7451</v>
      </c>
      <c r="D60" s="231"/>
      <c r="E60" s="231">
        <v>-2433</v>
      </c>
      <c r="F60" s="231"/>
      <c r="G60" s="231">
        <v>-629</v>
      </c>
      <c r="H60" s="231"/>
      <c r="I60" s="231">
        <v>-844</v>
      </c>
    </row>
    <row r="61" spans="1:9">
      <c r="A61" s="190" t="s">
        <v>189</v>
      </c>
      <c r="B61" s="191"/>
      <c r="C61" s="231">
        <v>730</v>
      </c>
      <c r="D61" s="231"/>
      <c r="E61" s="231">
        <v>0</v>
      </c>
      <c r="F61" s="231"/>
      <c r="G61" s="231">
        <v>730</v>
      </c>
      <c r="H61" s="231"/>
      <c r="I61" s="231">
        <v>0</v>
      </c>
    </row>
    <row r="62" spans="1:9">
      <c r="A62" s="221" t="s">
        <v>138</v>
      </c>
      <c r="B62" s="222"/>
      <c r="C62" s="257">
        <v>-690541</v>
      </c>
      <c r="D62" s="231"/>
      <c r="E62" s="257">
        <v>438383</v>
      </c>
      <c r="F62" s="231"/>
      <c r="G62" s="257">
        <v>-128725</v>
      </c>
      <c r="H62" s="231"/>
      <c r="I62" s="257">
        <v>38409</v>
      </c>
    </row>
    <row r="63" spans="1:9" ht="9" customHeight="1">
      <c r="A63" s="221"/>
      <c r="B63" s="222"/>
      <c r="C63" s="92"/>
      <c r="D63" s="217"/>
      <c r="E63" s="92"/>
      <c r="F63" s="217"/>
      <c r="G63" s="159"/>
      <c r="H63" s="217"/>
      <c r="I63" s="159"/>
    </row>
    <row r="64" spans="1:9">
      <c r="A64" s="215" t="s">
        <v>139</v>
      </c>
      <c r="B64" s="216"/>
      <c r="C64" s="92"/>
      <c r="D64" s="217"/>
      <c r="E64" s="92"/>
      <c r="F64" s="217"/>
      <c r="G64" s="159"/>
      <c r="H64" s="217"/>
      <c r="I64" s="159"/>
    </row>
    <row r="65" spans="1:12">
      <c r="A65" s="190" t="s">
        <v>140</v>
      </c>
      <c r="B65" s="191"/>
      <c r="C65" s="231">
        <v>-1140</v>
      </c>
      <c r="D65" s="231"/>
      <c r="E65" s="231">
        <v>-846</v>
      </c>
      <c r="F65" s="231"/>
      <c r="G65" s="231">
        <v>-589</v>
      </c>
      <c r="H65" s="231"/>
      <c r="I65" s="231">
        <v>-800</v>
      </c>
    </row>
    <row r="66" spans="1:12">
      <c r="A66" s="190" t="s">
        <v>188</v>
      </c>
      <c r="B66" s="191"/>
      <c r="C66" s="231">
        <v>4968</v>
      </c>
      <c r="D66" s="231"/>
      <c r="E66" s="231">
        <v>0</v>
      </c>
      <c r="F66" s="231"/>
      <c r="G66" s="231">
        <v>0</v>
      </c>
      <c r="H66" s="231"/>
      <c r="I66" s="231">
        <v>0</v>
      </c>
    </row>
    <row r="67" spans="1:12">
      <c r="A67" s="190" t="s">
        <v>190</v>
      </c>
      <c r="B67" s="191"/>
      <c r="C67" s="231">
        <v>15355</v>
      </c>
      <c r="D67" s="231"/>
      <c r="E67" s="231">
        <v>0</v>
      </c>
      <c r="F67" s="231"/>
      <c r="G67" s="231">
        <v>0</v>
      </c>
      <c r="H67" s="231"/>
      <c r="I67" s="231">
        <v>0</v>
      </c>
      <c r="L67" s="296"/>
    </row>
    <row r="68" spans="1:12">
      <c r="A68" s="190" t="s">
        <v>141</v>
      </c>
      <c r="B68" s="191"/>
      <c r="C68" s="231">
        <v>-9230</v>
      </c>
      <c r="D68" s="231"/>
      <c r="E68" s="231">
        <v>-7378</v>
      </c>
      <c r="F68" s="231"/>
      <c r="G68" s="231">
        <v>-6102</v>
      </c>
      <c r="H68" s="231"/>
      <c r="I68" s="231">
        <v>-5330</v>
      </c>
    </row>
    <row r="69" spans="1:12">
      <c r="A69" s="190" t="s">
        <v>171</v>
      </c>
      <c r="B69" s="191"/>
      <c r="C69" s="231">
        <v>-518193</v>
      </c>
      <c r="D69" s="231"/>
      <c r="E69" s="231">
        <v>-475645</v>
      </c>
      <c r="F69" s="231"/>
      <c r="G69" s="231">
        <v>-518192</v>
      </c>
      <c r="H69" s="231"/>
      <c r="I69" s="231">
        <v>-475644</v>
      </c>
    </row>
    <row r="70" spans="1:12">
      <c r="A70" s="221" t="s">
        <v>193</v>
      </c>
      <c r="B70" s="222"/>
      <c r="C70" s="257">
        <v>-508240</v>
      </c>
      <c r="D70" s="231"/>
      <c r="E70" s="257">
        <v>-483869</v>
      </c>
      <c r="F70" s="231"/>
      <c r="G70" s="257">
        <v>-524883</v>
      </c>
      <c r="H70" s="231"/>
      <c r="I70" s="257">
        <v>-481774</v>
      </c>
    </row>
    <row r="71" spans="1:12" ht="9" customHeight="1">
      <c r="A71" s="221"/>
      <c r="B71" s="222"/>
      <c r="C71" s="147"/>
      <c r="D71" s="217"/>
      <c r="E71" s="147"/>
      <c r="F71" s="217"/>
      <c r="G71" s="147"/>
      <c r="H71" s="217"/>
      <c r="I71" s="147"/>
    </row>
    <row r="72" spans="1:12">
      <c r="A72" s="218" t="s">
        <v>142</v>
      </c>
      <c r="B72" s="222"/>
      <c r="C72" s="147"/>
      <c r="D72" s="217"/>
      <c r="E72" s="147"/>
      <c r="F72" s="217"/>
      <c r="G72" s="147"/>
      <c r="H72" s="217"/>
      <c r="I72" s="147"/>
    </row>
    <row r="73" spans="1:12">
      <c r="A73" s="218" t="s">
        <v>143</v>
      </c>
      <c r="B73" s="222"/>
      <c r="C73" s="260">
        <v>-676084</v>
      </c>
      <c r="D73" s="217"/>
      <c r="E73" s="141">
        <v>527779</v>
      </c>
      <c r="F73" s="217"/>
      <c r="G73" s="260">
        <v>-119558</v>
      </c>
      <c r="H73" s="217"/>
      <c r="I73" s="141">
        <v>-100119</v>
      </c>
    </row>
    <row r="74" spans="1:12">
      <c r="A74" s="218" t="s">
        <v>144</v>
      </c>
      <c r="B74" s="222"/>
      <c r="C74" s="113">
        <v>330</v>
      </c>
      <c r="D74" s="217"/>
      <c r="E74" s="113">
        <v>2276</v>
      </c>
      <c r="F74" s="217"/>
      <c r="G74" s="175">
        <v>0</v>
      </c>
      <c r="H74" s="217"/>
      <c r="I74" s="175">
        <v>0</v>
      </c>
    </row>
    <row r="75" spans="1:12">
      <c r="A75" s="221" t="s">
        <v>142</v>
      </c>
      <c r="B75" s="222"/>
      <c r="C75" s="54">
        <v>-675754</v>
      </c>
      <c r="D75" s="224"/>
      <c r="E75" s="156">
        <v>530055</v>
      </c>
      <c r="F75" s="224"/>
      <c r="G75" s="54">
        <v>-119558</v>
      </c>
      <c r="H75" s="224"/>
      <c r="I75" s="156">
        <v>-100119</v>
      </c>
    </row>
    <row r="76" spans="1:12" s="225" customFormat="1">
      <c r="A76" s="218" t="s">
        <v>145</v>
      </c>
      <c r="B76" s="214"/>
      <c r="C76" s="113">
        <v>2073183</v>
      </c>
      <c r="D76" s="159"/>
      <c r="E76" s="113">
        <v>1998049</v>
      </c>
      <c r="F76" s="159"/>
      <c r="G76" s="113">
        <v>385186</v>
      </c>
      <c r="H76" s="159"/>
      <c r="I76" s="113">
        <v>584954</v>
      </c>
      <c r="J76" s="2"/>
      <c r="K76" s="2"/>
    </row>
    <row r="77" spans="1:12" s="225" customFormat="1" ht="24" thickBot="1">
      <c r="A77" s="221" t="s">
        <v>165</v>
      </c>
      <c r="B77" s="222"/>
      <c r="C77" s="259">
        <v>1397429</v>
      </c>
      <c r="D77" s="224"/>
      <c r="E77" s="155">
        <v>2528104</v>
      </c>
      <c r="F77" s="224"/>
      <c r="G77" s="259">
        <v>265628</v>
      </c>
      <c r="H77" s="224"/>
      <c r="I77" s="155">
        <v>484835</v>
      </c>
      <c r="J77" s="2"/>
      <c r="K77" s="2"/>
    </row>
    <row r="78" spans="1:12" s="225" customFormat="1" ht="9" customHeight="1" thickTop="1">
      <c r="A78" s="208"/>
      <c r="B78" s="214"/>
      <c r="C78" s="226"/>
      <c r="D78" s="226"/>
      <c r="E78" s="226"/>
      <c r="F78" s="226"/>
      <c r="G78" s="164"/>
      <c r="H78" s="226"/>
      <c r="I78" s="164"/>
      <c r="J78" s="2"/>
      <c r="K78" s="2"/>
    </row>
    <row r="79" spans="1:12" s="225" customFormat="1">
      <c r="A79" s="227" t="s">
        <v>146</v>
      </c>
      <c r="B79" s="216"/>
      <c r="C79" s="226"/>
      <c r="D79" s="226"/>
      <c r="E79" s="226"/>
      <c r="F79" s="226"/>
      <c r="G79" s="226"/>
      <c r="H79" s="226"/>
      <c r="I79" s="226"/>
      <c r="J79" s="2"/>
      <c r="K79" s="2"/>
    </row>
    <row r="80" spans="1:12" s="225" customFormat="1">
      <c r="A80" s="208" t="s">
        <v>157</v>
      </c>
      <c r="B80" s="214"/>
      <c r="C80" s="140">
        <v>10606</v>
      </c>
      <c r="D80" s="164"/>
      <c r="E80" s="140">
        <v>6427</v>
      </c>
      <c r="F80" s="140"/>
      <c r="G80" s="140">
        <v>1942</v>
      </c>
      <c r="H80" s="140"/>
      <c r="I80" s="258">
        <v>30340</v>
      </c>
      <c r="J80" s="2"/>
      <c r="K80" s="2"/>
    </row>
  </sheetData>
  <mergeCells count="14">
    <mergeCell ref="C48:I48"/>
    <mergeCell ref="G6:I6"/>
    <mergeCell ref="C8:I8"/>
    <mergeCell ref="C46:E46"/>
    <mergeCell ref="G46:I46"/>
    <mergeCell ref="G45:I45"/>
    <mergeCell ref="G44:I44"/>
    <mergeCell ref="C44:E44"/>
    <mergeCell ref="C45:E45"/>
    <mergeCell ref="C4:E4"/>
    <mergeCell ref="G4:I4"/>
    <mergeCell ref="C5:E5"/>
    <mergeCell ref="G5:I5"/>
    <mergeCell ref="C6:E6"/>
  </mergeCells>
  <pageMargins left="0.8" right="0.8" top="0.48" bottom="0.5" header="0.5" footer="0.5"/>
  <pageSetup paperSize="9" scale="83" firstPageNumber="14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642712-FCC8-4542-BBC9-DCD2F9F58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059DEE-BCF1-4278-8C54-A582998272B9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05716746-add9-412a-97a9-1b5167d151a3"/>
    <ds:schemaRef ds:uri="http://schemas.openxmlformats.org/package/2006/metadata/core-properties"/>
    <ds:schemaRef ds:uri="http://purl.org/dc/elements/1.1/"/>
    <ds:schemaRef ds:uri="4243d5be-521d-4052-81ca-f0f31ea6f2da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SH10-11</vt:lpstr>
      <vt:lpstr>SH12-13</vt:lpstr>
      <vt:lpstr>CF14-15</vt:lpstr>
      <vt:lpstr>'BS3-5'!Print_Area</vt:lpstr>
      <vt:lpstr>'CF14-15'!Print_Area</vt:lpstr>
      <vt:lpstr>'PL6-9'!Print_Area</vt:lpstr>
      <vt:lpstr>'SH10-11'!Print_Area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Khanitha Bunchuchuen</cp:lastModifiedBy>
  <cp:revision/>
  <cp:lastPrinted>2024-08-08T04:35:34Z</cp:lastPrinted>
  <dcterms:created xsi:type="dcterms:W3CDTF">2005-04-19T13:30:30Z</dcterms:created>
  <dcterms:modified xsi:type="dcterms:W3CDTF">2024-08-08T08:14:07Z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