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4\Q2'2024\"/>
    </mc:Choice>
  </mc:AlternateContent>
  <xr:revisionPtr revIDLastSave="0" documentId="13_ncr:1_{02417D27-6795-481B-9FAE-F05DC7704D1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BS!$A$1:$H$62</definedName>
    <definedName name="_xlnm.Print_Area" localSheetId="2">CE!$A$1:$M$23</definedName>
    <definedName name="_xlnm.Print_Area" localSheetId="3">CF!$A$1:$G$57</definedName>
    <definedName name="_xlnm.Print_Area" localSheetId="1">PL!$A$1:$L$38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6" l="1"/>
  <c r="E44" i="6"/>
  <c r="E18" i="6"/>
  <c r="E31" i="6" s="1"/>
  <c r="E33" i="6" s="1"/>
  <c r="G24" i="7"/>
  <c r="G27" i="7" s="1"/>
  <c r="G29" i="7" s="1"/>
  <c r="G33" i="7" s="1"/>
  <c r="E24" i="7"/>
  <c r="E27" i="7" s="1"/>
  <c r="E29" i="7" s="1"/>
  <c r="E33" i="7" s="1"/>
  <c r="E36" i="7" s="1"/>
  <c r="I23" i="7"/>
  <c r="I24" i="7" s="1"/>
  <c r="I27" i="7" s="1"/>
  <c r="I29" i="7" s="1"/>
  <c r="I33" i="7" s="1"/>
  <c r="I36" i="7" s="1"/>
  <c r="G23" i="7"/>
  <c r="E23" i="7"/>
  <c r="I15" i="7"/>
  <c r="G15" i="7"/>
  <c r="E15" i="7"/>
  <c r="E54" i="5"/>
  <c r="E41" i="5"/>
  <c r="E38" i="5"/>
  <c r="E42" i="5" s="1"/>
  <c r="E55" i="5" s="1"/>
  <c r="E23" i="5"/>
  <c r="E22" i="5"/>
  <c r="E15" i="5"/>
  <c r="G48" i="6"/>
  <c r="G33" i="6"/>
  <c r="E48" i="6" l="1"/>
  <c r="E51" i="6" s="1"/>
  <c r="G47" i="6"/>
  <c r="K15" i="7" l="1"/>
  <c r="G22" i="5" l="1"/>
  <c r="I21" i="3" l="1"/>
  <c r="G44" i="6" l="1"/>
  <c r="K23" i="7"/>
  <c r="K21" i="3"/>
  <c r="K24" i="7" l="1"/>
  <c r="K27" i="7" s="1"/>
  <c r="K29" i="7" s="1"/>
  <c r="K33" i="7" s="1"/>
  <c r="G8" i="6" l="1"/>
  <c r="G18" i="6" s="1"/>
  <c r="G31" i="6" s="1"/>
  <c r="G51" i="6" l="1"/>
  <c r="G21" i="3"/>
  <c r="G19" i="3"/>
  <c r="G20" i="3" s="1"/>
  <c r="G13" i="3"/>
  <c r="G14" i="3" s="1"/>
  <c r="G22" i="3" l="1"/>
  <c r="M16" i="3" l="1"/>
  <c r="M10" i="3"/>
  <c r="M12" i="3" l="1"/>
  <c r="M18" i="3"/>
  <c r="G41" i="5" l="1"/>
  <c r="E21" i="3" l="1"/>
  <c r="C21" i="3"/>
  <c r="G54" i="5" l="1"/>
  <c r="G38" i="5"/>
  <c r="G15" i="5"/>
  <c r="G23" i="5" l="1"/>
  <c r="M21" i="3"/>
  <c r="G42" i="5"/>
  <c r="E56" i="5" l="1"/>
  <c r="G55" i="5"/>
  <c r="I19" i="3"/>
  <c r="I20" i="3" s="1"/>
  <c r="E19" i="3"/>
  <c r="E20" i="3" s="1"/>
  <c r="C19" i="3"/>
  <c r="C20" i="3" s="1"/>
  <c r="C13" i="3"/>
  <c r="C14" i="3" s="1"/>
  <c r="E13" i="3"/>
  <c r="E14" i="3" s="1"/>
  <c r="I13" i="3"/>
  <c r="I14" i="3" s="1"/>
  <c r="G56" i="5" l="1"/>
  <c r="C22" i="3"/>
  <c r="E22" i="3"/>
  <c r="I22" i="3"/>
  <c r="K11" i="3" l="1"/>
  <c r="K13" i="3" l="1"/>
  <c r="K14" i="3" s="1"/>
  <c r="M11" i="3"/>
  <c r="M13" i="3" s="1"/>
  <c r="M14" i="3" s="1"/>
  <c r="E8" i="6" l="1"/>
  <c r="K17" i="3" l="1"/>
  <c r="M17" i="3" s="1"/>
  <c r="M19" i="3" s="1"/>
  <c r="M20" i="3" l="1"/>
  <c r="M22" i="3" s="1"/>
  <c r="K19" i="3"/>
  <c r="K20" i="3" s="1"/>
  <c r="E52" i="6" l="1"/>
  <c r="K22" i="3"/>
</calcChain>
</file>

<file path=xl/sharedStrings.xml><?xml version="1.0" encoding="utf-8"?>
<sst xmlns="http://schemas.openxmlformats.org/spreadsheetml/2006/main" count="183" uniqueCount="143">
  <si>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</si>
  <si>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</si>
  <si>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</si>
  <si>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</si>
  <si>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</si>
  <si>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</si>
  <si>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</si>
  <si>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</si>
  <si>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</si>
  <si>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</si>
  <si>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</si>
  <si>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</si>
  <si>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</si>
  <si>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</si>
  <si>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</si>
  <si>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</si>
  <si>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</si>
  <si>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</si>
  <si>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</si>
  <si>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</si>
  <si>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</si>
  <si>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</si>
  <si>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</si>
  <si>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</si>
  <si>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</si>
  <si>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</si>
  <si>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</si>
  <si>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</si>
  <si>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</si>
  <si>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</si>
  <si>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</si>
  <si>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</si>
  <si>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</si>
  <si>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</si>
  <si>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</si>
  <si>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</si>
  <si>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</si>
  <si>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</si>
  <si>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</si>
  <si>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</si>
  <si>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</si>
  <si>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</si>
  <si>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</si>
  <si>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</si>
  <si>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</si>
  <si>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</si>
  <si>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</si>
  <si>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</si>
  <si>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</si>
  <si>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Cash and cash equivalents at beginning of period</t>
  </si>
  <si>
    <t>Cash and cash equivalents at end of period</t>
  </si>
  <si>
    <t>Other comprehensive income for the period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</si>
  <si>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</si>
  <si>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</si>
  <si>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</si>
  <si>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</si>
  <si>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</si>
  <si>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</si>
  <si>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</si>
  <si>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</si>
  <si>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</si>
  <si>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</si>
  <si>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</si>
  <si>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</si>
  <si>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</si>
  <si>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</si>
  <si>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</si>
  <si>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</si>
  <si>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</si>
  <si>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</si>
  <si>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</si>
  <si>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</si>
  <si>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</si>
  <si>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</si>
  <si>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>Cash flow statement (continued)</t>
  </si>
  <si>
    <t>Cash flows from investing activities</t>
  </si>
  <si>
    <t>Acquisition of equipment</t>
  </si>
  <si>
    <t>Net cash flows used in investing activities</t>
  </si>
  <si>
    <t>Net cash flows used in financing activities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</si>
  <si>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</si>
  <si>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</si>
  <si>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</si>
  <si>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</si>
  <si>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</si>
  <si>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Right-of-use assets</t>
  </si>
  <si>
    <t>Cash paid for lease liabilities</t>
  </si>
  <si>
    <t>Selling and distribution expenses</t>
  </si>
  <si>
    <t>Effect of exchange rate on cash and cash equivalents</t>
  </si>
  <si>
    <t xml:space="preserve">   Cash paid for long-term employee benefits</t>
  </si>
  <si>
    <t xml:space="preserve">   Finance cost</t>
  </si>
  <si>
    <t xml:space="preserve">      and spare parts</t>
  </si>
  <si>
    <t xml:space="preserve">   Advance payment for purchase of raw materials, supplies </t>
  </si>
  <si>
    <t xml:space="preserve">      1,121,175,000 ordinary shares of Baht 1 each</t>
  </si>
  <si>
    <t>Premium on treasury shares</t>
  </si>
  <si>
    <t>Premium on</t>
  </si>
  <si>
    <t>treasury shares</t>
  </si>
  <si>
    <t xml:space="preserve">   Depreciation</t>
  </si>
  <si>
    <t>Other expenses</t>
  </si>
  <si>
    <t xml:space="preserve">   Factory overheads during production halt</t>
  </si>
  <si>
    <t>Input tax refundable</t>
  </si>
  <si>
    <t>2, 7</t>
  </si>
  <si>
    <t xml:space="preserve">   Appropriated - statutory reserve</t>
  </si>
  <si>
    <t xml:space="preserve">Appropriated - </t>
  </si>
  <si>
    <t>statutory reserve</t>
  </si>
  <si>
    <t xml:space="preserve">   Other non-current assets</t>
  </si>
  <si>
    <t>Balance as at 1 January 2023</t>
  </si>
  <si>
    <t>Loss for the period</t>
  </si>
  <si>
    <t>For the three-month</t>
  </si>
  <si>
    <t xml:space="preserve">   Advance received from customer</t>
  </si>
  <si>
    <t>Cost of sales of scrap</t>
  </si>
  <si>
    <t>Finance income</t>
  </si>
  <si>
    <t xml:space="preserve">   Finance income</t>
  </si>
  <si>
    <t xml:space="preserve">   Revenue from sale of scrap</t>
  </si>
  <si>
    <t xml:space="preserve">   Others</t>
  </si>
  <si>
    <t>31 December 2023</t>
  </si>
  <si>
    <t>Balance as at 1 January 2024</t>
  </si>
  <si>
    <t>Trade and other receivables</t>
  </si>
  <si>
    <t>(Unit: Thousand Baht, except basic loss per share expressed in Baht)</t>
  </si>
  <si>
    <t>Operating loss</t>
  </si>
  <si>
    <t>Loss before income tax expenses</t>
  </si>
  <si>
    <t xml:space="preserve">Income tax benefits </t>
  </si>
  <si>
    <t>Adjustment to reconcile loss before tax to net cash</t>
  </si>
  <si>
    <t xml:space="preserve">Loss per share </t>
  </si>
  <si>
    <t>Basic loss per share</t>
  </si>
  <si>
    <t xml:space="preserve">Loss from operating activities before changes in    </t>
  </si>
  <si>
    <t>Lease liabilities</t>
  </si>
  <si>
    <t>Retained earnings (Deficits)</t>
  </si>
  <si>
    <t xml:space="preserve">   Deficits</t>
  </si>
  <si>
    <t>As at 30 June 2024</t>
  </si>
  <si>
    <t>30 June 2024</t>
  </si>
  <si>
    <t>Balance as at 30 June 2023</t>
  </si>
  <si>
    <t>Balance as at 30 June 2024</t>
  </si>
  <si>
    <t>periods ended 30 June</t>
  </si>
  <si>
    <t>For the three-month and six-month periods ended 30 June 2024</t>
  </si>
  <si>
    <t>For the six-month</t>
  </si>
  <si>
    <t>For the six-month periods ended 30 June 2024</t>
  </si>
  <si>
    <t xml:space="preserve">   Unrealised gains on exchange</t>
  </si>
  <si>
    <t xml:space="preserve">   Trade and other receivables</t>
  </si>
  <si>
    <t>Cash flows from (used in) operating activities</t>
  </si>
  <si>
    <t xml:space="preserve">   Cash received from interest income</t>
  </si>
  <si>
    <t>Net cash flows from (used in) operating activities</t>
  </si>
  <si>
    <t xml:space="preserve">   Reduction of inventory to net realisable value (reversal)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</si>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</sst>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75">
    <xf numFmtId="0" fontId="0" fillId="0" borderId="0" xfId="0"/>
    <xf numFmtId="4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41" fontId="3" fillId="0" borderId="6" xfId="0" applyNumberFormat="1" applyFont="1" applyBorder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5" fontId="5" fillId="0" borderId="0" xfId="0" quotePrefix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2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3" fillId="0" borderId="2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41" fontId="3" fillId="0" borderId="3" xfId="2" applyNumberFormat="1" applyFont="1" applyBorder="1" applyAlignment="1">
      <alignment vertical="center"/>
    </xf>
    <xf numFmtId="165" fontId="3" fillId="0" borderId="3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0" fontId="3" fillId="0" borderId="0" xfId="2" applyFont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38" fontId="3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view="pageBreakPreview" topLeftCell="A56" zoomScaleNormal="115" zoomScaleSheetLayoutView="100" workbookViewId="0">
      <selection activeCell="A33" sqref="A33"/>
    </sheetView>
  </sheetViews>
  <sheetFormatPr defaultColWidth="9.140625" defaultRowHeight="24" customHeight="1"/>
  <cols>
    <col min="1" max="1" width="48" style="2" customWidth="1"/>
    <col min="2" max="2" width="1.85546875" style="2" customWidth="1"/>
    <col min="3" max="3" width="5.5703125" style="30" customWidth="1"/>
    <col min="4" max="4" width="1.85546875" style="30" customWidth="1"/>
    <col min="5" max="5" width="17.5703125" style="43" customWidth="1"/>
    <col min="6" max="6" width="1.85546875" style="30" customWidth="1"/>
    <col min="7" max="7" width="17.5703125" style="43" customWidth="1"/>
    <col min="8" max="8" width="1.85546875" style="2" customWidth="1"/>
    <col min="9" max="9" width="14" style="2" bestFit="1" customWidth="1"/>
    <col min="10" max="16384" width="9.140625" style="2"/>
  </cols>
  <sheetData>
    <row r="1" spans="1:9" ht="23.1" customHeight="1">
      <c r="A1" s="10" t="s">
        <v>0</v>
      </c>
      <c r="B1" s="4"/>
      <c r="C1" s="21"/>
      <c r="D1" s="21"/>
      <c r="E1" s="22"/>
      <c r="F1" s="22"/>
      <c r="G1" s="22"/>
    </row>
    <row r="2" spans="1:9" ht="23.1" customHeight="1">
      <c r="A2" s="10" t="s">
        <v>60</v>
      </c>
      <c r="B2" s="4"/>
      <c r="C2" s="21"/>
      <c r="D2" s="21"/>
      <c r="E2" s="22"/>
      <c r="F2" s="22"/>
      <c r="G2" s="22"/>
    </row>
    <row r="3" spans="1:9" ht="23.1" customHeight="1">
      <c r="A3" s="10" t="s">
        <v>128</v>
      </c>
      <c r="B3" s="4"/>
      <c r="C3" s="21"/>
      <c r="D3" s="21"/>
      <c r="E3" s="22"/>
      <c r="F3" s="22"/>
      <c r="G3" s="22"/>
    </row>
    <row r="4" spans="1:9" ht="23.1" customHeight="1">
      <c r="A4" s="68" t="s">
        <v>45</v>
      </c>
      <c r="B4" s="68"/>
      <c r="C4" s="68"/>
      <c r="D4" s="68"/>
      <c r="E4" s="68"/>
      <c r="F4" s="68"/>
      <c r="G4" s="68"/>
    </row>
    <row r="5" spans="1:9" ht="23.1" customHeight="1">
      <c r="C5" s="24" t="s">
        <v>1</v>
      </c>
      <c r="D5" s="24"/>
      <c r="E5" s="25" t="s">
        <v>129</v>
      </c>
      <c r="F5" s="24"/>
      <c r="G5" s="26" t="s">
        <v>114</v>
      </c>
    </row>
    <row r="6" spans="1:9" ht="23.1" customHeight="1">
      <c r="C6" s="24"/>
      <c r="D6" s="24"/>
      <c r="E6" s="27" t="s">
        <v>54</v>
      </c>
      <c r="F6" s="28"/>
      <c r="G6" s="27" t="s">
        <v>55</v>
      </c>
    </row>
    <row r="7" spans="1:9" ht="23.1" customHeight="1">
      <c r="C7" s="24"/>
      <c r="D7" s="24"/>
      <c r="E7" s="27" t="s">
        <v>80</v>
      </c>
      <c r="F7" s="28"/>
      <c r="G7" s="27"/>
    </row>
    <row r="8" spans="1:9" ht="23.1" customHeight="1">
      <c r="A8" s="29" t="s">
        <v>2</v>
      </c>
      <c r="E8" s="2"/>
      <c r="F8" s="31"/>
      <c r="G8" s="31"/>
    </row>
    <row r="9" spans="1:9" ht="23.1" customHeight="1">
      <c r="A9" s="29" t="s">
        <v>3</v>
      </c>
      <c r="B9" s="11"/>
      <c r="C9" s="32"/>
      <c r="D9" s="32"/>
      <c r="E9" s="33"/>
      <c r="F9" s="33"/>
      <c r="G9" s="33"/>
    </row>
    <row r="10" spans="1:9" ht="23.1" customHeight="1">
      <c r="A10" s="2" t="s">
        <v>4</v>
      </c>
      <c r="B10" s="11"/>
      <c r="C10" s="32"/>
      <c r="D10" s="32"/>
      <c r="E10" s="1">
        <v>420249</v>
      </c>
      <c r="F10" s="1"/>
      <c r="G10" s="1">
        <v>645895</v>
      </c>
    </row>
    <row r="11" spans="1:9" ht="23.1" customHeight="1">
      <c r="A11" s="2" t="s">
        <v>116</v>
      </c>
      <c r="B11" s="11"/>
      <c r="C11" s="32">
        <v>3</v>
      </c>
      <c r="D11" s="32"/>
      <c r="E11" s="1">
        <v>226887</v>
      </c>
      <c r="F11" s="1"/>
      <c r="G11" s="1">
        <v>82476</v>
      </c>
    </row>
    <row r="12" spans="1:9" ht="23.1" customHeight="1">
      <c r="A12" s="2" t="s">
        <v>37</v>
      </c>
      <c r="B12" s="11"/>
      <c r="C12" s="32">
        <v>4</v>
      </c>
      <c r="D12" s="32"/>
      <c r="E12" s="1">
        <v>444179</v>
      </c>
      <c r="F12" s="1"/>
      <c r="G12" s="1">
        <v>449991</v>
      </c>
      <c r="H12" s="8"/>
      <c r="I12" s="8"/>
    </row>
    <row r="13" spans="1:9" ht="23.1" customHeight="1">
      <c r="A13" s="2" t="s">
        <v>99</v>
      </c>
      <c r="B13" s="11"/>
      <c r="C13" s="32"/>
      <c r="D13" s="32"/>
      <c r="E13" s="1">
        <v>13430</v>
      </c>
      <c r="F13" s="1"/>
      <c r="G13" s="1">
        <v>15933</v>
      </c>
      <c r="H13" s="8"/>
      <c r="I13" s="8"/>
    </row>
    <row r="14" spans="1:9" ht="23.1" customHeight="1">
      <c r="A14" s="2" t="s">
        <v>5</v>
      </c>
      <c r="B14" s="11"/>
      <c r="C14" s="32"/>
      <c r="D14" s="32"/>
      <c r="E14" s="1">
        <v>9884</v>
      </c>
      <c r="F14" s="1"/>
      <c r="G14" s="1">
        <v>7999</v>
      </c>
      <c r="H14" s="8"/>
      <c r="I14" s="8"/>
    </row>
    <row r="15" spans="1:9" ht="23.1" customHeight="1">
      <c r="A15" s="29" t="s">
        <v>6</v>
      </c>
      <c r="C15" s="32"/>
      <c r="D15" s="32"/>
      <c r="E15" s="34">
        <f>SUM(E10:E14)</f>
        <v>1114629</v>
      </c>
      <c r="F15" s="1"/>
      <c r="G15" s="34">
        <f>SUM(G10:G14)</f>
        <v>1202294</v>
      </c>
      <c r="H15" s="8"/>
      <c r="I15" s="8"/>
    </row>
    <row r="16" spans="1:9" ht="23.1" customHeight="1">
      <c r="A16" s="29" t="s">
        <v>7</v>
      </c>
      <c r="C16" s="32"/>
      <c r="D16" s="32"/>
      <c r="E16" s="1"/>
      <c r="F16" s="1"/>
      <c r="G16" s="1"/>
    </row>
    <row r="17" spans="1:9" ht="23.1" customHeight="1">
      <c r="A17" s="2" t="s">
        <v>38</v>
      </c>
      <c r="C17" s="32">
        <v>5</v>
      </c>
      <c r="D17" s="32"/>
      <c r="E17" s="1">
        <v>718270</v>
      </c>
      <c r="F17" s="1"/>
      <c r="G17" s="1">
        <v>727653</v>
      </c>
    </row>
    <row r="18" spans="1:9" ht="23.1" customHeight="1">
      <c r="A18" s="2" t="s">
        <v>84</v>
      </c>
      <c r="C18" s="32"/>
      <c r="D18" s="32"/>
      <c r="E18" s="1">
        <v>791</v>
      </c>
      <c r="F18" s="1"/>
      <c r="G18" s="1">
        <v>1582</v>
      </c>
    </row>
    <row r="19" spans="1:9" ht="23.1" customHeight="1">
      <c r="A19" s="2" t="s">
        <v>43</v>
      </c>
      <c r="C19" s="32">
        <v>6</v>
      </c>
      <c r="D19" s="32"/>
      <c r="E19" s="1">
        <v>0</v>
      </c>
      <c r="F19" s="1"/>
      <c r="G19" s="1">
        <v>0</v>
      </c>
    </row>
    <row r="20" spans="1:9" ht="23.1" customHeight="1">
      <c r="A20" s="2" t="s">
        <v>56</v>
      </c>
      <c r="C20" s="32"/>
      <c r="D20" s="32"/>
      <c r="E20" s="1">
        <v>15960</v>
      </c>
      <c r="F20" s="1"/>
      <c r="G20" s="1">
        <v>14316</v>
      </c>
    </row>
    <row r="21" spans="1:9" ht="23.1" customHeight="1">
      <c r="A21" s="2" t="s">
        <v>8</v>
      </c>
      <c r="C21" s="32"/>
      <c r="D21" s="32"/>
      <c r="E21" s="35">
        <v>725</v>
      </c>
      <c r="F21" s="1"/>
      <c r="G21" s="35">
        <v>786</v>
      </c>
    </row>
    <row r="22" spans="1:9" ht="23.1" customHeight="1">
      <c r="A22" s="29" t="s">
        <v>9</v>
      </c>
      <c r="E22" s="35">
        <f>SUM(E17:E21)</f>
        <v>735746</v>
      </c>
      <c r="F22" s="1"/>
      <c r="G22" s="35">
        <f>SUM(G17:G21)</f>
        <v>744337</v>
      </c>
      <c r="I22" s="2" t="s">
        <v>73</v>
      </c>
    </row>
    <row r="23" spans="1:9" ht="23.1" customHeight="1" thickBot="1">
      <c r="A23" s="29" t="s">
        <v>10</v>
      </c>
      <c r="C23" s="32"/>
      <c r="D23" s="32"/>
      <c r="E23" s="36">
        <f>SUM(E15:E21)</f>
        <v>1850375</v>
      </c>
      <c r="F23" s="1"/>
      <c r="G23" s="36">
        <f>SUM(G15:G21)</f>
        <v>1946631</v>
      </c>
    </row>
    <row r="24" spans="1:9" ht="23.1" customHeight="1" thickTop="1">
      <c r="C24" s="32"/>
      <c r="D24" s="32"/>
      <c r="E24" s="33"/>
      <c r="F24" s="33"/>
      <c r="G24" s="33"/>
    </row>
    <row r="25" spans="1:9" ht="23.1" customHeight="1">
      <c r="A25" s="2" t="s">
        <v>11</v>
      </c>
      <c r="C25" s="32"/>
      <c r="D25" s="32"/>
      <c r="E25" s="33"/>
      <c r="F25" s="33"/>
      <c r="G25" s="33"/>
    </row>
    <row r="26" spans="1:9" ht="21.95" customHeight="1">
      <c r="A26" s="10" t="s">
        <v>0</v>
      </c>
      <c r="B26" s="4"/>
      <c r="C26" s="21"/>
      <c r="D26" s="21"/>
      <c r="E26" s="22"/>
      <c r="F26" s="22"/>
      <c r="G26" s="22"/>
    </row>
    <row r="27" spans="1:9" ht="21.95" customHeight="1">
      <c r="A27" s="10" t="s">
        <v>61</v>
      </c>
      <c r="B27" s="4"/>
      <c r="C27" s="21"/>
      <c r="D27" s="21"/>
      <c r="E27" s="22"/>
      <c r="F27" s="22"/>
      <c r="G27" s="22"/>
    </row>
    <row r="28" spans="1:9" ht="21.95" customHeight="1">
      <c r="A28" s="10" t="s">
        <v>128</v>
      </c>
      <c r="B28" s="4"/>
      <c r="C28" s="21"/>
      <c r="D28" s="21"/>
      <c r="E28" s="22"/>
      <c r="F28" s="22"/>
      <c r="G28" s="22"/>
    </row>
    <row r="29" spans="1:9" ht="21.95" customHeight="1">
      <c r="A29" s="68" t="s">
        <v>45</v>
      </c>
      <c r="B29" s="68"/>
      <c r="C29" s="68"/>
      <c r="D29" s="68"/>
      <c r="E29" s="68"/>
      <c r="F29" s="68"/>
      <c r="G29" s="68"/>
    </row>
    <row r="30" spans="1:9" ht="21.95" customHeight="1">
      <c r="C30" s="24" t="s">
        <v>1</v>
      </c>
      <c r="D30" s="24"/>
      <c r="E30" s="25" t="s">
        <v>129</v>
      </c>
      <c r="F30" s="24"/>
      <c r="G30" s="26" t="s">
        <v>114</v>
      </c>
    </row>
    <row r="31" spans="1:9" ht="21.95" customHeight="1">
      <c r="C31" s="24"/>
      <c r="D31" s="24"/>
      <c r="E31" s="27" t="s">
        <v>54</v>
      </c>
      <c r="F31" s="28"/>
      <c r="G31" s="27" t="s">
        <v>55</v>
      </c>
    </row>
    <row r="32" spans="1:9" ht="21.95" customHeight="1">
      <c r="C32" s="24"/>
      <c r="D32" s="24"/>
      <c r="E32" s="27" t="s">
        <v>80</v>
      </c>
      <c r="F32" s="28"/>
      <c r="G32" s="27"/>
    </row>
    <row r="33" spans="1:7" ht="21.95" customHeight="1">
      <c r="A33" s="29" t="s">
        <v>12</v>
      </c>
      <c r="E33" s="31"/>
      <c r="F33" s="31"/>
      <c r="G33" s="31"/>
    </row>
    <row r="34" spans="1:7" s="29" customFormat="1" ht="21.95" customHeight="1">
      <c r="A34" s="29" t="s">
        <v>13</v>
      </c>
      <c r="B34" s="12"/>
      <c r="C34" s="32"/>
      <c r="D34" s="32"/>
      <c r="E34" s="37"/>
      <c r="F34" s="37"/>
      <c r="G34" s="37"/>
    </row>
    <row r="35" spans="1:7" ht="21.95" customHeight="1">
      <c r="A35" s="2" t="s">
        <v>39</v>
      </c>
      <c r="B35" s="11"/>
      <c r="C35" s="32" t="s">
        <v>100</v>
      </c>
      <c r="D35" s="32"/>
      <c r="E35" s="1">
        <v>26775</v>
      </c>
      <c r="F35" s="38"/>
      <c r="G35" s="1">
        <v>116358</v>
      </c>
    </row>
    <row r="36" spans="1:7" ht="21.95" customHeight="1">
      <c r="A36" s="2" t="s">
        <v>125</v>
      </c>
      <c r="B36" s="11"/>
      <c r="C36" s="32"/>
      <c r="D36" s="32"/>
      <c r="E36" s="38">
        <v>843</v>
      </c>
      <c r="F36" s="38"/>
      <c r="G36" s="38">
        <v>1675</v>
      </c>
    </row>
    <row r="37" spans="1:7" ht="21.95" customHeight="1">
      <c r="A37" s="2" t="s">
        <v>14</v>
      </c>
      <c r="B37" s="11"/>
      <c r="C37" s="32"/>
      <c r="D37" s="32"/>
      <c r="E37" s="1">
        <v>606</v>
      </c>
      <c r="F37" s="1"/>
      <c r="G37" s="1">
        <v>748</v>
      </c>
    </row>
    <row r="38" spans="1:7" ht="21.95" customHeight="1">
      <c r="A38" s="29" t="s">
        <v>15</v>
      </c>
      <c r="B38" s="11"/>
      <c r="C38" s="32"/>
      <c r="D38" s="32"/>
      <c r="E38" s="34">
        <f>SUM(E35:E37)</f>
        <v>28224</v>
      </c>
      <c r="F38" s="1"/>
      <c r="G38" s="34">
        <f>SUM(G35:G37)</f>
        <v>118781</v>
      </c>
    </row>
    <row r="39" spans="1:7" ht="21.95" customHeight="1">
      <c r="A39" s="29" t="s">
        <v>52</v>
      </c>
      <c r="B39" s="11"/>
      <c r="C39" s="32"/>
      <c r="D39" s="32"/>
      <c r="E39" s="1"/>
      <c r="F39" s="1"/>
      <c r="G39" s="1"/>
    </row>
    <row r="40" spans="1:7" ht="21.95" customHeight="1">
      <c r="A40" s="2" t="s">
        <v>40</v>
      </c>
      <c r="B40" s="11"/>
      <c r="C40" s="32"/>
      <c r="D40" s="32"/>
      <c r="E40" s="1">
        <v>10134</v>
      </c>
      <c r="F40" s="1"/>
      <c r="G40" s="1">
        <v>9384</v>
      </c>
    </row>
    <row r="41" spans="1:7" ht="21.95" customHeight="1">
      <c r="A41" s="29" t="s">
        <v>53</v>
      </c>
      <c r="B41" s="11"/>
      <c r="C41" s="32"/>
      <c r="D41" s="32"/>
      <c r="E41" s="34">
        <f>SUM(E40:E40)</f>
        <v>10134</v>
      </c>
      <c r="F41" s="1"/>
      <c r="G41" s="34">
        <f>SUM(G40:G40)</f>
        <v>9384</v>
      </c>
    </row>
    <row r="42" spans="1:7" ht="21.95" customHeight="1">
      <c r="A42" s="29" t="s">
        <v>41</v>
      </c>
      <c r="B42" s="11"/>
      <c r="C42" s="32"/>
      <c r="D42" s="32"/>
      <c r="E42" s="34">
        <f>E38+E41</f>
        <v>38358</v>
      </c>
      <c r="F42" s="1"/>
      <c r="G42" s="34">
        <f>G38+G41</f>
        <v>128165</v>
      </c>
    </row>
    <row r="43" spans="1:7" ht="21.95" customHeight="1">
      <c r="A43" s="29" t="s">
        <v>16</v>
      </c>
      <c r="B43" s="11"/>
      <c r="C43" s="32"/>
      <c r="D43" s="32"/>
      <c r="E43" s="1"/>
      <c r="F43" s="1"/>
      <c r="G43" s="1"/>
    </row>
    <row r="44" spans="1:7" ht="21.95" customHeight="1">
      <c r="A44" s="2" t="s">
        <v>17</v>
      </c>
      <c r="B44" s="11"/>
      <c r="C44" s="11"/>
      <c r="D44" s="11"/>
      <c r="E44" s="1"/>
      <c r="F44" s="1"/>
      <c r="G44" s="1"/>
    </row>
    <row r="45" spans="1:7" ht="21.95" customHeight="1">
      <c r="A45" s="2" t="s">
        <v>18</v>
      </c>
      <c r="B45" s="11"/>
      <c r="C45" s="11"/>
      <c r="D45" s="11"/>
      <c r="E45" s="1"/>
      <c r="F45" s="1"/>
      <c r="G45" s="1"/>
    </row>
    <row r="46" spans="1:7" ht="21.95" customHeight="1" thickBot="1">
      <c r="A46" s="2" t="s">
        <v>92</v>
      </c>
      <c r="B46" s="11"/>
      <c r="C46" s="32"/>
      <c r="D46" s="32"/>
      <c r="E46" s="36">
        <v>1121175</v>
      </c>
      <c r="F46" s="1"/>
      <c r="G46" s="36">
        <v>1121175</v>
      </c>
    </row>
    <row r="47" spans="1:7" ht="21.95" customHeight="1" thickTop="1">
      <c r="A47" s="2" t="s">
        <v>81</v>
      </c>
      <c r="B47" s="11"/>
      <c r="C47" s="32"/>
      <c r="D47" s="32"/>
      <c r="E47" s="1"/>
      <c r="F47" s="1"/>
      <c r="G47" s="1"/>
    </row>
    <row r="48" spans="1:7" ht="21.95" customHeight="1">
      <c r="A48" s="2" t="s">
        <v>92</v>
      </c>
      <c r="B48" s="11"/>
      <c r="C48" s="32"/>
      <c r="D48" s="32"/>
      <c r="E48" s="1">
        <v>1121175</v>
      </c>
      <c r="F48" s="1"/>
      <c r="G48" s="1">
        <v>1121175</v>
      </c>
    </row>
    <row r="49" spans="1:7" ht="21.95" customHeight="1">
      <c r="A49" s="2" t="s">
        <v>82</v>
      </c>
      <c r="B49" s="11"/>
      <c r="C49" s="32"/>
      <c r="D49" s="32"/>
      <c r="E49" s="1">
        <v>621847</v>
      </c>
      <c r="F49" s="1"/>
      <c r="G49" s="1">
        <v>621847</v>
      </c>
    </row>
    <row r="50" spans="1:7" ht="21.95" customHeight="1">
      <c r="A50" s="2" t="s">
        <v>93</v>
      </c>
      <c r="B50" s="11"/>
      <c r="C50" s="32"/>
      <c r="D50" s="32"/>
      <c r="E50" s="1">
        <v>1369</v>
      </c>
      <c r="F50" s="1"/>
      <c r="G50" s="1">
        <v>1369</v>
      </c>
    </row>
    <row r="51" spans="1:7" ht="21.95" customHeight="1">
      <c r="A51" s="2" t="s">
        <v>126</v>
      </c>
      <c r="C51" s="32"/>
      <c r="D51" s="32"/>
      <c r="E51" s="1"/>
      <c r="F51" s="1"/>
      <c r="G51" s="2"/>
    </row>
    <row r="52" spans="1:7" ht="21.95" customHeight="1">
      <c r="A52" s="2" t="s">
        <v>101</v>
      </c>
      <c r="C52" s="32"/>
      <c r="D52" s="32"/>
      <c r="E52" s="1">
        <v>113250</v>
      </c>
      <c r="F52" s="1"/>
      <c r="G52" s="1">
        <v>113250</v>
      </c>
    </row>
    <row r="53" spans="1:7" ht="21.95" customHeight="1">
      <c r="A53" s="2" t="s">
        <v>127</v>
      </c>
      <c r="B53" s="11"/>
      <c r="C53" s="32"/>
      <c r="D53" s="32"/>
      <c r="E53" s="35">
        <v>-45624</v>
      </c>
      <c r="F53" s="1"/>
      <c r="G53" s="35">
        <v>-39175</v>
      </c>
    </row>
    <row r="54" spans="1:7" ht="21.95" customHeight="1">
      <c r="A54" s="29" t="s">
        <v>19</v>
      </c>
      <c r="B54" s="11"/>
      <c r="C54" s="32"/>
      <c r="D54" s="32"/>
      <c r="E54" s="1">
        <f>SUM(E48:E53)</f>
        <v>1812017</v>
      </c>
      <c r="F54" s="1"/>
      <c r="G54" s="1">
        <f>SUM(G48:G53)</f>
        <v>1818466</v>
      </c>
    </row>
    <row r="55" spans="1:7" ht="21.95" customHeight="1" thickBot="1">
      <c r="A55" s="29" t="s">
        <v>20</v>
      </c>
      <c r="B55" s="11"/>
      <c r="C55" s="32"/>
      <c r="D55" s="32"/>
      <c r="E55" s="7">
        <f>E42+E54</f>
        <v>1850375</v>
      </c>
      <c r="F55" s="1"/>
      <c r="G55" s="7">
        <f>G42+G54</f>
        <v>1946631</v>
      </c>
    </row>
    <row r="56" spans="1:7" ht="18.75" customHeight="1" thickTop="1">
      <c r="A56" s="29"/>
      <c r="B56" s="11"/>
      <c r="C56" s="32"/>
      <c r="D56" s="32"/>
      <c r="E56" s="8">
        <f>SUM(E23-E55)</f>
        <v>0</v>
      </c>
      <c r="F56" s="39"/>
      <c r="G56" s="8">
        <f>SUM(G23-G55)</f>
        <v>0</v>
      </c>
    </row>
    <row r="57" spans="1:7" ht="21.95" customHeight="1">
      <c r="A57" s="2" t="s">
        <v>11</v>
      </c>
      <c r="B57" s="11"/>
      <c r="C57" s="32"/>
      <c r="D57" s="32"/>
      <c r="E57" s="3"/>
      <c r="F57" s="33"/>
      <c r="G57" s="3"/>
    </row>
    <row r="58" spans="1:7" ht="20.25" customHeight="1">
      <c r="B58" s="11"/>
      <c r="C58" s="32"/>
      <c r="D58" s="32"/>
      <c r="E58" s="3"/>
      <c r="F58" s="33"/>
      <c r="G58" s="3"/>
    </row>
    <row r="59" spans="1:7" ht="20.25" customHeight="1">
      <c r="A59" s="40"/>
      <c r="B59" s="41"/>
      <c r="C59" s="32"/>
      <c r="D59" s="32"/>
      <c r="E59" s="3"/>
      <c r="F59" s="33"/>
      <c r="G59" s="3"/>
    </row>
    <row r="60" spans="1:7" ht="20.25" customHeight="1">
      <c r="B60" s="11"/>
      <c r="C60" s="32"/>
      <c r="D60" s="32"/>
      <c r="E60" s="3"/>
      <c r="F60" s="33"/>
      <c r="G60" s="3"/>
    </row>
    <row r="61" spans="1:7" ht="20.25" customHeight="1">
      <c r="C61" s="2" t="s">
        <v>21</v>
      </c>
      <c r="D61" s="42"/>
      <c r="E61" s="3"/>
      <c r="F61" s="33"/>
      <c r="G61" s="3"/>
    </row>
    <row r="62" spans="1:7" ht="20.25" customHeight="1">
      <c r="A62" s="40"/>
      <c r="B62" s="41"/>
      <c r="C62" s="32"/>
      <c r="D62" s="32"/>
      <c r="E62" s="3"/>
      <c r="F62" s="33"/>
      <c r="G62" s="3"/>
    </row>
  </sheetData>
  <mergeCells count="2">
    <mergeCell ref="A4:G4"/>
    <mergeCell ref="A29:G2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view="pageBreakPreview" topLeftCell="A10" zoomScale="85" zoomScaleNormal="100" zoomScaleSheetLayoutView="85" workbookViewId="0">
      <selection activeCell="D9" sqref="D9"/>
    </sheetView>
  </sheetViews>
  <sheetFormatPr defaultColWidth="9.140625" defaultRowHeight="21.75" customHeight="1"/>
  <cols>
    <col min="1" max="1" width="42.28515625" style="2" customWidth="1"/>
    <col min="2" max="2" width="1.7109375" style="2" customWidth="1"/>
    <col min="3" max="3" width="5.5703125" style="11" customWidth="1"/>
    <col min="4" max="4" width="1.7109375" style="11" customWidth="1"/>
    <col min="5" max="5" width="14.85546875" style="11" customWidth="1"/>
    <col min="6" max="6" width="1.7109375" style="11" customWidth="1"/>
    <col min="7" max="7" width="14.85546875" style="11" customWidth="1"/>
    <col min="8" max="8" width="1.7109375" style="11" customWidth="1"/>
    <col min="9" max="9" width="14.85546875" style="43" customWidth="1"/>
    <col min="10" max="10" width="1.7109375" style="30" customWidth="1"/>
    <col min="11" max="11" width="14.85546875" style="43" customWidth="1"/>
    <col min="12" max="12" width="1.7109375" style="30" customWidth="1"/>
    <col min="13" max="13" width="1.42578125" style="2" customWidth="1"/>
    <col min="14" max="16384" width="9.140625" style="2"/>
  </cols>
  <sheetData>
    <row r="1" spans="1:12" ht="21.75" customHeight="1">
      <c r="I1" s="2"/>
      <c r="J1" s="2"/>
      <c r="K1" s="9" t="s">
        <v>44</v>
      </c>
      <c r="L1" s="2"/>
    </row>
    <row r="2" spans="1:12" ht="21.75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2"/>
    </row>
    <row r="3" spans="1:12" ht="21.75" customHeight="1">
      <c r="A3" s="71" t="s">
        <v>62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2"/>
    </row>
    <row r="4" spans="1:12" ht="21.75" customHeight="1">
      <c r="A4" s="44" t="s">
        <v>133</v>
      </c>
      <c r="B4" s="44"/>
      <c r="C4" s="45"/>
      <c r="D4" s="45"/>
      <c r="E4" s="45"/>
      <c r="F4" s="45"/>
      <c r="G4" s="45"/>
      <c r="H4" s="45"/>
      <c r="I4" s="44"/>
      <c r="J4" s="44"/>
      <c r="K4" s="44"/>
      <c r="L4" s="2"/>
    </row>
    <row r="5" spans="1:12" ht="21.75" customHeight="1">
      <c r="B5" s="46"/>
      <c r="C5" s="46"/>
      <c r="D5" s="46"/>
      <c r="E5" s="46"/>
      <c r="F5" s="46"/>
      <c r="G5" s="46"/>
      <c r="H5" s="46"/>
      <c r="I5" s="46"/>
      <c r="J5" s="46"/>
      <c r="K5" s="23" t="s">
        <v>117</v>
      </c>
      <c r="L5" s="47"/>
    </row>
    <row r="6" spans="1:12" ht="21.75" customHeight="1">
      <c r="B6" s="46"/>
      <c r="C6" s="46"/>
      <c r="D6" s="46"/>
      <c r="E6" s="69" t="s">
        <v>107</v>
      </c>
      <c r="F6" s="69"/>
      <c r="G6" s="69"/>
      <c r="H6" s="46"/>
      <c r="I6" s="69" t="s">
        <v>134</v>
      </c>
      <c r="J6" s="69"/>
      <c r="K6" s="69"/>
      <c r="L6" s="47"/>
    </row>
    <row r="7" spans="1:12" ht="21.75" customHeight="1">
      <c r="B7" s="46"/>
      <c r="C7" s="46"/>
      <c r="D7" s="46"/>
      <c r="E7" s="70" t="s">
        <v>132</v>
      </c>
      <c r="F7" s="70"/>
      <c r="G7" s="70"/>
      <c r="H7" s="46"/>
      <c r="I7" s="70" t="s">
        <v>132</v>
      </c>
      <c r="J7" s="70"/>
      <c r="K7" s="70"/>
      <c r="L7" s="47"/>
    </row>
    <row r="8" spans="1:12" ht="21.75" customHeight="1">
      <c r="C8" s="24" t="s">
        <v>1</v>
      </c>
      <c r="D8" s="24"/>
      <c r="E8" s="24">
        <v>2024</v>
      </c>
      <c r="F8" s="2"/>
      <c r="G8" s="24">
        <v>2023</v>
      </c>
      <c r="H8" s="24"/>
      <c r="I8" s="24">
        <v>2024</v>
      </c>
      <c r="J8" s="2"/>
      <c r="K8" s="24">
        <v>2023</v>
      </c>
      <c r="L8" s="2"/>
    </row>
    <row r="9" spans="1:12" ht="21.75" customHeight="1">
      <c r="A9" s="29" t="s">
        <v>42</v>
      </c>
      <c r="I9" s="24"/>
      <c r="J9" s="2"/>
      <c r="K9" s="24"/>
      <c r="L9" s="2"/>
    </row>
    <row r="10" spans="1:12" ht="21.75" customHeight="1">
      <c r="A10" s="29" t="s">
        <v>29</v>
      </c>
      <c r="I10" s="2"/>
      <c r="J10" s="2"/>
      <c r="K10" s="2"/>
      <c r="L10" s="2"/>
    </row>
    <row r="11" spans="1:12" ht="21.75" customHeight="1">
      <c r="A11" s="2" t="s">
        <v>30</v>
      </c>
      <c r="E11" s="48">
        <v>187983</v>
      </c>
      <c r="F11" s="48"/>
      <c r="G11" s="48">
        <v>133579</v>
      </c>
      <c r="I11" s="48">
        <v>295704</v>
      </c>
      <c r="J11" s="48"/>
      <c r="K11" s="48">
        <v>397316</v>
      </c>
      <c r="L11" s="48"/>
    </row>
    <row r="12" spans="1:12" ht="21.75" customHeight="1">
      <c r="A12" s="2" t="s">
        <v>31</v>
      </c>
      <c r="E12" s="48"/>
      <c r="F12" s="48"/>
      <c r="G12" s="48"/>
      <c r="I12" s="48"/>
      <c r="J12" s="48"/>
      <c r="K12" s="48"/>
      <c r="L12" s="48"/>
    </row>
    <row r="13" spans="1:12" ht="21.75" customHeight="1">
      <c r="A13" s="2" t="s">
        <v>112</v>
      </c>
      <c r="E13" s="48">
        <v>0</v>
      </c>
      <c r="F13" s="48"/>
      <c r="G13" s="48">
        <v>0</v>
      </c>
      <c r="I13" s="48">
        <v>6285</v>
      </c>
      <c r="J13" s="48"/>
      <c r="K13" s="48">
        <v>0</v>
      </c>
      <c r="L13" s="48"/>
    </row>
    <row r="14" spans="1:12" ht="21.75" customHeight="1">
      <c r="A14" s="2" t="s">
        <v>113</v>
      </c>
      <c r="C14" s="32" t="s">
        <v>73</v>
      </c>
      <c r="D14" s="32"/>
      <c r="E14" s="49">
        <v>4330</v>
      </c>
      <c r="F14" s="48"/>
      <c r="G14" s="49">
        <v>25</v>
      </c>
      <c r="H14" s="32"/>
      <c r="I14" s="49">
        <v>4785</v>
      </c>
      <c r="J14" s="48"/>
      <c r="K14" s="49">
        <v>307</v>
      </c>
      <c r="L14" s="48"/>
    </row>
    <row r="15" spans="1:12" ht="21.75" customHeight="1">
      <c r="A15" s="29" t="s">
        <v>32</v>
      </c>
      <c r="E15" s="49">
        <f>SUM(E11:E14)</f>
        <v>192313</v>
      </c>
      <c r="F15" s="48"/>
      <c r="G15" s="49">
        <f>SUM(G11:G14)</f>
        <v>133604</v>
      </c>
      <c r="I15" s="49">
        <f>SUM(I11:I14)</f>
        <v>306774</v>
      </c>
      <c r="J15" s="48"/>
      <c r="K15" s="49">
        <f>SUM(K11:K14)</f>
        <v>397623</v>
      </c>
      <c r="L15" s="8"/>
    </row>
    <row r="16" spans="1:12" ht="21.75" customHeight="1">
      <c r="A16" s="29" t="s">
        <v>33</v>
      </c>
      <c r="E16" s="48"/>
      <c r="F16" s="48"/>
      <c r="G16" s="48"/>
      <c r="I16" s="48"/>
      <c r="J16" s="48"/>
      <c r="K16" s="48"/>
      <c r="L16" s="8"/>
    </row>
    <row r="17" spans="1:12" ht="21.75" customHeight="1">
      <c r="A17" s="2" t="s">
        <v>66</v>
      </c>
      <c r="E17" s="48">
        <v>181223</v>
      </c>
      <c r="F17" s="48"/>
      <c r="G17" s="48">
        <v>143783</v>
      </c>
      <c r="I17" s="48">
        <v>282252</v>
      </c>
      <c r="J17" s="48"/>
      <c r="K17" s="48">
        <v>394776</v>
      </c>
      <c r="L17" s="48"/>
    </row>
    <row r="18" spans="1:12" ht="21.75" customHeight="1">
      <c r="A18" s="2" t="s">
        <v>109</v>
      </c>
      <c r="E18" s="48">
        <v>0</v>
      </c>
      <c r="F18" s="48"/>
      <c r="G18" s="48">
        <v>0</v>
      </c>
      <c r="I18" s="48">
        <v>4405</v>
      </c>
      <c r="J18" s="48"/>
      <c r="K18" s="48">
        <v>0</v>
      </c>
      <c r="L18" s="48"/>
    </row>
    <row r="19" spans="1:12" ht="21.75" customHeight="1">
      <c r="A19" s="2" t="s">
        <v>86</v>
      </c>
      <c r="E19" s="48">
        <v>4094</v>
      </c>
      <c r="F19" s="48"/>
      <c r="G19" s="48">
        <v>2116</v>
      </c>
      <c r="I19" s="48">
        <v>6008</v>
      </c>
      <c r="J19" s="48"/>
      <c r="K19" s="48">
        <v>5830</v>
      </c>
      <c r="L19" s="48"/>
    </row>
    <row r="20" spans="1:12" ht="21.75" customHeight="1">
      <c r="A20" s="2" t="s">
        <v>34</v>
      </c>
      <c r="E20" s="48">
        <v>5894</v>
      </c>
      <c r="F20" s="48"/>
      <c r="G20" s="48">
        <v>6720</v>
      </c>
      <c r="I20" s="48">
        <v>11646</v>
      </c>
      <c r="J20" s="48"/>
      <c r="K20" s="48">
        <v>12830</v>
      </c>
      <c r="L20" s="48"/>
    </row>
    <row r="21" spans="1:12" ht="21.75" customHeight="1">
      <c r="A21" s="2" t="s">
        <v>97</v>
      </c>
      <c r="E21" s="48"/>
      <c r="F21" s="48"/>
      <c r="G21" s="48"/>
      <c r="I21" s="48"/>
      <c r="J21" s="48"/>
      <c r="K21" s="48"/>
      <c r="L21" s="48"/>
    </row>
    <row r="22" spans="1:12" ht="21.75" customHeight="1">
      <c r="A22" s="2" t="s">
        <v>98</v>
      </c>
      <c r="E22" s="48">
        <v>5248</v>
      </c>
      <c r="F22" s="48"/>
      <c r="G22" s="48">
        <v>19138</v>
      </c>
      <c r="I22" s="48">
        <v>15632</v>
      </c>
      <c r="J22" s="48"/>
      <c r="K22" s="48">
        <v>25746</v>
      </c>
      <c r="L22" s="48"/>
    </row>
    <row r="23" spans="1:12" ht="21.75" customHeight="1">
      <c r="A23" s="29" t="s">
        <v>35</v>
      </c>
      <c r="E23" s="50">
        <f>SUM(E17:E22)</f>
        <v>196459</v>
      </c>
      <c r="F23" s="48"/>
      <c r="G23" s="50">
        <f>SUM(G17:G22)</f>
        <v>171757</v>
      </c>
      <c r="I23" s="50">
        <f>SUM(I17:I22)</f>
        <v>319943</v>
      </c>
      <c r="J23" s="48"/>
      <c r="K23" s="50">
        <f>SUM(K17:K22)</f>
        <v>439182</v>
      </c>
      <c r="L23" s="8"/>
    </row>
    <row r="24" spans="1:12" ht="21.75" customHeight="1">
      <c r="A24" s="29" t="s">
        <v>118</v>
      </c>
      <c r="E24" s="48">
        <f>SUM(E15-E23)</f>
        <v>-4146</v>
      </c>
      <c r="F24" s="48"/>
      <c r="G24" s="48">
        <f>SUM(G15-G23)</f>
        <v>-38153</v>
      </c>
      <c r="I24" s="48">
        <f>SUM(I15-I23)</f>
        <v>-13169</v>
      </c>
      <c r="J24" s="48"/>
      <c r="K24" s="48">
        <f>SUM(K15-K23)</f>
        <v>-41559</v>
      </c>
      <c r="L24" s="8"/>
    </row>
    <row r="25" spans="1:12" ht="21.75" customHeight="1">
      <c r="A25" s="2" t="s">
        <v>110</v>
      </c>
      <c r="E25" s="48">
        <v>3500</v>
      </c>
      <c r="F25" s="48"/>
      <c r="G25" s="48">
        <v>1188</v>
      </c>
      <c r="I25" s="48">
        <v>5109</v>
      </c>
      <c r="J25" s="48"/>
      <c r="K25" s="48">
        <v>1188</v>
      </c>
      <c r="L25" s="8"/>
    </row>
    <row r="26" spans="1:12" ht="21.75" customHeight="1">
      <c r="A26" s="2" t="s">
        <v>36</v>
      </c>
      <c r="E26" s="49">
        <v>-15</v>
      </c>
      <c r="F26" s="48"/>
      <c r="G26" s="49">
        <v>-27</v>
      </c>
      <c r="I26" s="49">
        <v>-33</v>
      </c>
      <c r="J26" s="48"/>
      <c r="K26" s="49">
        <v>-64</v>
      </c>
      <c r="L26" s="48"/>
    </row>
    <row r="27" spans="1:12" ht="21.75" customHeight="1">
      <c r="A27" s="29" t="s">
        <v>119</v>
      </c>
      <c r="C27" s="32"/>
      <c r="D27" s="32"/>
      <c r="E27" s="48">
        <f>SUM(E24:E26)</f>
        <v>-661</v>
      </c>
      <c r="F27" s="48"/>
      <c r="G27" s="48">
        <f>SUM(G24:G26)</f>
        <v>-36992</v>
      </c>
      <c r="H27" s="32"/>
      <c r="I27" s="48">
        <f>SUM(I24:I26)</f>
        <v>-8093</v>
      </c>
      <c r="J27" s="48"/>
      <c r="K27" s="48">
        <f>SUM(K24:K26)</f>
        <v>-40435</v>
      </c>
      <c r="L27" s="48"/>
    </row>
    <row r="28" spans="1:12" ht="21.75" customHeight="1">
      <c r="A28" s="2" t="s">
        <v>120</v>
      </c>
      <c r="C28" s="32">
        <v>8</v>
      </c>
      <c r="D28" s="32"/>
      <c r="E28" s="49">
        <v>121</v>
      </c>
      <c r="F28" s="48"/>
      <c r="G28" s="49">
        <v>7365</v>
      </c>
      <c r="H28" s="32"/>
      <c r="I28" s="49">
        <v>1644</v>
      </c>
      <c r="J28" s="48"/>
      <c r="K28" s="49">
        <v>8021</v>
      </c>
      <c r="L28" s="48"/>
    </row>
    <row r="29" spans="1:12" ht="21.75" customHeight="1">
      <c r="A29" s="29" t="s">
        <v>106</v>
      </c>
      <c r="C29" s="32"/>
      <c r="D29" s="32"/>
      <c r="E29" s="50">
        <f>SUM(E27:E28)</f>
        <v>-540</v>
      </c>
      <c r="F29" s="48"/>
      <c r="G29" s="50">
        <f>SUM(G27:G28)</f>
        <v>-29627</v>
      </c>
      <c r="H29" s="32"/>
      <c r="I29" s="50">
        <f>SUM(I27:I28)</f>
        <v>-6449</v>
      </c>
      <c r="J29" s="48"/>
      <c r="K29" s="50">
        <f>SUM(K27:K28)</f>
        <v>-32414</v>
      </c>
      <c r="L29" s="8"/>
    </row>
    <row r="30" spans="1:12" ht="18" customHeight="1">
      <c r="A30" s="29"/>
      <c r="C30" s="32"/>
      <c r="D30" s="32"/>
      <c r="E30" s="48"/>
      <c r="F30" s="48"/>
      <c r="G30" s="48"/>
      <c r="H30" s="32"/>
      <c r="I30" s="48"/>
      <c r="J30" s="48"/>
      <c r="K30" s="48"/>
      <c r="L30" s="8"/>
    </row>
    <row r="31" spans="1:12" ht="21.75" customHeight="1">
      <c r="A31" s="29" t="s">
        <v>51</v>
      </c>
      <c r="C31" s="32"/>
      <c r="D31" s="32"/>
      <c r="E31" s="51">
        <v>0</v>
      </c>
      <c r="F31" s="52"/>
      <c r="G31" s="51">
        <v>0</v>
      </c>
      <c r="H31" s="32"/>
      <c r="I31" s="51">
        <v>0</v>
      </c>
      <c r="J31" s="52"/>
      <c r="K31" s="51">
        <v>0</v>
      </c>
      <c r="L31" s="1"/>
    </row>
    <row r="32" spans="1:12" ht="18" customHeight="1">
      <c r="A32" s="29"/>
      <c r="C32" s="32"/>
      <c r="D32" s="32"/>
      <c r="E32" s="48"/>
      <c r="F32" s="48"/>
      <c r="G32" s="48"/>
      <c r="H32" s="32"/>
      <c r="I32" s="48"/>
      <c r="J32" s="48"/>
      <c r="K32" s="48"/>
      <c r="L32" s="8"/>
    </row>
    <row r="33" spans="1:12" ht="21.75" customHeight="1" thickBot="1">
      <c r="A33" s="29" t="s">
        <v>48</v>
      </c>
      <c r="C33" s="32"/>
      <c r="D33" s="32"/>
      <c r="E33" s="53">
        <f>SUM(E29,E31)</f>
        <v>-540</v>
      </c>
      <c r="F33" s="48"/>
      <c r="G33" s="53">
        <f>SUM(G29,G31)</f>
        <v>-29627</v>
      </c>
      <c r="H33" s="32"/>
      <c r="I33" s="53">
        <f>SUM(I29,I31)</f>
        <v>-6449</v>
      </c>
      <c r="J33" s="48"/>
      <c r="K33" s="53">
        <f>SUM(K29,K31)</f>
        <v>-32414</v>
      </c>
      <c r="L33" s="8"/>
    </row>
    <row r="34" spans="1:12" ht="21.75" customHeight="1" thickTop="1">
      <c r="E34" s="2"/>
      <c r="F34" s="2"/>
      <c r="G34" s="2"/>
      <c r="I34" s="2"/>
      <c r="J34" s="2"/>
      <c r="K34" s="2"/>
      <c r="L34" s="2"/>
    </row>
    <row r="35" spans="1:12" ht="21.75" customHeight="1">
      <c r="A35" s="29" t="s">
        <v>122</v>
      </c>
      <c r="C35" s="32"/>
      <c r="D35" s="32"/>
      <c r="E35" s="2"/>
      <c r="F35" s="2"/>
      <c r="G35" s="2"/>
      <c r="H35" s="32"/>
      <c r="I35" s="2"/>
      <c r="J35" s="2"/>
      <c r="K35" s="2"/>
      <c r="L35" s="2"/>
    </row>
    <row r="36" spans="1:12" ht="21.75" customHeight="1" thickBot="1">
      <c r="A36" s="2" t="s">
        <v>123</v>
      </c>
      <c r="E36" s="54">
        <f>+E33/1121175</f>
        <v>-4.8163756773028296E-4</v>
      </c>
      <c r="F36" s="55"/>
      <c r="G36" s="54">
        <v>-2.6424955961379802E-2</v>
      </c>
      <c r="I36" s="54">
        <f>+I33/1121175</f>
        <v>-5.7520012486899901E-3</v>
      </c>
      <c r="J36" s="55"/>
      <c r="K36" s="54">
        <v>-2.8910740963721097E-2</v>
      </c>
      <c r="L36" s="56"/>
    </row>
    <row r="37" spans="1:12" ht="21.75" customHeight="1" thickTop="1">
      <c r="A37" s="57"/>
      <c r="I37" s="58"/>
      <c r="J37" s="58"/>
      <c r="K37" s="58"/>
      <c r="L37" s="58"/>
    </row>
    <row r="38" spans="1:12" ht="21.75" customHeight="1">
      <c r="A38" s="46" t="s">
        <v>11</v>
      </c>
      <c r="I38" s="2"/>
      <c r="J38" s="2"/>
      <c r="K38" s="2"/>
      <c r="L38" s="2"/>
    </row>
    <row r="46" spans="1:12" ht="21.75" customHeight="1">
      <c r="I46" s="2"/>
      <c r="J46" s="2"/>
      <c r="K46" s="2"/>
      <c r="L46" s="2"/>
    </row>
    <row r="47" spans="1:12" ht="21.75" customHeight="1">
      <c r="I47" s="2"/>
      <c r="J47" s="2"/>
      <c r="K47" s="2"/>
      <c r="L47" s="2"/>
    </row>
    <row r="48" spans="1:12" ht="21.75" customHeight="1">
      <c r="I48" s="2"/>
      <c r="J48" s="2"/>
      <c r="K48" s="2"/>
      <c r="L48" s="2"/>
    </row>
    <row r="49" spans="9:12" ht="21.75" customHeight="1">
      <c r="I49" s="2"/>
      <c r="J49" s="2"/>
      <c r="K49" s="2"/>
      <c r="L49" s="2"/>
    </row>
    <row r="50" spans="9:12" ht="21.75" customHeight="1">
      <c r="I50" s="2"/>
      <c r="J50" s="2"/>
      <c r="K50" s="2"/>
      <c r="L50" s="2"/>
    </row>
    <row r="51" spans="9:12" ht="21.75" customHeight="1">
      <c r="I51" s="2"/>
      <c r="J51" s="2"/>
      <c r="K51" s="2"/>
      <c r="L51" s="2"/>
    </row>
    <row r="52" spans="9:12" ht="21.75" customHeight="1">
      <c r="I52" s="2"/>
      <c r="J52" s="2"/>
      <c r="K52" s="2"/>
      <c r="L52" s="2"/>
    </row>
    <row r="53" spans="9:12" ht="21.75" customHeight="1">
      <c r="I53" s="2"/>
      <c r="J53" s="2"/>
      <c r="K53" s="2"/>
      <c r="L53" s="2"/>
    </row>
    <row r="54" spans="9:12" ht="21.75" customHeight="1">
      <c r="I54" s="2"/>
      <c r="J54" s="2"/>
      <c r="K54" s="2"/>
      <c r="L54" s="2"/>
    </row>
    <row r="55" spans="9:12" ht="21.75" customHeight="1">
      <c r="I55" s="2"/>
      <c r="J55" s="2"/>
      <c r="K55" s="2"/>
      <c r="L55" s="2"/>
    </row>
    <row r="56" spans="9:12" ht="21.75" customHeight="1">
      <c r="I56" s="2"/>
      <c r="J56" s="2"/>
      <c r="K56" s="2"/>
      <c r="L56" s="2"/>
    </row>
    <row r="57" spans="9:12" ht="21.75" customHeight="1">
      <c r="I57" s="2"/>
      <c r="J57" s="2"/>
      <c r="K57" s="2"/>
      <c r="L57" s="2"/>
    </row>
    <row r="58" spans="9:12" ht="21.75" customHeight="1">
      <c r="I58" s="2"/>
      <c r="J58" s="2"/>
      <c r="K58" s="2"/>
      <c r="L58" s="2"/>
    </row>
    <row r="59" spans="9:12" ht="21.75" customHeight="1">
      <c r="I59" s="2"/>
      <c r="J59" s="2"/>
      <c r="K59" s="2"/>
      <c r="L59" s="2"/>
    </row>
    <row r="60" spans="9:12" ht="21.75" customHeight="1">
      <c r="I60" s="2"/>
      <c r="J60" s="2"/>
      <c r="K60" s="2"/>
      <c r="L60" s="2"/>
    </row>
    <row r="61" spans="9:12" ht="21.75" customHeight="1">
      <c r="I61" s="2"/>
      <c r="J61" s="2"/>
      <c r="K61" s="2"/>
      <c r="L61" s="2"/>
    </row>
    <row r="62" spans="9:12" ht="21.75" customHeight="1">
      <c r="I62" s="2"/>
      <c r="J62" s="2"/>
      <c r="K62" s="2"/>
      <c r="L62" s="2"/>
    </row>
    <row r="63" spans="9:12" ht="21.75" customHeight="1">
      <c r="I63" s="2"/>
      <c r="J63" s="2"/>
      <c r="K63" s="2"/>
      <c r="L63" s="2"/>
    </row>
    <row r="64" spans="9:12" ht="21.75" customHeight="1">
      <c r="I64" s="2"/>
      <c r="J64" s="2"/>
      <c r="K64" s="2"/>
      <c r="L64" s="2"/>
    </row>
    <row r="65" spans="9:12" ht="21.75" customHeight="1">
      <c r="I65" s="2"/>
      <c r="J65" s="2"/>
      <c r="K65" s="2"/>
      <c r="L65" s="2"/>
    </row>
    <row r="66" spans="9:12" ht="21.75" customHeight="1">
      <c r="I66" s="2"/>
      <c r="J66" s="2"/>
      <c r="K66" s="2"/>
      <c r="L66" s="2"/>
    </row>
    <row r="67" spans="9:12" ht="21.75" customHeight="1">
      <c r="I67" s="2"/>
      <c r="J67" s="2"/>
      <c r="K67" s="2"/>
      <c r="L67" s="2"/>
    </row>
    <row r="68" spans="9:12" ht="21.75" customHeight="1">
      <c r="I68" s="2"/>
      <c r="J68" s="2"/>
      <c r="K68" s="2"/>
      <c r="L68" s="2"/>
    </row>
    <row r="69" spans="9:12" ht="21.75" customHeight="1">
      <c r="I69" s="2"/>
      <c r="J69" s="2"/>
      <c r="K69" s="2"/>
      <c r="L69" s="2"/>
    </row>
    <row r="70" spans="9:12" ht="21.75" customHeight="1">
      <c r="I70" s="2"/>
      <c r="J70" s="2"/>
      <c r="K70" s="2"/>
      <c r="L70" s="2"/>
    </row>
    <row r="71" spans="9:12" ht="21.75" customHeight="1">
      <c r="I71" s="2"/>
      <c r="J71" s="2"/>
      <c r="K71" s="2"/>
      <c r="L71" s="2"/>
    </row>
    <row r="72" spans="9:12" ht="21.75" customHeight="1">
      <c r="I72" s="2"/>
      <c r="J72" s="2"/>
      <c r="K72" s="2"/>
      <c r="L72" s="2"/>
    </row>
    <row r="73" spans="9:12" ht="21.75" customHeight="1">
      <c r="I73" s="2"/>
      <c r="J73" s="2"/>
      <c r="K73" s="2"/>
      <c r="L73" s="2"/>
    </row>
    <row r="74" spans="9:12" ht="21.75" customHeight="1">
      <c r="I74" s="2"/>
      <c r="J74" s="2"/>
      <c r="K74" s="2"/>
      <c r="L74" s="2"/>
    </row>
    <row r="75" spans="9:12" ht="21.75" customHeight="1">
      <c r="I75" s="2"/>
      <c r="J75" s="2"/>
      <c r="K75" s="2"/>
      <c r="L75" s="2"/>
    </row>
    <row r="76" spans="9:12" ht="21.75" customHeight="1">
      <c r="I76" s="2"/>
      <c r="J76" s="2"/>
      <c r="K76" s="2"/>
      <c r="L76" s="2"/>
    </row>
    <row r="77" spans="9:12" ht="21.75" customHeight="1">
      <c r="I77" s="2"/>
      <c r="J77" s="2"/>
      <c r="K77" s="2"/>
      <c r="L77" s="2"/>
    </row>
  </sheetData>
  <mergeCells count="6">
    <mergeCell ref="I6:K6"/>
    <mergeCell ref="I7:K7"/>
    <mergeCell ref="A2:K2"/>
    <mergeCell ref="A3:K3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3"/>
  <sheetViews>
    <sheetView showGridLines="0" zoomScale="70" zoomScaleNormal="70" zoomScaleSheetLayoutView="115" workbookViewId="0">
      <selection activeCell="E27" sqref="E27"/>
    </sheetView>
  </sheetViews>
  <sheetFormatPr defaultRowHeight="21.75" customHeight="1"/>
  <cols>
    <col min="1" max="1" width="43.42578125" style="13" customWidth="1"/>
    <col min="2" max="2" width="1.140625" style="14" customWidth="1"/>
    <col min="3" max="3" width="19.140625" style="14" customWidth="1"/>
    <col min="4" max="4" width="1.140625" style="14" customWidth="1"/>
    <col min="5" max="5" width="19.140625" style="14" customWidth="1"/>
    <col min="6" max="6" width="1.140625" style="14" customWidth="1"/>
    <col min="7" max="7" width="19.140625" style="14" customWidth="1"/>
    <col min="8" max="8" width="1.140625" style="14" customWidth="1"/>
    <col min="9" max="9" width="19.140625" style="14" customWidth="1"/>
    <col min="10" max="10" width="1.140625" style="14" customWidth="1"/>
    <col min="11" max="11" width="19.140625" style="14" customWidth="1"/>
    <col min="12" max="12" width="1.140625" style="14" customWidth="1"/>
    <col min="13" max="13" width="19.140625" style="14" customWidth="1"/>
    <col min="14" max="14" width="1.5703125" style="14" customWidth="1"/>
    <col min="15" max="256" width="9.140625" style="14"/>
    <col min="257" max="257" width="51" style="14" customWidth="1"/>
    <col min="258" max="258" width="17" style="14" customWidth="1"/>
    <col min="259" max="259" width="2.140625" style="14" customWidth="1"/>
    <col min="260" max="260" width="17" style="14" customWidth="1"/>
    <col min="261" max="261" width="2.140625" style="14" customWidth="1"/>
    <col min="262" max="262" width="17" style="14" customWidth="1"/>
    <col min="263" max="263" width="2.140625" style="14" customWidth="1"/>
    <col min="264" max="264" width="17" style="14" customWidth="1"/>
    <col min="265" max="265" width="2.140625" style="14" customWidth="1"/>
    <col min="266" max="266" width="18" style="14" customWidth="1"/>
    <col min="267" max="512" width="9.140625" style="14"/>
    <col min="513" max="513" width="51" style="14" customWidth="1"/>
    <col min="514" max="514" width="17" style="14" customWidth="1"/>
    <col min="515" max="515" width="2.140625" style="14" customWidth="1"/>
    <col min="516" max="516" width="17" style="14" customWidth="1"/>
    <col min="517" max="517" width="2.140625" style="14" customWidth="1"/>
    <col min="518" max="518" width="17" style="14" customWidth="1"/>
    <col min="519" max="519" width="2.140625" style="14" customWidth="1"/>
    <col min="520" max="520" width="17" style="14" customWidth="1"/>
    <col min="521" max="521" width="2.140625" style="14" customWidth="1"/>
    <col min="522" max="522" width="18" style="14" customWidth="1"/>
    <col min="523" max="768" width="9.140625" style="14"/>
    <col min="769" max="769" width="51" style="14" customWidth="1"/>
    <col min="770" max="770" width="17" style="14" customWidth="1"/>
    <col min="771" max="771" width="2.140625" style="14" customWidth="1"/>
    <col min="772" max="772" width="17" style="14" customWidth="1"/>
    <col min="773" max="773" width="2.140625" style="14" customWidth="1"/>
    <col min="774" max="774" width="17" style="14" customWidth="1"/>
    <col min="775" max="775" width="2.140625" style="14" customWidth="1"/>
    <col min="776" max="776" width="17" style="14" customWidth="1"/>
    <col min="777" max="777" width="2.140625" style="14" customWidth="1"/>
    <col min="778" max="778" width="18" style="14" customWidth="1"/>
    <col min="779" max="1024" width="9.140625" style="14"/>
    <col min="1025" max="1025" width="51" style="14" customWidth="1"/>
    <col min="1026" max="1026" width="17" style="14" customWidth="1"/>
    <col min="1027" max="1027" width="2.140625" style="14" customWidth="1"/>
    <col min="1028" max="1028" width="17" style="14" customWidth="1"/>
    <col min="1029" max="1029" width="2.140625" style="14" customWidth="1"/>
    <col min="1030" max="1030" width="17" style="14" customWidth="1"/>
    <col min="1031" max="1031" width="2.140625" style="14" customWidth="1"/>
    <col min="1032" max="1032" width="17" style="14" customWidth="1"/>
    <col min="1033" max="1033" width="2.140625" style="14" customWidth="1"/>
    <col min="1034" max="1034" width="18" style="14" customWidth="1"/>
    <col min="1035" max="1280" width="9.140625" style="14"/>
    <col min="1281" max="1281" width="51" style="14" customWidth="1"/>
    <col min="1282" max="1282" width="17" style="14" customWidth="1"/>
    <col min="1283" max="1283" width="2.140625" style="14" customWidth="1"/>
    <col min="1284" max="1284" width="17" style="14" customWidth="1"/>
    <col min="1285" max="1285" width="2.140625" style="14" customWidth="1"/>
    <col min="1286" max="1286" width="17" style="14" customWidth="1"/>
    <col min="1287" max="1287" width="2.140625" style="14" customWidth="1"/>
    <col min="1288" max="1288" width="17" style="14" customWidth="1"/>
    <col min="1289" max="1289" width="2.140625" style="14" customWidth="1"/>
    <col min="1290" max="1290" width="18" style="14" customWidth="1"/>
    <col min="1291" max="1536" width="9.140625" style="14"/>
    <col min="1537" max="1537" width="51" style="14" customWidth="1"/>
    <col min="1538" max="1538" width="17" style="14" customWidth="1"/>
    <col min="1539" max="1539" width="2.140625" style="14" customWidth="1"/>
    <col min="1540" max="1540" width="17" style="14" customWidth="1"/>
    <col min="1541" max="1541" width="2.140625" style="14" customWidth="1"/>
    <col min="1542" max="1542" width="17" style="14" customWidth="1"/>
    <col min="1543" max="1543" width="2.140625" style="14" customWidth="1"/>
    <col min="1544" max="1544" width="17" style="14" customWidth="1"/>
    <col min="1545" max="1545" width="2.140625" style="14" customWidth="1"/>
    <col min="1546" max="1546" width="18" style="14" customWidth="1"/>
    <col min="1547" max="1792" width="9.140625" style="14"/>
    <col min="1793" max="1793" width="51" style="14" customWidth="1"/>
    <col min="1794" max="1794" width="17" style="14" customWidth="1"/>
    <col min="1795" max="1795" width="2.140625" style="14" customWidth="1"/>
    <col min="1796" max="1796" width="17" style="14" customWidth="1"/>
    <col min="1797" max="1797" width="2.140625" style="14" customWidth="1"/>
    <col min="1798" max="1798" width="17" style="14" customWidth="1"/>
    <col min="1799" max="1799" width="2.140625" style="14" customWidth="1"/>
    <col min="1800" max="1800" width="17" style="14" customWidth="1"/>
    <col min="1801" max="1801" width="2.140625" style="14" customWidth="1"/>
    <col min="1802" max="1802" width="18" style="14" customWidth="1"/>
    <col min="1803" max="2048" width="9.140625" style="14"/>
    <col min="2049" max="2049" width="51" style="14" customWidth="1"/>
    <col min="2050" max="2050" width="17" style="14" customWidth="1"/>
    <col min="2051" max="2051" width="2.140625" style="14" customWidth="1"/>
    <col min="2052" max="2052" width="17" style="14" customWidth="1"/>
    <col min="2053" max="2053" width="2.140625" style="14" customWidth="1"/>
    <col min="2054" max="2054" width="17" style="14" customWidth="1"/>
    <col min="2055" max="2055" width="2.140625" style="14" customWidth="1"/>
    <col min="2056" max="2056" width="17" style="14" customWidth="1"/>
    <col min="2057" max="2057" width="2.140625" style="14" customWidth="1"/>
    <col min="2058" max="2058" width="18" style="14" customWidth="1"/>
    <col min="2059" max="2304" width="9.140625" style="14"/>
    <col min="2305" max="2305" width="51" style="14" customWidth="1"/>
    <col min="2306" max="2306" width="17" style="14" customWidth="1"/>
    <col min="2307" max="2307" width="2.140625" style="14" customWidth="1"/>
    <col min="2308" max="2308" width="17" style="14" customWidth="1"/>
    <col min="2309" max="2309" width="2.140625" style="14" customWidth="1"/>
    <col min="2310" max="2310" width="17" style="14" customWidth="1"/>
    <col min="2311" max="2311" width="2.140625" style="14" customWidth="1"/>
    <col min="2312" max="2312" width="17" style="14" customWidth="1"/>
    <col min="2313" max="2313" width="2.140625" style="14" customWidth="1"/>
    <col min="2314" max="2314" width="18" style="14" customWidth="1"/>
    <col min="2315" max="2560" width="9.140625" style="14"/>
    <col min="2561" max="2561" width="51" style="14" customWidth="1"/>
    <col min="2562" max="2562" width="17" style="14" customWidth="1"/>
    <col min="2563" max="2563" width="2.140625" style="14" customWidth="1"/>
    <col min="2564" max="2564" width="17" style="14" customWidth="1"/>
    <col min="2565" max="2565" width="2.140625" style="14" customWidth="1"/>
    <col min="2566" max="2566" width="17" style="14" customWidth="1"/>
    <col min="2567" max="2567" width="2.140625" style="14" customWidth="1"/>
    <col min="2568" max="2568" width="17" style="14" customWidth="1"/>
    <col min="2569" max="2569" width="2.140625" style="14" customWidth="1"/>
    <col min="2570" max="2570" width="18" style="14" customWidth="1"/>
    <col min="2571" max="2816" width="9.140625" style="14"/>
    <col min="2817" max="2817" width="51" style="14" customWidth="1"/>
    <col min="2818" max="2818" width="17" style="14" customWidth="1"/>
    <col min="2819" max="2819" width="2.140625" style="14" customWidth="1"/>
    <col min="2820" max="2820" width="17" style="14" customWidth="1"/>
    <col min="2821" max="2821" width="2.140625" style="14" customWidth="1"/>
    <col min="2822" max="2822" width="17" style="14" customWidth="1"/>
    <col min="2823" max="2823" width="2.140625" style="14" customWidth="1"/>
    <col min="2824" max="2824" width="17" style="14" customWidth="1"/>
    <col min="2825" max="2825" width="2.140625" style="14" customWidth="1"/>
    <col min="2826" max="2826" width="18" style="14" customWidth="1"/>
    <col min="2827" max="3072" width="9.140625" style="14"/>
    <col min="3073" max="3073" width="51" style="14" customWidth="1"/>
    <col min="3074" max="3074" width="17" style="14" customWidth="1"/>
    <col min="3075" max="3075" width="2.140625" style="14" customWidth="1"/>
    <col min="3076" max="3076" width="17" style="14" customWidth="1"/>
    <col min="3077" max="3077" width="2.140625" style="14" customWidth="1"/>
    <col min="3078" max="3078" width="17" style="14" customWidth="1"/>
    <col min="3079" max="3079" width="2.140625" style="14" customWidth="1"/>
    <col min="3080" max="3080" width="17" style="14" customWidth="1"/>
    <col min="3081" max="3081" width="2.140625" style="14" customWidth="1"/>
    <col min="3082" max="3082" width="18" style="14" customWidth="1"/>
    <col min="3083" max="3328" width="9.140625" style="14"/>
    <col min="3329" max="3329" width="51" style="14" customWidth="1"/>
    <col min="3330" max="3330" width="17" style="14" customWidth="1"/>
    <col min="3331" max="3331" width="2.140625" style="14" customWidth="1"/>
    <col min="3332" max="3332" width="17" style="14" customWidth="1"/>
    <col min="3333" max="3333" width="2.140625" style="14" customWidth="1"/>
    <col min="3334" max="3334" width="17" style="14" customWidth="1"/>
    <col min="3335" max="3335" width="2.140625" style="14" customWidth="1"/>
    <col min="3336" max="3336" width="17" style="14" customWidth="1"/>
    <col min="3337" max="3337" width="2.140625" style="14" customWidth="1"/>
    <col min="3338" max="3338" width="18" style="14" customWidth="1"/>
    <col min="3339" max="3584" width="9.140625" style="14"/>
    <col min="3585" max="3585" width="51" style="14" customWidth="1"/>
    <col min="3586" max="3586" width="17" style="14" customWidth="1"/>
    <col min="3587" max="3587" width="2.140625" style="14" customWidth="1"/>
    <col min="3588" max="3588" width="17" style="14" customWidth="1"/>
    <col min="3589" max="3589" width="2.140625" style="14" customWidth="1"/>
    <col min="3590" max="3590" width="17" style="14" customWidth="1"/>
    <col min="3591" max="3591" width="2.140625" style="14" customWidth="1"/>
    <col min="3592" max="3592" width="17" style="14" customWidth="1"/>
    <col min="3593" max="3593" width="2.140625" style="14" customWidth="1"/>
    <col min="3594" max="3594" width="18" style="14" customWidth="1"/>
    <col min="3595" max="3840" width="9.140625" style="14"/>
    <col min="3841" max="3841" width="51" style="14" customWidth="1"/>
    <col min="3842" max="3842" width="17" style="14" customWidth="1"/>
    <col min="3843" max="3843" width="2.140625" style="14" customWidth="1"/>
    <col min="3844" max="3844" width="17" style="14" customWidth="1"/>
    <col min="3845" max="3845" width="2.140625" style="14" customWidth="1"/>
    <col min="3846" max="3846" width="17" style="14" customWidth="1"/>
    <col min="3847" max="3847" width="2.140625" style="14" customWidth="1"/>
    <col min="3848" max="3848" width="17" style="14" customWidth="1"/>
    <col min="3849" max="3849" width="2.140625" style="14" customWidth="1"/>
    <col min="3850" max="3850" width="18" style="14" customWidth="1"/>
    <col min="3851" max="4096" width="9.140625" style="14"/>
    <col min="4097" max="4097" width="51" style="14" customWidth="1"/>
    <col min="4098" max="4098" width="17" style="14" customWidth="1"/>
    <col min="4099" max="4099" width="2.140625" style="14" customWidth="1"/>
    <col min="4100" max="4100" width="17" style="14" customWidth="1"/>
    <col min="4101" max="4101" width="2.140625" style="14" customWidth="1"/>
    <col min="4102" max="4102" width="17" style="14" customWidth="1"/>
    <col min="4103" max="4103" width="2.140625" style="14" customWidth="1"/>
    <col min="4104" max="4104" width="17" style="14" customWidth="1"/>
    <col min="4105" max="4105" width="2.140625" style="14" customWidth="1"/>
    <col min="4106" max="4106" width="18" style="14" customWidth="1"/>
    <col min="4107" max="4352" width="9.140625" style="14"/>
    <col min="4353" max="4353" width="51" style="14" customWidth="1"/>
    <col min="4354" max="4354" width="17" style="14" customWidth="1"/>
    <col min="4355" max="4355" width="2.140625" style="14" customWidth="1"/>
    <col min="4356" max="4356" width="17" style="14" customWidth="1"/>
    <col min="4357" max="4357" width="2.140625" style="14" customWidth="1"/>
    <col min="4358" max="4358" width="17" style="14" customWidth="1"/>
    <col min="4359" max="4359" width="2.140625" style="14" customWidth="1"/>
    <col min="4360" max="4360" width="17" style="14" customWidth="1"/>
    <col min="4361" max="4361" width="2.140625" style="14" customWidth="1"/>
    <col min="4362" max="4362" width="18" style="14" customWidth="1"/>
    <col min="4363" max="4608" width="9.140625" style="14"/>
    <col min="4609" max="4609" width="51" style="14" customWidth="1"/>
    <col min="4610" max="4610" width="17" style="14" customWidth="1"/>
    <col min="4611" max="4611" width="2.140625" style="14" customWidth="1"/>
    <col min="4612" max="4612" width="17" style="14" customWidth="1"/>
    <col min="4613" max="4613" width="2.140625" style="14" customWidth="1"/>
    <col min="4614" max="4614" width="17" style="14" customWidth="1"/>
    <col min="4615" max="4615" width="2.140625" style="14" customWidth="1"/>
    <col min="4616" max="4616" width="17" style="14" customWidth="1"/>
    <col min="4617" max="4617" width="2.140625" style="14" customWidth="1"/>
    <col min="4618" max="4618" width="18" style="14" customWidth="1"/>
    <col min="4619" max="4864" width="9.140625" style="14"/>
    <col min="4865" max="4865" width="51" style="14" customWidth="1"/>
    <col min="4866" max="4866" width="17" style="14" customWidth="1"/>
    <col min="4867" max="4867" width="2.140625" style="14" customWidth="1"/>
    <col min="4868" max="4868" width="17" style="14" customWidth="1"/>
    <col min="4869" max="4869" width="2.140625" style="14" customWidth="1"/>
    <col min="4870" max="4870" width="17" style="14" customWidth="1"/>
    <col min="4871" max="4871" width="2.140625" style="14" customWidth="1"/>
    <col min="4872" max="4872" width="17" style="14" customWidth="1"/>
    <col min="4873" max="4873" width="2.140625" style="14" customWidth="1"/>
    <col min="4874" max="4874" width="18" style="14" customWidth="1"/>
    <col min="4875" max="5120" width="9.140625" style="14"/>
    <col min="5121" max="5121" width="51" style="14" customWidth="1"/>
    <col min="5122" max="5122" width="17" style="14" customWidth="1"/>
    <col min="5123" max="5123" width="2.140625" style="14" customWidth="1"/>
    <col min="5124" max="5124" width="17" style="14" customWidth="1"/>
    <col min="5125" max="5125" width="2.140625" style="14" customWidth="1"/>
    <col min="5126" max="5126" width="17" style="14" customWidth="1"/>
    <col min="5127" max="5127" width="2.140625" style="14" customWidth="1"/>
    <col min="5128" max="5128" width="17" style="14" customWidth="1"/>
    <col min="5129" max="5129" width="2.140625" style="14" customWidth="1"/>
    <col min="5130" max="5130" width="18" style="14" customWidth="1"/>
    <col min="5131" max="5376" width="9.140625" style="14"/>
    <col min="5377" max="5377" width="51" style="14" customWidth="1"/>
    <col min="5378" max="5378" width="17" style="14" customWidth="1"/>
    <col min="5379" max="5379" width="2.140625" style="14" customWidth="1"/>
    <col min="5380" max="5380" width="17" style="14" customWidth="1"/>
    <col min="5381" max="5381" width="2.140625" style="14" customWidth="1"/>
    <col min="5382" max="5382" width="17" style="14" customWidth="1"/>
    <col min="5383" max="5383" width="2.140625" style="14" customWidth="1"/>
    <col min="5384" max="5384" width="17" style="14" customWidth="1"/>
    <col min="5385" max="5385" width="2.140625" style="14" customWidth="1"/>
    <col min="5386" max="5386" width="18" style="14" customWidth="1"/>
    <col min="5387" max="5632" width="9.140625" style="14"/>
    <col min="5633" max="5633" width="51" style="14" customWidth="1"/>
    <col min="5634" max="5634" width="17" style="14" customWidth="1"/>
    <col min="5635" max="5635" width="2.140625" style="14" customWidth="1"/>
    <col min="5636" max="5636" width="17" style="14" customWidth="1"/>
    <col min="5637" max="5637" width="2.140625" style="14" customWidth="1"/>
    <col min="5638" max="5638" width="17" style="14" customWidth="1"/>
    <col min="5639" max="5639" width="2.140625" style="14" customWidth="1"/>
    <col min="5640" max="5640" width="17" style="14" customWidth="1"/>
    <col min="5641" max="5641" width="2.140625" style="14" customWidth="1"/>
    <col min="5642" max="5642" width="18" style="14" customWidth="1"/>
    <col min="5643" max="5888" width="9.140625" style="14"/>
    <col min="5889" max="5889" width="51" style="14" customWidth="1"/>
    <col min="5890" max="5890" width="17" style="14" customWidth="1"/>
    <col min="5891" max="5891" width="2.140625" style="14" customWidth="1"/>
    <col min="5892" max="5892" width="17" style="14" customWidth="1"/>
    <col min="5893" max="5893" width="2.140625" style="14" customWidth="1"/>
    <col min="5894" max="5894" width="17" style="14" customWidth="1"/>
    <col min="5895" max="5895" width="2.140625" style="14" customWidth="1"/>
    <col min="5896" max="5896" width="17" style="14" customWidth="1"/>
    <col min="5897" max="5897" width="2.140625" style="14" customWidth="1"/>
    <col min="5898" max="5898" width="18" style="14" customWidth="1"/>
    <col min="5899" max="6144" width="9.140625" style="14"/>
    <col min="6145" max="6145" width="51" style="14" customWidth="1"/>
    <col min="6146" max="6146" width="17" style="14" customWidth="1"/>
    <col min="6147" max="6147" width="2.140625" style="14" customWidth="1"/>
    <col min="6148" max="6148" width="17" style="14" customWidth="1"/>
    <col min="6149" max="6149" width="2.140625" style="14" customWidth="1"/>
    <col min="6150" max="6150" width="17" style="14" customWidth="1"/>
    <col min="6151" max="6151" width="2.140625" style="14" customWidth="1"/>
    <col min="6152" max="6152" width="17" style="14" customWidth="1"/>
    <col min="6153" max="6153" width="2.140625" style="14" customWidth="1"/>
    <col min="6154" max="6154" width="18" style="14" customWidth="1"/>
    <col min="6155" max="6400" width="9.140625" style="14"/>
    <col min="6401" max="6401" width="51" style="14" customWidth="1"/>
    <col min="6402" max="6402" width="17" style="14" customWidth="1"/>
    <col min="6403" max="6403" width="2.140625" style="14" customWidth="1"/>
    <col min="6404" max="6404" width="17" style="14" customWidth="1"/>
    <col min="6405" max="6405" width="2.140625" style="14" customWidth="1"/>
    <col min="6406" max="6406" width="17" style="14" customWidth="1"/>
    <col min="6407" max="6407" width="2.140625" style="14" customWidth="1"/>
    <col min="6408" max="6408" width="17" style="14" customWidth="1"/>
    <col min="6409" max="6409" width="2.140625" style="14" customWidth="1"/>
    <col min="6410" max="6410" width="18" style="14" customWidth="1"/>
    <col min="6411" max="6656" width="9.140625" style="14"/>
    <col min="6657" max="6657" width="51" style="14" customWidth="1"/>
    <col min="6658" max="6658" width="17" style="14" customWidth="1"/>
    <col min="6659" max="6659" width="2.140625" style="14" customWidth="1"/>
    <col min="6660" max="6660" width="17" style="14" customWidth="1"/>
    <col min="6661" max="6661" width="2.140625" style="14" customWidth="1"/>
    <col min="6662" max="6662" width="17" style="14" customWidth="1"/>
    <col min="6663" max="6663" width="2.140625" style="14" customWidth="1"/>
    <col min="6664" max="6664" width="17" style="14" customWidth="1"/>
    <col min="6665" max="6665" width="2.140625" style="14" customWidth="1"/>
    <col min="6666" max="6666" width="18" style="14" customWidth="1"/>
    <col min="6667" max="6912" width="9.140625" style="14"/>
    <col min="6913" max="6913" width="51" style="14" customWidth="1"/>
    <col min="6914" max="6914" width="17" style="14" customWidth="1"/>
    <col min="6915" max="6915" width="2.140625" style="14" customWidth="1"/>
    <col min="6916" max="6916" width="17" style="14" customWidth="1"/>
    <col min="6917" max="6917" width="2.140625" style="14" customWidth="1"/>
    <col min="6918" max="6918" width="17" style="14" customWidth="1"/>
    <col min="6919" max="6919" width="2.140625" style="14" customWidth="1"/>
    <col min="6920" max="6920" width="17" style="14" customWidth="1"/>
    <col min="6921" max="6921" width="2.140625" style="14" customWidth="1"/>
    <col min="6922" max="6922" width="18" style="14" customWidth="1"/>
    <col min="6923" max="7168" width="9.140625" style="14"/>
    <col min="7169" max="7169" width="51" style="14" customWidth="1"/>
    <col min="7170" max="7170" width="17" style="14" customWidth="1"/>
    <col min="7171" max="7171" width="2.140625" style="14" customWidth="1"/>
    <col min="7172" max="7172" width="17" style="14" customWidth="1"/>
    <col min="7173" max="7173" width="2.140625" style="14" customWidth="1"/>
    <col min="7174" max="7174" width="17" style="14" customWidth="1"/>
    <col min="7175" max="7175" width="2.140625" style="14" customWidth="1"/>
    <col min="7176" max="7176" width="17" style="14" customWidth="1"/>
    <col min="7177" max="7177" width="2.140625" style="14" customWidth="1"/>
    <col min="7178" max="7178" width="18" style="14" customWidth="1"/>
    <col min="7179" max="7424" width="9.140625" style="14"/>
    <col min="7425" max="7425" width="51" style="14" customWidth="1"/>
    <col min="7426" max="7426" width="17" style="14" customWidth="1"/>
    <col min="7427" max="7427" width="2.140625" style="14" customWidth="1"/>
    <col min="7428" max="7428" width="17" style="14" customWidth="1"/>
    <col min="7429" max="7429" width="2.140625" style="14" customWidth="1"/>
    <col min="7430" max="7430" width="17" style="14" customWidth="1"/>
    <col min="7431" max="7431" width="2.140625" style="14" customWidth="1"/>
    <col min="7432" max="7432" width="17" style="14" customWidth="1"/>
    <col min="7433" max="7433" width="2.140625" style="14" customWidth="1"/>
    <col min="7434" max="7434" width="18" style="14" customWidth="1"/>
    <col min="7435" max="7680" width="9.140625" style="14"/>
    <col min="7681" max="7681" width="51" style="14" customWidth="1"/>
    <col min="7682" max="7682" width="17" style="14" customWidth="1"/>
    <col min="7683" max="7683" width="2.140625" style="14" customWidth="1"/>
    <col min="7684" max="7684" width="17" style="14" customWidth="1"/>
    <col min="7685" max="7685" width="2.140625" style="14" customWidth="1"/>
    <col min="7686" max="7686" width="17" style="14" customWidth="1"/>
    <col min="7687" max="7687" width="2.140625" style="14" customWidth="1"/>
    <col min="7688" max="7688" width="17" style="14" customWidth="1"/>
    <col min="7689" max="7689" width="2.140625" style="14" customWidth="1"/>
    <col min="7690" max="7690" width="18" style="14" customWidth="1"/>
    <col min="7691" max="7936" width="9.140625" style="14"/>
    <col min="7937" max="7937" width="51" style="14" customWidth="1"/>
    <col min="7938" max="7938" width="17" style="14" customWidth="1"/>
    <col min="7939" max="7939" width="2.140625" style="14" customWidth="1"/>
    <col min="7940" max="7940" width="17" style="14" customWidth="1"/>
    <col min="7941" max="7941" width="2.140625" style="14" customWidth="1"/>
    <col min="7942" max="7942" width="17" style="14" customWidth="1"/>
    <col min="7943" max="7943" width="2.140625" style="14" customWidth="1"/>
    <col min="7944" max="7944" width="17" style="14" customWidth="1"/>
    <col min="7945" max="7945" width="2.140625" style="14" customWidth="1"/>
    <col min="7946" max="7946" width="18" style="14" customWidth="1"/>
    <col min="7947" max="8192" width="9.140625" style="14"/>
    <col min="8193" max="8193" width="51" style="14" customWidth="1"/>
    <col min="8194" max="8194" width="17" style="14" customWidth="1"/>
    <col min="8195" max="8195" width="2.140625" style="14" customWidth="1"/>
    <col min="8196" max="8196" width="17" style="14" customWidth="1"/>
    <col min="8197" max="8197" width="2.140625" style="14" customWidth="1"/>
    <col min="8198" max="8198" width="17" style="14" customWidth="1"/>
    <col min="8199" max="8199" width="2.140625" style="14" customWidth="1"/>
    <col min="8200" max="8200" width="17" style="14" customWidth="1"/>
    <col min="8201" max="8201" width="2.140625" style="14" customWidth="1"/>
    <col min="8202" max="8202" width="18" style="14" customWidth="1"/>
    <col min="8203" max="8448" width="9.140625" style="14"/>
    <col min="8449" max="8449" width="51" style="14" customWidth="1"/>
    <col min="8450" max="8450" width="17" style="14" customWidth="1"/>
    <col min="8451" max="8451" width="2.140625" style="14" customWidth="1"/>
    <col min="8452" max="8452" width="17" style="14" customWidth="1"/>
    <col min="8453" max="8453" width="2.140625" style="14" customWidth="1"/>
    <col min="8454" max="8454" width="17" style="14" customWidth="1"/>
    <col min="8455" max="8455" width="2.140625" style="14" customWidth="1"/>
    <col min="8456" max="8456" width="17" style="14" customWidth="1"/>
    <col min="8457" max="8457" width="2.140625" style="14" customWidth="1"/>
    <col min="8458" max="8458" width="18" style="14" customWidth="1"/>
    <col min="8459" max="8704" width="9.140625" style="14"/>
    <col min="8705" max="8705" width="51" style="14" customWidth="1"/>
    <col min="8706" max="8706" width="17" style="14" customWidth="1"/>
    <col min="8707" max="8707" width="2.140625" style="14" customWidth="1"/>
    <col min="8708" max="8708" width="17" style="14" customWidth="1"/>
    <col min="8709" max="8709" width="2.140625" style="14" customWidth="1"/>
    <col min="8710" max="8710" width="17" style="14" customWidth="1"/>
    <col min="8711" max="8711" width="2.140625" style="14" customWidth="1"/>
    <col min="8712" max="8712" width="17" style="14" customWidth="1"/>
    <col min="8713" max="8713" width="2.140625" style="14" customWidth="1"/>
    <col min="8714" max="8714" width="18" style="14" customWidth="1"/>
    <col min="8715" max="8960" width="9.140625" style="14"/>
    <col min="8961" max="8961" width="51" style="14" customWidth="1"/>
    <col min="8962" max="8962" width="17" style="14" customWidth="1"/>
    <col min="8963" max="8963" width="2.140625" style="14" customWidth="1"/>
    <col min="8964" max="8964" width="17" style="14" customWidth="1"/>
    <col min="8965" max="8965" width="2.140625" style="14" customWidth="1"/>
    <col min="8966" max="8966" width="17" style="14" customWidth="1"/>
    <col min="8967" max="8967" width="2.140625" style="14" customWidth="1"/>
    <col min="8968" max="8968" width="17" style="14" customWidth="1"/>
    <col min="8969" max="8969" width="2.140625" style="14" customWidth="1"/>
    <col min="8970" max="8970" width="18" style="14" customWidth="1"/>
    <col min="8971" max="9216" width="9.140625" style="14"/>
    <col min="9217" max="9217" width="51" style="14" customWidth="1"/>
    <col min="9218" max="9218" width="17" style="14" customWidth="1"/>
    <col min="9219" max="9219" width="2.140625" style="14" customWidth="1"/>
    <col min="9220" max="9220" width="17" style="14" customWidth="1"/>
    <col min="9221" max="9221" width="2.140625" style="14" customWidth="1"/>
    <col min="9222" max="9222" width="17" style="14" customWidth="1"/>
    <col min="9223" max="9223" width="2.140625" style="14" customWidth="1"/>
    <col min="9224" max="9224" width="17" style="14" customWidth="1"/>
    <col min="9225" max="9225" width="2.140625" style="14" customWidth="1"/>
    <col min="9226" max="9226" width="18" style="14" customWidth="1"/>
    <col min="9227" max="9472" width="9.140625" style="14"/>
    <col min="9473" max="9473" width="51" style="14" customWidth="1"/>
    <col min="9474" max="9474" width="17" style="14" customWidth="1"/>
    <col min="9475" max="9475" width="2.140625" style="14" customWidth="1"/>
    <col min="9476" max="9476" width="17" style="14" customWidth="1"/>
    <col min="9477" max="9477" width="2.140625" style="14" customWidth="1"/>
    <col min="9478" max="9478" width="17" style="14" customWidth="1"/>
    <col min="9479" max="9479" width="2.140625" style="14" customWidth="1"/>
    <col min="9480" max="9480" width="17" style="14" customWidth="1"/>
    <col min="9481" max="9481" width="2.140625" style="14" customWidth="1"/>
    <col min="9482" max="9482" width="18" style="14" customWidth="1"/>
    <col min="9483" max="9728" width="9.140625" style="14"/>
    <col min="9729" max="9729" width="51" style="14" customWidth="1"/>
    <col min="9730" max="9730" width="17" style="14" customWidth="1"/>
    <col min="9731" max="9731" width="2.140625" style="14" customWidth="1"/>
    <col min="9732" max="9732" width="17" style="14" customWidth="1"/>
    <col min="9733" max="9733" width="2.140625" style="14" customWidth="1"/>
    <col min="9734" max="9734" width="17" style="14" customWidth="1"/>
    <col min="9735" max="9735" width="2.140625" style="14" customWidth="1"/>
    <col min="9736" max="9736" width="17" style="14" customWidth="1"/>
    <col min="9737" max="9737" width="2.140625" style="14" customWidth="1"/>
    <col min="9738" max="9738" width="18" style="14" customWidth="1"/>
    <col min="9739" max="9984" width="9.140625" style="14"/>
    <col min="9985" max="9985" width="51" style="14" customWidth="1"/>
    <col min="9986" max="9986" width="17" style="14" customWidth="1"/>
    <col min="9987" max="9987" width="2.140625" style="14" customWidth="1"/>
    <col min="9988" max="9988" width="17" style="14" customWidth="1"/>
    <col min="9989" max="9989" width="2.140625" style="14" customWidth="1"/>
    <col min="9990" max="9990" width="17" style="14" customWidth="1"/>
    <col min="9991" max="9991" width="2.140625" style="14" customWidth="1"/>
    <col min="9992" max="9992" width="17" style="14" customWidth="1"/>
    <col min="9993" max="9993" width="2.140625" style="14" customWidth="1"/>
    <col min="9994" max="9994" width="18" style="14" customWidth="1"/>
    <col min="9995" max="10240" width="9.140625" style="14"/>
    <col min="10241" max="10241" width="51" style="14" customWidth="1"/>
    <col min="10242" max="10242" width="17" style="14" customWidth="1"/>
    <col min="10243" max="10243" width="2.140625" style="14" customWidth="1"/>
    <col min="10244" max="10244" width="17" style="14" customWidth="1"/>
    <col min="10245" max="10245" width="2.140625" style="14" customWidth="1"/>
    <col min="10246" max="10246" width="17" style="14" customWidth="1"/>
    <col min="10247" max="10247" width="2.140625" style="14" customWidth="1"/>
    <col min="10248" max="10248" width="17" style="14" customWidth="1"/>
    <col min="10249" max="10249" width="2.140625" style="14" customWidth="1"/>
    <col min="10250" max="10250" width="18" style="14" customWidth="1"/>
    <col min="10251" max="10496" width="9.140625" style="14"/>
    <col min="10497" max="10497" width="51" style="14" customWidth="1"/>
    <col min="10498" max="10498" width="17" style="14" customWidth="1"/>
    <col min="10499" max="10499" width="2.140625" style="14" customWidth="1"/>
    <col min="10500" max="10500" width="17" style="14" customWidth="1"/>
    <col min="10501" max="10501" width="2.140625" style="14" customWidth="1"/>
    <col min="10502" max="10502" width="17" style="14" customWidth="1"/>
    <col min="10503" max="10503" width="2.140625" style="14" customWidth="1"/>
    <col min="10504" max="10504" width="17" style="14" customWidth="1"/>
    <col min="10505" max="10505" width="2.140625" style="14" customWidth="1"/>
    <col min="10506" max="10506" width="18" style="14" customWidth="1"/>
    <col min="10507" max="10752" width="9.140625" style="14"/>
    <col min="10753" max="10753" width="51" style="14" customWidth="1"/>
    <col min="10754" max="10754" width="17" style="14" customWidth="1"/>
    <col min="10755" max="10755" width="2.140625" style="14" customWidth="1"/>
    <col min="10756" max="10756" width="17" style="14" customWidth="1"/>
    <col min="10757" max="10757" width="2.140625" style="14" customWidth="1"/>
    <col min="10758" max="10758" width="17" style="14" customWidth="1"/>
    <col min="10759" max="10759" width="2.140625" style="14" customWidth="1"/>
    <col min="10760" max="10760" width="17" style="14" customWidth="1"/>
    <col min="10761" max="10761" width="2.140625" style="14" customWidth="1"/>
    <col min="10762" max="10762" width="18" style="14" customWidth="1"/>
    <col min="10763" max="11008" width="9.140625" style="14"/>
    <col min="11009" max="11009" width="51" style="14" customWidth="1"/>
    <col min="11010" max="11010" width="17" style="14" customWidth="1"/>
    <col min="11011" max="11011" width="2.140625" style="14" customWidth="1"/>
    <col min="11012" max="11012" width="17" style="14" customWidth="1"/>
    <col min="11013" max="11013" width="2.140625" style="14" customWidth="1"/>
    <col min="11014" max="11014" width="17" style="14" customWidth="1"/>
    <col min="11015" max="11015" width="2.140625" style="14" customWidth="1"/>
    <col min="11016" max="11016" width="17" style="14" customWidth="1"/>
    <col min="11017" max="11017" width="2.140625" style="14" customWidth="1"/>
    <col min="11018" max="11018" width="18" style="14" customWidth="1"/>
    <col min="11019" max="11264" width="9.140625" style="14"/>
    <col min="11265" max="11265" width="51" style="14" customWidth="1"/>
    <col min="11266" max="11266" width="17" style="14" customWidth="1"/>
    <col min="11267" max="11267" width="2.140625" style="14" customWidth="1"/>
    <col min="11268" max="11268" width="17" style="14" customWidth="1"/>
    <col min="11269" max="11269" width="2.140625" style="14" customWidth="1"/>
    <col min="11270" max="11270" width="17" style="14" customWidth="1"/>
    <col min="11271" max="11271" width="2.140625" style="14" customWidth="1"/>
    <col min="11272" max="11272" width="17" style="14" customWidth="1"/>
    <col min="11273" max="11273" width="2.140625" style="14" customWidth="1"/>
    <col min="11274" max="11274" width="18" style="14" customWidth="1"/>
    <col min="11275" max="11520" width="9.140625" style="14"/>
    <col min="11521" max="11521" width="51" style="14" customWidth="1"/>
    <col min="11522" max="11522" width="17" style="14" customWidth="1"/>
    <col min="11523" max="11523" width="2.140625" style="14" customWidth="1"/>
    <col min="11524" max="11524" width="17" style="14" customWidth="1"/>
    <col min="11525" max="11525" width="2.140625" style="14" customWidth="1"/>
    <col min="11526" max="11526" width="17" style="14" customWidth="1"/>
    <col min="11527" max="11527" width="2.140625" style="14" customWidth="1"/>
    <col min="11528" max="11528" width="17" style="14" customWidth="1"/>
    <col min="11529" max="11529" width="2.140625" style="14" customWidth="1"/>
    <col min="11530" max="11530" width="18" style="14" customWidth="1"/>
    <col min="11531" max="11776" width="9.140625" style="14"/>
    <col min="11777" max="11777" width="51" style="14" customWidth="1"/>
    <col min="11778" max="11778" width="17" style="14" customWidth="1"/>
    <col min="11779" max="11779" width="2.140625" style="14" customWidth="1"/>
    <col min="11780" max="11780" width="17" style="14" customWidth="1"/>
    <col min="11781" max="11781" width="2.140625" style="14" customWidth="1"/>
    <col min="11782" max="11782" width="17" style="14" customWidth="1"/>
    <col min="11783" max="11783" width="2.140625" style="14" customWidth="1"/>
    <col min="11784" max="11784" width="17" style="14" customWidth="1"/>
    <col min="11785" max="11785" width="2.140625" style="14" customWidth="1"/>
    <col min="11786" max="11786" width="18" style="14" customWidth="1"/>
    <col min="11787" max="12032" width="9.140625" style="14"/>
    <col min="12033" max="12033" width="51" style="14" customWidth="1"/>
    <col min="12034" max="12034" width="17" style="14" customWidth="1"/>
    <col min="12035" max="12035" width="2.140625" style="14" customWidth="1"/>
    <col min="12036" max="12036" width="17" style="14" customWidth="1"/>
    <col min="12037" max="12037" width="2.140625" style="14" customWidth="1"/>
    <col min="12038" max="12038" width="17" style="14" customWidth="1"/>
    <col min="12039" max="12039" width="2.140625" style="14" customWidth="1"/>
    <col min="12040" max="12040" width="17" style="14" customWidth="1"/>
    <col min="12041" max="12041" width="2.140625" style="14" customWidth="1"/>
    <col min="12042" max="12042" width="18" style="14" customWidth="1"/>
    <col min="12043" max="12288" width="9.140625" style="14"/>
    <col min="12289" max="12289" width="51" style="14" customWidth="1"/>
    <col min="12290" max="12290" width="17" style="14" customWidth="1"/>
    <col min="12291" max="12291" width="2.140625" style="14" customWidth="1"/>
    <col min="12292" max="12292" width="17" style="14" customWidth="1"/>
    <col min="12293" max="12293" width="2.140625" style="14" customWidth="1"/>
    <col min="12294" max="12294" width="17" style="14" customWidth="1"/>
    <col min="12295" max="12295" width="2.140625" style="14" customWidth="1"/>
    <col min="12296" max="12296" width="17" style="14" customWidth="1"/>
    <col min="12297" max="12297" width="2.140625" style="14" customWidth="1"/>
    <col min="12298" max="12298" width="18" style="14" customWidth="1"/>
    <col min="12299" max="12544" width="9.140625" style="14"/>
    <col min="12545" max="12545" width="51" style="14" customWidth="1"/>
    <col min="12546" max="12546" width="17" style="14" customWidth="1"/>
    <col min="12547" max="12547" width="2.140625" style="14" customWidth="1"/>
    <col min="12548" max="12548" width="17" style="14" customWidth="1"/>
    <col min="12549" max="12549" width="2.140625" style="14" customWidth="1"/>
    <col min="12550" max="12550" width="17" style="14" customWidth="1"/>
    <col min="12551" max="12551" width="2.140625" style="14" customWidth="1"/>
    <col min="12552" max="12552" width="17" style="14" customWidth="1"/>
    <col min="12553" max="12553" width="2.140625" style="14" customWidth="1"/>
    <col min="12554" max="12554" width="18" style="14" customWidth="1"/>
    <col min="12555" max="12800" width="9.140625" style="14"/>
    <col min="12801" max="12801" width="51" style="14" customWidth="1"/>
    <col min="12802" max="12802" width="17" style="14" customWidth="1"/>
    <col min="12803" max="12803" width="2.140625" style="14" customWidth="1"/>
    <col min="12804" max="12804" width="17" style="14" customWidth="1"/>
    <col min="12805" max="12805" width="2.140625" style="14" customWidth="1"/>
    <col min="12806" max="12806" width="17" style="14" customWidth="1"/>
    <col min="12807" max="12807" width="2.140625" style="14" customWidth="1"/>
    <col min="12808" max="12808" width="17" style="14" customWidth="1"/>
    <col min="12809" max="12809" width="2.140625" style="14" customWidth="1"/>
    <col min="12810" max="12810" width="18" style="14" customWidth="1"/>
    <col min="12811" max="13056" width="9.140625" style="14"/>
    <col min="13057" max="13057" width="51" style="14" customWidth="1"/>
    <col min="13058" max="13058" width="17" style="14" customWidth="1"/>
    <col min="13059" max="13059" width="2.140625" style="14" customWidth="1"/>
    <col min="13060" max="13060" width="17" style="14" customWidth="1"/>
    <col min="13061" max="13061" width="2.140625" style="14" customWidth="1"/>
    <col min="13062" max="13062" width="17" style="14" customWidth="1"/>
    <col min="13063" max="13063" width="2.140625" style="14" customWidth="1"/>
    <col min="13064" max="13064" width="17" style="14" customWidth="1"/>
    <col min="13065" max="13065" width="2.140625" style="14" customWidth="1"/>
    <col min="13066" max="13066" width="18" style="14" customWidth="1"/>
    <col min="13067" max="13312" width="9.140625" style="14"/>
    <col min="13313" max="13313" width="51" style="14" customWidth="1"/>
    <col min="13314" max="13314" width="17" style="14" customWidth="1"/>
    <col min="13315" max="13315" width="2.140625" style="14" customWidth="1"/>
    <col min="13316" max="13316" width="17" style="14" customWidth="1"/>
    <col min="13317" max="13317" width="2.140625" style="14" customWidth="1"/>
    <col min="13318" max="13318" width="17" style="14" customWidth="1"/>
    <col min="13319" max="13319" width="2.140625" style="14" customWidth="1"/>
    <col min="13320" max="13320" width="17" style="14" customWidth="1"/>
    <col min="13321" max="13321" width="2.140625" style="14" customWidth="1"/>
    <col min="13322" max="13322" width="18" style="14" customWidth="1"/>
    <col min="13323" max="13568" width="9.140625" style="14"/>
    <col min="13569" max="13569" width="51" style="14" customWidth="1"/>
    <col min="13570" max="13570" width="17" style="14" customWidth="1"/>
    <col min="13571" max="13571" width="2.140625" style="14" customWidth="1"/>
    <col min="13572" max="13572" width="17" style="14" customWidth="1"/>
    <col min="13573" max="13573" width="2.140625" style="14" customWidth="1"/>
    <col min="13574" max="13574" width="17" style="14" customWidth="1"/>
    <col min="13575" max="13575" width="2.140625" style="14" customWidth="1"/>
    <col min="13576" max="13576" width="17" style="14" customWidth="1"/>
    <col min="13577" max="13577" width="2.140625" style="14" customWidth="1"/>
    <col min="13578" max="13578" width="18" style="14" customWidth="1"/>
    <col min="13579" max="13824" width="9.140625" style="14"/>
    <col min="13825" max="13825" width="51" style="14" customWidth="1"/>
    <col min="13826" max="13826" width="17" style="14" customWidth="1"/>
    <col min="13827" max="13827" width="2.140625" style="14" customWidth="1"/>
    <col min="13828" max="13828" width="17" style="14" customWidth="1"/>
    <col min="13829" max="13829" width="2.140625" style="14" customWidth="1"/>
    <col min="13830" max="13830" width="17" style="14" customWidth="1"/>
    <col min="13831" max="13831" width="2.140625" style="14" customWidth="1"/>
    <col min="13832" max="13832" width="17" style="14" customWidth="1"/>
    <col min="13833" max="13833" width="2.140625" style="14" customWidth="1"/>
    <col min="13834" max="13834" width="18" style="14" customWidth="1"/>
    <col min="13835" max="14080" width="9.140625" style="14"/>
    <col min="14081" max="14081" width="51" style="14" customWidth="1"/>
    <col min="14082" max="14082" width="17" style="14" customWidth="1"/>
    <col min="14083" max="14083" width="2.140625" style="14" customWidth="1"/>
    <col min="14084" max="14084" width="17" style="14" customWidth="1"/>
    <col min="14085" max="14085" width="2.140625" style="14" customWidth="1"/>
    <col min="14086" max="14086" width="17" style="14" customWidth="1"/>
    <col min="14087" max="14087" width="2.140625" style="14" customWidth="1"/>
    <col min="14088" max="14088" width="17" style="14" customWidth="1"/>
    <col min="14089" max="14089" width="2.140625" style="14" customWidth="1"/>
    <col min="14090" max="14090" width="18" style="14" customWidth="1"/>
    <col min="14091" max="14336" width="9.140625" style="14"/>
    <col min="14337" max="14337" width="51" style="14" customWidth="1"/>
    <col min="14338" max="14338" width="17" style="14" customWidth="1"/>
    <col min="14339" max="14339" width="2.140625" style="14" customWidth="1"/>
    <col min="14340" max="14340" width="17" style="14" customWidth="1"/>
    <col min="14341" max="14341" width="2.140625" style="14" customWidth="1"/>
    <col min="14342" max="14342" width="17" style="14" customWidth="1"/>
    <col min="14343" max="14343" width="2.140625" style="14" customWidth="1"/>
    <col min="14344" max="14344" width="17" style="14" customWidth="1"/>
    <col min="14345" max="14345" width="2.140625" style="14" customWidth="1"/>
    <col min="14346" max="14346" width="18" style="14" customWidth="1"/>
    <col min="14347" max="14592" width="9.140625" style="14"/>
    <col min="14593" max="14593" width="51" style="14" customWidth="1"/>
    <col min="14594" max="14594" width="17" style="14" customWidth="1"/>
    <col min="14595" max="14595" width="2.140625" style="14" customWidth="1"/>
    <col min="14596" max="14596" width="17" style="14" customWidth="1"/>
    <col min="14597" max="14597" width="2.140625" style="14" customWidth="1"/>
    <col min="14598" max="14598" width="17" style="14" customWidth="1"/>
    <col min="14599" max="14599" width="2.140625" style="14" customWidth="1"/>
    <col min="14600" max="14600" width="17" style="14" customWidth="1"/>
    <col min="14601" max="14601" width="2.140625" style="14" customWidth="1"/>
    <col min="14602" max="14602" width="18" style="14" customWidth="1"/>
    <col min="14603" max="14848" width="9.140625" style="14"/>
    <col min="14849" max="14849" width="51" style="14" customWidth="1"/>
    <col min="14850" max="14850" width="17" style="14" customWidth="1"/>
    <col min="14851" max="14851" width="2.140625" style="14" customWidth="1"/>
    <col min="14852" max="14852" width="17" style="14" customWidth="1"/>
    <col min="14853" max="14853" width="2.140625" style="14" customWidth="1"/>
    <col min="14854" max="14854" width="17" style="14" customWidth="1"/>
    <col min="14855" max="14855" width="2.140625" style="14" customWidth="1"/>
    <col min="14856" max="14856" width="17" style="14" customWidth="1"/>
    <col min="14857" max="14857" width="2.140625" style="14" customWidth="1"/>
    <col min="14858" max="14858" width="18" style="14" customWidth="1"/>
    <col min="14859" max="15104" width="9.140625" style="14"/>
    <col min="15105" max="15105" width="51" style="14" customWidth="1"/>
    <col min="15106" max="15106" width="17" style="14" customWidth="1"/>
    <col min="15107" max="15107" width="2.140625" style="14" customWidth="1"/>
    <col min="15108" max="15108" width="17" style="14" customWidth="1"/>
    <col min="15109" max="15109" width="2.140625" style="14" customWidth="1"/>
    <col min="15110" max="15110" width="17" style="14" customWidth="1"/>
    <col min="15111" max="15111" width="2.140625" style="14" customWidth="1"/>
    <col min="15112" max="15112" width="17" style="14" customWidth="1"/>
    <col min="15113" max="15113" width="2.140625" style="14" customWidth="1"/>
    <col min="15114" max="15114" width="18" style="14" customWidth="1"/>
    <col min="15115" max="15360" width="9.140625" style="14"/>
    <col min="15361" max="15361" width="51" style="14" customWidth="1"/>
    <col min="15362" max="15362" width="17" style="14" customWidth="1"/>
    <col min="15363" max="15363" width="2.140625" style="14" customWidth="1"/>
    <col min="15364" max="15364" width="17" style="14" customWidth="1"/>
    <col min="15365" max="15365" width="2.140625" style="14" customWidth="1"/>
    <col min="15366" max="15366" width="17" style="14" customWidth="1"/>
    <col min="15367" max="15367" width="2.140625" style="14" customWidth="1"/>
    <col min="15368" max="15368" width="17" style="14" customWidth="1"/>
    <col min="15369" max="15369" width="2.140625" style="14" customWidth="1"/>
    <col min="15370" max="15370" width="18" style="14" customWidth="1"/>
    <col min="15371" max="15616" width="9.140625" style="14"/>
    <col min="15617" max="15617" width="51" style="14" customWidth="1"/>
    <col min="15618" max="15618" width="17" style="14" customWidth="1"/>
    <col min="15619" max="15619" width="2.140625" style="14" customWidth="1"/>
    <col min="15620" max="15620" width="17" style="14" customWidth="1"/>
    <col min="15621" max="15621" width="2.140625" style="14" customWidth="1"/>
    <col min="15622" max="15622" width="17" style="14" customWidth="1"/>
    <col min="15623" max="15623" width="2.140625" style="14" customWidth="1"/>
    <col min="15624" max="15624" width="17" style="14" customWidth="1"/>
    <col min="15625" max="15625" width="2.140625" style="14" customWidth="1"/>
    <col min="15626" max="15626" width="18" style="14" customWidth="1"/>
    <col min="15627" max="15872" width="9.140625" style="14"/>
    <col min="15873" max="15873" width="51" style="14" customWidth="1"/>
    <col min="15874" max="15874" width="17" style="14" customWidth="1"/>
    <col min="15875" max="15875" width="2.140625" style="14" customWidth="1"/>
    <col min="15876" max="15876" width="17" style="14" customWidth="1"/>
    <col min="15877" max="15877" width="2.140625" style="14" customWidth="1"/>
    <col min="15878" max="15878" width="17" style="14" customWidth="1"/>
    <col min="15879" max="15879" width="2.140625" style="14" customWidth="1"/>
    <col min="15880" max="15880" width="17" style="14" customWidth="1"/>
    <col min="15881" max="15881" width="2.140625" style="14" customWidth="1"/>
    <col min="15882" max="15882" width="18" style="14" customWidth="1"/>
    <col min="15883" max="16128" width="9.140625" style="14"/>
    <col min="16129" max="16129" width="51" style="14" customWidth="1"/>
    <col min="16130" max="16130" width="17" style="14" customWidth="1"/>
    <col min="16131" max="16131" width="2.140625" style="14" customWidth="1"/>
    <col min="16132" max="16132" width="17" style="14" customWidth="1"/>
    <col min="16133" max="16133" width="2.140625" style="14" customWidth="1"/>
    <col min="16134" max="16134" width="17" style="14" customWidth="1"/>
    <col min="16135" max="16135" width="2.140625" style="14" customWidth="1"/>
    <col min="16136" max="16136" width="17" style="14" customWidth="1"/>
    <col min="16137" max="16137" width="2.140625" style="14" customWidth="1"/>
    <col min="16138" max="16138" width="18" style="14" customWidth="1"/>
    <col min="16139" max="16384" width="9.140625" style="14"/>
  </cols>
  <sheetData>
    <row r="1" spans="1:13" ht="21.75" customHeight="1">
      <c r="M1" s="9" t="s">
        <v>44</v>
      </c>
    </row>
    <row r="2" spans="1:13" s="2" customFormat="1" ht="21.75" customHeight="1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10"/>
    </row>
    <row r="3" spans="1:13" s="2" customFormat="1" ht="21.75" customHeight="1">
      <c r="A3" s="73" t="s">
        <v>65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10"/>
    </row>
    <row r="4" spans="1:13" s="2" customFormat="1" ht="21.75" customHeight="1">
      <c r="A4" s="73" t="s">
        <v>135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10"/>
    </row>
    <row r="5" spans="1:13" s="2" customFormat="1" ht="21.75" customHeight="1">
      <c r="A5" s="74" t="s">
        <v>45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 s="2" customFormat="1" ht="21.75" customHeight="1">
      <c r="A6" s="4"/>
      <c r="B6" s="12"/>
      <c r="C6" s="11" t="s">
        <v>46</v>
      </c>
      <c r="D6" s="12"/>
      <c r="E6" s="11"/>
      <c r="F6" s="12"/>
      <c r="G6" s="11"/>
      <c r="H6" s="12"/>
      <c r="I6" s="72" t="s">
        <v>126</v>
      </c>
      <c r="J6" s="72"/>
      <c r="K6" s="72"/>
      <c r="L6" s="12"/>
    </row>
    <row r="7" spans="1:13" s="2" customFormat="1" ht="21.75" customHeight="1">
      <c r="A7" s="4"/>
      <c r="B7" s="12"/>
      <c r="C7" s="15" t="s">
        <v>47</v>
      </c>
      <c r="D7" s="12"/>
      <c r="E7" s="15" t="s">
        <v>63</v>
      </c>
      <c r="F7" s="12"/>
      <c r="G7" s="15" t="s">
        <v>94</v>
      </c>
      <c r="H7" s="12"/>
      <c r="I7" s="16" t="s">
        <v>102</v>
      </c>
      <c r="J7" s="14"/>
      <c r="K7" s="11"/>
      <c r="L7" s="12"/>
    </row>
    <row r="8" spans="1:13" s="15" customFormat="1" ht="21.75" customHeight="1">
      <c r="C8" s="17" t="s">
        <v>26</v>
      </c>
      <c r="E8" s="17" t="s">
        <v>64</v>
      </c>
      <c r="G8" s="17" t="s">
        <v>95</v>
      </c>
      <c r="I8" s="17" t="s">
        <v>103</v>
      </c>
      <c r="K8" s="17" t="s">
        <v>27</v>
      </c>
      <c r="M8" s="17" t="s">
        <v>28</v>
      </c>
    </row>
    <row r="9" spans="1:13" s="15" customFormat="1" ht="21.75" customHeight="1"/>
    <row r="10" spans="1:13" ht="21.75" customHeight="1">
      <c r="A10" s="18" t="s">
        <v>105</v>
      </c>
      <c r="B10" s="1"/>
      <c r="C10" s="1">
        <v>1121175</v>
      </c>
      <c r="D10" s="1"/>
      <c r="E10" s="1">
        <v>621847</v>
      </c>
      <c r="F10" s="1"/>
      <c r="G10" s="1">
        <v>1369</v>
      </c>
      <c r="H10" s="1"/>
      <c r="I10" s="1">
        <v>113250</v>
      </c>
      <c r="J10" s="1"/>
      <c r="K10" s="1">
        <v>8983</v>
      </c>
      <c r="L10" s="1"/>
      <c r="M10" s="1">
        <f>SUM(C10:K10)</f>
        <v>1866624</v>
      </c>
    </row>
    <row r="11" spans="1:13" ht="21.75" customHeight="1">
      <c r="A11" s="13" t="s">
        <v>106</v>
      </c>
      <c r="B11" s="1"/>
      <c r="C11" s="5">
        <v>0</v>
      </c>
      <c r="D11" s="1"/>
      <c r="E11" s="5">
        <v>0</v>
      </c>
      <c r="F11" s="1"/>
      <c r="G11" s="5">
        <v>0</v>
      </c>
      <c r="H11" s="1"/>
      <c r="I11" s="5">
        <v>0</v>
      </c>
      <c r="J11" s="1"/>
      <c r="K11" s="5">
        <f>PL!K29</f>
        <v>-32414</v>
      </c>
      <c r="L11" s="1"/>
      <c r="M11" s="5">
        <f>SUM(C11:K11)</f>
        <v>-32414</v>
      </c>
    </row>
    <row r="12" spans="1:13" ht="21.75" customHeight="1">
      <c r="A12" s="13" t="s">
        <v>51</v>
      </c>
      <c r="B12" s="1"/>
      <c r="C12" s="6">
        <v>0</v>
      </c>
      <c r="D12" s="1"/>
      <c r="E12" s="6">
        <v>0</v>
      </c>
      <c r="F12" s="1"/>
      <c r="G12" s="6">
        <v>0</v>
      </c>
      <c r="H12" s="1"/>
      <c r="I12" s="6">
        <v>0</v>
      </c>
      <c r="J12" s="1"/>
      <c r="K12" s="6">
        <v>0</v>
      </c>
      <c r="L12" s="1"/>
      <c r="M12" s="6">
        <f>SUM(C12:K12)</f>
        <v>0</v>
      </c>
    </row>
    <row r="13" spans="1:13" ht="21.75" customHeight="1">
      <c r="A13" s="13" t="s">
        <v>48</v>
      </c>
      <c r="B13" s="1"/>
      <c r="C13" s="1">
        <f>SUM(C11:C12)</f>
        <v>0</v>
      </c>
      <c r="D13" s="1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-32414</v>
      </c>
      <c r="L13" s="1"/>
      <c r="M13" s="1">
        <f>SUM(M11:M12)</f>
        <v>-32414</v>
      </c>
    </row>
    <row r="14" spans="1:13" ht="21.75" customHeight="1" thickBot="1">
      <c r="A14" s="18" t="s">
        <v>130</v>
      </c>
      <c r="B14" s="1"/>
      <c r="C14" s="7">
        <f>SUM(C10:C10,C13:C13)</f>
        <v>1121175</v>
      </c>
      <c r="D14" s="1"/>
      <c r="E14" s="7">
        <f>SUM(E10:E10,E13:E13)</f>
        <v>621847</v>
      </c>
      <c r="F14" s="1"/>
      <c r="G14" s="7">
        <f>SUM(G10:G10,G13:G13)</f>
        <v>1369</v>
      </c>
      <c r="H14" s="1"/>
      <c r="I14" s="7">
        <f>SUM(I10:I10,I13:I13)</f>
        <v>113250</v>
      </c>
      <c r="J14" s="1"/>
      <c r="K14" s="7">
        <f>SUM(K10:K10,K13:K13)</f>
        <v>-23431</v>
      </c>
      <c r="L14" s="1"/>
      <c r="M14" s="7">
        <f>SUM(M10:M10,M13:M13)</f>
        <v>1834210</v>
      </c>
    </row>
    <row r="15" spans="1:13" ht="21.75" customHeight="1" thickTop="1">
      <c r="A15" s="18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1.75" customHeight="1">
      <c r="A16" s="18" t="s">
        <v>115</v>
      </c>
      <c r="B16" s="1"/>
      <c r="C16" s="1">
        <v>1121175</v>
      </c>
      <c r="D16" s="1"/>
      <c r="E16" s="1">
        <v>621847</v>
      </c>
      <c r="F16" s="1"/>
      <c r="G16" s="1">
        <v>1369</v>
      </c>
      <c r="H16" s="1"/>
      <c r="I16" s="1">
        <v>113250</v>
      </c>
      <c r="J16" s="1"/>
      <c r="K16" s="1">
        <v>-39175</v>
      </c>
      <c r="L16" s="1"/>
      <c r="M16" s="1">
        <f>SUM(C16:K16)</f>
        <v>1818466</v>
      </c>
    </row>
    <row r="17" spans="1:19" ht="21.75" customHeight="1">
      <c r="A17" s="13" t="s">
        <v>106</v>
      </c>
      <c r="B17" s="1"/>
      <c r="C17" s="5">
        <v>0</v>
      </c>
      <c r="D17" s="1"/>
      <c r="E17" s="5">
        <v>0</v>
      </c>
      <c r="F17" s="1"/>
      <c r="G17" s="5">
        <v>0</v>
      </c>
      <c r="H17" s="1"/>
      <c r="I17" s="5">
        <v>0</v>
      </c>
      <c r="J17" s="1"/>
      <c r="K17" s="5">
        <f>PL!I29</f>
        <v>-6449</v>
      </c>
      <c r="L17" s="1"/>
      <c r="M17" s="5">
        <f>SUM(C17:K17)</f>
        <v>-6449</v>
      </c>
    </row>
    <row r="18" spans="1:19" ht="21.75" customHeight="1">
      <c r="A18" s="13" t="s">
        <v>51</v>
      </c>
      <c r="B18" s="1"/>
      <c r="C18" s="6">
        <v>0</v>
      </c>
      <c r="D18" s="1"/>
      <c r="E18" s="6">
        <v>0</v>
      </c>
      <c r="F18" s="1"/>
      <c r="G18" s="6">
        <v>0</v>
      </c>
      <c r="H18" s="1"/>
      <c r="I18" s="6">
        <v>0</v>
      </c>
      <c r="J18" s="1"/>
      <c r="K18" s="6">
        <v>0</v>
      </c>
      <c r="L18" s="1"/>
      <c r="M18" s="6">
        <f>SUM(C18:K18)</f>
        <v>0</v>
      </c>
    </row>
    <row r="19" spans="1:19" ht="21.75" customHeight="1">
      <c r="A19" s="13" t="s">
        <v>48</v>
      </c>
      <c r="B19" s="1"/>
      <c r="C19" s="1">
        <f>SUM(C17:C18)</f>
        <v>0</v>
      </c>
      <c r="D19" s="1"/>
      <c r="E19" s="1">
        <f>SUM(E17:E18)</f>
        <v>0</v>
      </c>
      <c r="F19" s="1"/>
      <c r="G19" s="1">
        <f>SUM(G17:G18)</f>
        <v>0</v>
      </c>
      <c r="H19" s="1"/>
      <c r="I19" s="1">
        <f>SUM(I17:I18)</f>
        <v>0</v>
      </c>
      <c r="J19" s="1"/>
      <c r="K19" s="1">
        <f>SUM(K17:K18)</f>
        <v>-6449</v>
      </c>
      <c r="L19" s="1"/>
      <c r="M19" s="1">
        <f>SUM(M17:M18)</f>
        <v>-6449</v>
      </c>
    </row>
    <row r="20" spans="1:19" ht="21.75" customHeight="1" thickBot="1">
      <c r="A20" s="18" t="s">
        <v>131</v>
      </c>
      <c r="B20" s="1"/>
      <c r="C20" s="7">
        <f>SUM(C16:C16,C19:C19)</f>
        <v>1121175</v>
      </c>
      <c r="D20" s="1"/>
      <c r="E20" s="7">
        <f>SUM(E16:E16,E19:E19)</f>
        <v>621847</v>
      </c>
      <c r="F20" s="1"/>
      <c r="G20" s="7">
        <f>SUM(G16:G16,G19:G19)</f>
        <v>1369</v>
      </c>
      <c r="H20" s="1"/>
      <c r="I20" s="7">
        <f>SUM(I16:I16,I19:I19)</f>
        <v>113250</v>
      </c>
      <c r="J20" s="1"/>
      <c r="K20" s="7">
        <f>SUM(K16:K16,K19:K19)</f>
        <v>-45624</v>
      </c>
      <c r="L20" s="1"/>
      <c r="M20" s="7">
        <f>SUM(M16:M16,M19:M19)</f>
        <v>1812017</v>
      </c>
    </row>
    <row r="21" spans="1:19" s="3" customFormat="1" ht="23.45" customHeight="1" thickTop="1">
      <c r="A21" s="19"/>
      <c r="B21" s="1"/>
      <c r="C21" s="1">
        <f>C16-BS!G48</f>
        <v>0</v>
      </c>
      <c r="D21" s="1"/>
      <c r="E21" s="1">
        <f>E16-BS!G49</f>
        <v>0</v>
      </c>
      <c r="F21" s="1"/>
      <c r="G21" s="1">
        <f>G16-BS!G50</f>
        <v>0</v>
      </c>
      <c r="H21" s="1"/>
      <c r="I21" s="1">
        <f>I16-BS!G52</f>
        <v>0</v>
      </c>
      <c r="J21" s="1"/>
      <c r="K21" s="1">
        <f>K16-BS!G53</f>
        <v>0</v>
      </c>
      <c r="L21" s="1"/>
      <c r="M21" s="1">
        <f>M16-BS!G54</f>
        <v>0</v>
      </c>
      <c r="N21" s="1"/>
      <c r="O21" s="1"/>
      <c r="P21" s="1"/>
      <c r="Q21" s="1"/>
      <c r="R21" s="1"/>
      <c r="S21" s="1"/>
    </row>
    <row r="22" spans="1:19" s="3" customFormat="1" ht="23.45" customHeight="1">
      <c r="A22" s="19"/>
      <c r="B22" s="1"/>
      <c r="C22" s="1">
        <f>C20-BS!E48</f>
        <v>0</v>
      </c>
      <c r="D22" s="1"/>
      <c r="E22" s="1">
        <f>E20-BS!E49</f>
        <v>0</v>
      </c>
      <c r="F22" s="1"/>
      <c r="G22" s="1">
        <f>G20-BS!E50</f>
        <v>0</v>
      </c>
      <c r="H22" s="1"/>
      <c r="I22" s="1">
        <f>I20-BS!E52</f>
        <v>0</v>
      </c>
      <c r="J22" s="1"/>
      <c r="K22" s="1">
        <f>K20-BS!E53</f>
        <v>0</v>
      </c>
      <c r="L22" s="1"/>
      <c r="M22" s="20">
        <f>M20-BS!E54</f>
        <v>0</v>
      </c>
      <c r="N22" s="1"/>
      <c r="O22" s="1"/>
      <c r="P22" s="1"/>
      <c r="Q22" s="1"/>
      <c r="R22" s="1"/>
      <c r="S22" s="20"/>
    </row>
    <row r="23" spans="1:19" ht="21.75" customHeight="1">
      <c r="A23" s="2" t="s">
        <v>11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</sheetData>
  <mergeCells count="5">
    <mergeCell ref="I6:K6"/>
    <mergeCell ref="A2:K2"/>
    <mergeCell ref="A3:K3"/>
    <mergeCell ref="A4:K4"/>
    <mergeCell ref="A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7"/>
  <sheetViews>
    <sheetView showGridLines="0" tabSelected="1" view="pageBreakPreview" topLeftCell="A31" zoomScaleNormal="100" zoomScaleSheetLayoutView="100" workbookViewId="0">
      <selection activeCell="A49" sqref="A49"/>
    </sheetView>
  </sheetViews>
  <sheetFormatPr defaultColWidth="9.140625" defaultRowHeight="21.75" customHeight="1"/>
  <cols>
    <col min="1" max="1" width="44.5703125" style="47" customWidth="1"/>
    <col min="2" max="2" width="9.140625" style="47"/>
    <col min="3" max="3" width="7.42578125" style="47" customWidth="1"/>
    <col min="4" max="4" width="1.5703125" style="47" customWidth="1"/>
    <col min="5" max="5" width="15.5703125" style="47" customWidth="1"/>
    <col min="6" max="6" width="1.5703125" style="47" customWidth="1"/>
    <col min="7" max="7" width="15.5703125" style="47" customWidth="1"/>
    <col min="8" max="16384" width="9.140625" style="47"/>
  </cols>
  <sheetData>
    <row r="1" spans="1:11" s="2" customFormat="1" ht="21.75" customHeight="1">
      <c r="A1" s="74" t="s">
        <v>44</v>
      </c>
      <c r="B1" s="74"/>
      <c r="C1" s="74"/>
      <c r="D1" s="74"/>
      <c r="E1" s="74"/>
      <c r="F1" s="74"/>
      <c r="G1" s="74"/>
    </row>
    <row r="2" spans="1:11" s="42" customFormat="1" ht="21.75" customHeight="1">
      <c r="A2" s="10" t="s">
        <v>0</v>
      </c>
      <c r="D2" s="59"/>
      <c r="E2" s="60"/>
      <c r="F2" s="60"/>
      <c r="G2" s="60"/>
    </row>
    <row r="3" spans="1:11" s="42" customFormat="1" ht="21.75" customHeight="1">
      <c r="A3" s="10" t="s">
        <v>59</v>
      </c>
      <c r="D3" s="59"/>
      <c r="E3" s="60"/>
      <c r="F3" s="60"/>
      <c r="G3" s="60"/>
    </row>
    <row r="4" spans="1:11" s="42" customFormat="1" ht="21.75" customHeight="1">
      <c r="A4" s="73" t="s">
        <v>135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s="2" customFormat="1" ht="21.75" customHeight="1">
      <c r="A5" s="74" t="s">
        <v>45</v>
      </c>
      <c r="B5" s="74"/>
      <c r="C5" s="74"/>
      <c r="D5" s="74"/>
      <c r="E5" s="74"/>
      <c r="F5" s="74"/>
      <c r="G5" s="74"/>
    </row>
    <row r="6" spans="1:11" s="2" customFormat="1" ht="21.75" customHeight="1">
      <c r="D6" s="24"/>
      <c r="E6" s="24">
        <v>2024</v>
      </c>
      <c r="F6" s="24"/>
      <c r="G6" s="24">
        <v>2023</v>
      </c>
    </row>
    <row r="7" spans="1:11" s="2" customFormat="1" ht="21.75" customHeight="1">
      <c r="A7" s="29" t="s">
        <v>71</v>
      </c>
      <c r="D7" s="24"/>
    </row>
    <row r="8" spans="1:11" s="2" customFormat="1" ht="21.75" customHeight="1">
      <c r="A8" s="2" t="s">
        <v>119</v>
      </c>
      <c r="D8" s="24"/>
      <c r="E8" s="1">
        <f>SUM(PL!I27)</f>
        <v>-8093</v>
      </c>
      <c r="F8" s="1"/>
      <c r="G8" s="1">
        <f>SUM(PL!K27)</f>
        <v>-40435</v>
      </c>
    </row>
    <row r="9" spans="1:11" s="2" customFormat="1" ht="21.75" customHeight="1">
      <c r="A9" s="2" t="s">
        <v>121</v>
      </c>
      <c r="D9" s="24"/>
      <c r="E9" s="1"/>
      <c r="F9" s="1"/>
      <c r="G9" s="1"/>
    </row>
    <row r="10" spans="1:11" s="2" customFormat="1" ht="21.75" customHeight="1">
      <c r="A10" s="2" t="s">
        <v>58</v>
      </c>
      <c r="D10" s="24"/>
      <c r="E10" s="61"/>
      <c r="F10" s="61"/>
      <c r="G10" s="61"/>
    </row>
    <row r="11" spans="1:11" s="2" customFormat="1" ht="21.75" customHeight="1">
      <c r="A11" s="2" t="s">
        <v>96</v>
      </c>
      <c r="D11" s="24"/>
      <c r="E11" s="1">
        <v>10548</v>
      </c>
      <c r="F11" s="1"/>
      <c r="G11" s="1">
        <v>9828</v>
      </c>
    </row>
    <row r="12" spans="1:11" s="2" customFormat="1" ht="21.75" customHeight="1">
      <c r="A12" s="2" t="s">
        <v>141</v>
      </c>
      <c r="D12" s="24"/>
      <c r="E12" s="1">
        <v>-3378</v>
      </c>
      <c r="F12" s="1"/>
      <c r="G12" s="1">
        <v>8281</v>
      </c>
    </row>
    <row r="13" spans="1:11" s="2" customFormat="1" ht="21.75" customHeight="1">
      <c r="A13" s="2" t="s">
        <v>136</v>
      </c>
      <c r="D13" s="24"/>
      <c r="E13" s="1">
        <v>-34</v>
      </c>
      <c r="F13" s="1"/>
      <c r="G13" s="1">
        <v>-10</v>
      </c>
    </row>
    <row r="14" spans="1:11" s="2" customFormat="1" ht="21.75" customHeight="1">
      <c r="A14" s="2" t="s">
        <v>83</v>
      </c>
      <c r="D14" s="24"/>
      <c r="E14" s="1">
        <v>750</v>
      </c>
      <c r="F14" s="1"/>
      <c r="G14" s="1">
        <v>704</v>
      </c>
    </row>
    <row r="15" spans="1:11" s="2" customFormat="1" ht="21.75" customHeight="1">
      <c r="A15" s="2" t="s">
        <v>111</v>
      </c>
      <c r="D15" s="24"/>
      <c r="E15" s="1">
        <v>-5109</v>
      </c>
      <c r="F15" s="1"/>
      <c r="G15" s="1">
        <v>-1188</v>
      </c>
    </row>
    <row r="16" spans="1:11" s="2" customFormat="1" ht="21.75" customHeight="1">
      <c r="A16" s="2" t="s">
        <v>89</v>
      </c>
      <c r="D16" s="24"/>
      <c r="E16" s="62">
        <v>19</v>
      </c>
      <c r="F16" s="1"/>
      <c r="G16" s="62">
        <v>43</v>
      </c>
    </row>
    <row r="17" spans="1:10" s="2" customFormat="1" ht="21.75" customHeight="1">
      <c r="A17" s="2" t="s">
        <v>124</v>
      </c>
      <c r="D17" s="24"/>
      <c r="E17" s="1"/>
      <c r="F17" s="1"/>
      <c r="G17" s="1"/>
    </row>
    <row r="18" spans="1:10" s="2" customFormat="1" ht="21.75" customHeight="1">
      <c r="A18" s="2" t="s">
        <v>22</v>
      </c>
      <c r="D18" s="24"/>
      <c r="E18" s="1">
        <f>SUM(E8:E16)</f>
        <v>-5297</v>
      </c>
      <c r="F18" s="1"/>
      <c r="G18" s="1">
        <f>SUM(G8:G16)</f>
        <v>-22777</v>
      </c>
    </row>
    <row r="19" spans="1:10" s="2" customFormat="1" ht="21.75" customHeight="1">
      <c r="A19" s="2" t="s">
        <v>69</v>
      </c>
      <c r="D19" s="24"/>
      <c r="E19" s="1"/>
      <c r="F19" s="1"/>
      <c r="G19" s="1"/>
    </row>
    <row r="20" spans="1:10" s="2" customFormat="1" ht="21.75" customHeight="1">
      <c r="A20" s="2" t="s">
        <v>137</v>
      </c>
      <c r="D20" s="24"/>
      <c r="E20" s="1">
        <v>-144411</v>
      </c>
      <c r="F20" s="1"/>
      <c r="G20" s="1">
        <v>4163</v>
      </c>
    </row>
    <row r="21" spans="1:10" s="2" customFormat="1" ht="21.75" customHeight="1">
      <c r="A21" s="2" t="s">
        <v>23</v>
      </c>
      <c r="D21" s="24"/>
      <c r="E21" s="1">
        <v>8847</v>
      </c>
      <c r="F21" s="1"/>
      <c r="G21" s="1">
        <v>138767</v>
      </c>
    </row>
    <row r="22" spans="1:10" s="2" customFormat="1" ht="21.75" customHeight="1">
      <c r="A22" s="2" t="s">
        <v>91</v>
      </c>
      <c r="D22" s="24"/>
      <c r="F22" s="1"/>
      <c r="G22" s="1"/>
    </row>
    <row r="23" spans="1:10" s="2" customFormat="1" ht="21.75" customHeight="1">
      <c r="A23" s="2" t="s">
        <v>90</v>
      </c>
      <c r="D23" s="24"/>
      <c r="E23" s="1">
        <v>0</v>
      </c>
      <c r="F23" s="1"/>
      <c r="G23" s="1">
        <v>2293</v>
      </c>
      <c r="J23" s="2" t="s">
        <v>73</v>
      </c>
    </row>
    <row r="24" spans="1:10" s="2" customFormat="1" ht="21.75" customHeight="1">
      <c r="A24" s="2" t="s">
        <v>24</v>
      </c>
      <c r="D24" s="24"/>
      <c r="E24" s="1">
        <v>618</v>
      </c>
      <c r="F24" s="1"/>
      <c r="G24" s="1">
        <v>4281</v>
      </c>
    </row>
    <row r="25" spans="1:10" s="2" customFormat="1" ht="21.75" customHeight="1">
      <c r="A25" s="2" t="s">
        <v>104</v>
      </c>
      <c r="D25" s="24"/>
      <c r="E25" s="1">
        <v>61</v>
      </c>
      <c r="F25" s="1"/>
      <c r="G25" s="1">
        <v>-92</v>
      </c>
    </row>
    <row r="26" spans="1:10" s="2" customFormat="1" ht="21.75" customHeight="1">
      <c r="A26" s="2" t="s">
        <v>70</v>
      </c>
      <c r="D26" s="24"/>
      <c r="E26" s="1"/>
      <c r="F26" s="1"/>
      <c r="G26" s="1"/>
    </row>
    <row r="27" spans="1:10" s="2" customFormat="1" ht="21.75" customHeight="1">
      <c r="A27" s="2" t="s">
        <v>57</v>
      </c>
      <c r="D27" s="24"/>
      <c r="E27" s="1">
        <v>-89583</v>
      </c>
      <c r="F27" s="1"/>
      <c r="G27" s="1">
        <v>4988</v>
      </c>
    </row>
    <row r="28" spans="1:10" s="2" customFormat="1" ht="21.75" customHeight="1">
      <c r="A28" s="2" t="s">
        <v>108</v>
      </c>
      <c r="D28" s="24"/>
      <c r="E28" s="1">
        <v>0</v>
      </c>
      <c r="F28" s="1"/>
      <c r="G28" s="1">
        <v>-4015</v>
      </c>
    </row>
    <row r="29" spans="1:10" s="2" customFormat="1" ht="21.75" customHeight="1">
      <c r="A29" s="2" t="s">
        <v>25</v>
      </c>
      <c r="D29" s="24"/>
      <c r="E29" s="1">
        <v>-142</v>
      </c>
      <c r="F29" s="1"/>
      <c r="G29" s="1">
        <v>1277</v>
      </c>
    </row>
    <row r="30" spans="1:10" s="2" customFormat="1" ht="21.75" customHeight="1">
      <c r="A30" s="2" t="s">
        <v>88</v>
      </c>
      <c r="D30" s="24"/>
      <c r="E30" s="35">
        <v>0</v>
      </c>
      <c r="F30" s="1"/>
      <c r="G30" s="35">
        <v>-156</v>
      </c>
    </row>
    <row r="31" spans="1:10" s="2" customFormat="1" ht="21.75" customHeight="1">
      <c r="A31" s="29" t="s">
        <v>138</v>
      </c>
      <c r="D31" s="24"/>
      <c r="E31" s="63">
        <f>SUM(E18:E30)</f>
        <v>-229907</v>
      </c>
      <c r="F31" s="64"/>
      <c r="G31" s="63">
        <f>SUM(G18:G30)</f>
        <v>128729</v>
      </c>
    </row>
    <row r="32" spans="1:10" s="2" customFormat="1" ht="21.75" customHeight="1">
      <c r="A32" s="2" t="s">
        <v>139</v>
      </c>
      <c r="D32" s="24"/>
      <c r="E32" s="65">
        <v>5109</v>
      </c>
      <c r="F32" s="64"/>
      <c r="G32" s="65">
        <v>1188</v>
      </c>
    </row>
    <row r="33" spans="1:11" s="2" customFormat="1" ht="21.75" customHeight="1">
      <c r="A33" s="29" t="s">
        <v>140</v>
      </c>
      <c r="D33" s="24"/>
      <c r="E33" s="65">
        <f>SUM(E31:E32)</f>
        <v>-224798</v>
      </c>
      <c r="F33" s="64"/>
      <c r="G33" s="65">
        <f>SUM(G31:G32)</f>
        <v>129917</v>
      </c>
    </row>
    <row r="34" spans="1:11" s="2" customFormat="1" ht="21.75" customHeight="1">
      <c r="D34" s="24"/>
      <c r="E34" s="63"/>
      <c r="F34" s="64"/>
      <c r="G34" s="63"/>
    </row>
    <row r="35" spans="1:11" s="2" customFormat="1" ht="21.75" customHeight="1">
      <c r="A35" s="2" t="s">
        <v>11</v>
      </c>
      <c r="D35" s="32"/>
      <c r="E35" s="3"/>
      <c r="F35" s="33"/>
      <c r="G35" s="3"/>
    </row>
    <row r="36" spans="1:11" s="2" customFormat="1" ht="21.75" customHeight="1">
      <c r="A36" s="74" t="s">
        <v>44</v>
      </c>
      <c r="B36" s="74"/>
      <c r="C36" s="74"/>
      <c r="D36" s="74"/>
      <c r="E36" s="74"/>
      <c r="F36" s="74"/>
      <c r="G36" s="74"/>
    </row>
    <row r="37" spans="1:11" s="2" customFormat="1" ht="21.75" customHeight="1">
      <c r="A37" s="10" t="s">
        <v>0</v>
      </c>
      <c r="B37" s="4"/>
      <c r="C37" s="4"/>
      <c r="D37" s="21"/>
      <c r="E37" s="22"/>
      <c r="F37" s="22"/>
      <c r="G37" s="22"/>
    </row>
    <row r="38" spans="1:11" s="2" customFormat="1" ht="21.75" customHeight="1">
      <c r="A38" s="10" t="s">
        <v>74</v>
      </c>
      <c r="B38" s="4"/>
      <c r="C38" s="4"/>
      <c r="D38" s="21"/>
      <c r="E38" s="22"/>
      <c r="F38" s="22"/>
      <c r="G38" s="22"/>
    </row>
    <row r="39" spans="1:11" s="2" customFormat="1" ht="21.75" customHeight="1">
      <c r="A39" s="73" t="s">
        <v>135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</row>
    <row r="40" spans="1:11" s="2" customFormat="1" ht="21.75" customHeight="1">
      <c r="A40" s="74" t="s">
        <v>45</v>
      </c>
      <c r="B40" s="74"/>
      <c r="C40" s="74"/>
      <c r="D40" s="74"/>
      <c r="E40" s="74"/>
      <c r="F40" s="74"/>
      <c r="G40" s="74"/>
    </row>
    <row r="41" spans="1:11" s="2" customFormat="1" ht="21.75" customHeight="1">
      <c r="B41" s="4"/>
      <c r="C41" s="4"/>
      <c r="D41" s="66"/>
      <c r="E41" s="24">
        <v>2024</v>
      </c>
      <c r="F41" s="24"/>
      <c r="G41" s="24">
        <v>2023</v>
      </c>
    </row>
    <row r="42" spans="1:11" s="2" customFormat="1" ht="21.75" customHeight="1">
      <c r="A42" s="29" t="s">
        <v>75</v>
      </c>
      <c r="D42" s="24"/>
      <c r="F42" s="64"/>
    </row>
    <row r="43" spans="1:11" s="2" customFormat="1" ht="21.75" customHeight="1">
      <c r="A43" s="3" t="s">
        <v>76</v>
      </c>
      <c r="D43" s="24"/>
      <c r="E43" s="35">
        <v>-31</v>
      </c>
      <c r="F43" s="1"/>
      <c r="G43" s="35">
        <v>-133</v>
      </c>
    </row>
    <row r="44" spans="1:11" s="2" customFormat="1" ht="21.75" customHeight="1">
      <c r="A44" s="29" t="s">
        <v>77</v>
      </c>
      <c r="D44" s="24"/>
      <c r="E44" s="35">
        <f>SUM(E43)</f>
        <v>-31</v>
      </c>
      <c r="F44" s="1"/>
      <c r="G44" s="35">
        <f>SUM(G43)</f>
        <v>-133</v>
      </c>
    </row>
    <row r="45" spans="1:11" s="2" customFormat="1" ht="21.75" customHeight="1">
      <c r="A45" s="29" t="s">
        <v>72</v>
      </c>
      <c r="D45" s="24"/>
      <c r="E45" s="1"/>
      <c r="F45" s="1"/>
      <c r="G45" s="1"/>
    </row>
    <row r="46" spans="1:11" s="2" customFormat="1" ht="21.75" customHeight="1">
      <c r="A46" s="2" t="s">
        <v>85</v>
      </c>
      <c r="D46" s="24"/>
      <c r="E46" s="1">
        <v>-851</v>
      </c>
      <c r="F46" s="1"/>
      <c r="G46" s="1">
        <v>-851</v>
      </c>
    </row>
    <row r="47" spans="1:11" s="2" customFormat="1" ht="21.75" customHeight="1">
      <c r="A47" s="29" t="s">
        <v>78</v>
      </c>
      <c r="D47" s="24"/>
      <c r="E47" s="34">
        <f>SUM(E46:E46)</f>
        <v>-851</v>
      </c>
      <c r="F47" s="1"/>
      <c r="G47" s="34">
        <f>SUM(G46:G46)</f>
        <v>-851</v>
      </c>
    </row>
    <row r="48" spans="1:11" s="2" customFormat="1" ht="21.75" customHeight="1">
      <c r="A48" s="29" t="s">
        <v>142</v>
      </c>
      <c r="D48" s="24"/>
      <c r="E48" s="1">
        <f>SUM(E33,E44,E47)</f>
        <v>-225680</v>
      </c>
      <c r="F48" s="1"/>
      <c r="G48" s="1">
        <f>SUM(G33,G44,G47)</f>
        <v>128933</v>
      </c>
    </row>
    <row r="49" spans="1:9" s="2" customFormat="1" ht="21.75" customHeight="1">
      <c r="A49" s="2" t="s">
        <v>87</v>
      </c>
      <c r="D49" s="24"/>
      <c r="E49" s="1">
        <v>34</v>
      </c>
      <c r="F49" s="1"/>
      <c r="G49" s="1">
        <v>10</v>
      </c>
    </row>
    <row r="50" spans="1:9" ht="21.75" customHeight="1">
      <c r="A50" s="2" t="s">
        <v>49</v>
      </c>
      <c r="B50" s="2"/>
      <c r="C50" s="2"/>
      <c r="D50" s="24"/>
      <c r="E50" s="35">
        <v>645895</v>
      </c>
      <c r="F50" s="1"/>
      <c r="G50" s="35">
        <v>597160</v>
      </c>
    </row>
    <row r="51" spans="1:9" ht="21.75" customHeight="1" thickBot="1">
      <c r="A51" s="29" t="s">
        <v>50</v>
      </c>
      <c r="B51" s="2"/>
      <c r="C51" s="2"/>
      <c r="D51" s="24"/>
      <c r="E51" s="36">
        <f>SUM(E48:E50)</f>
        <v>420249</v>
      </c>
      <c r="F51" s="1"/>
      <c r="G51" s="36">
        <f>SUM(G48:G50)</f>
        <v>726103</v>
      </c>
    </row>
    <row r="52" spans="1:9" ht="21.75" customHeight="1" thickTop="1">
      <c r="A52" s="29"/>
      <c r="B52" s="2"/>
      <c r="C52" s="2"/>
      <c r="D52" s="24"/>
      <c r="E52" s="1">
        <f>E51-BS!E10</f>
        <v>0</v>
      </c>
      <c r="F52" s="1"/>
      <c r="G52" s="1"/>
    </row>
    <row r="53" spans="1:9" ht="21.75" customHeight="1">
      <c r="A53" s="29" t="s">
        <v>67</v>
      </c>
      <c r="B53" s="2"/>
      <c r="C53" s="2"/>
      <c r="D53" s="24"/>
      <c r="E53" s="1"/>
      <c r="F53" s="1"/>
      <c r="G53" s="1"/>
      <c r="I53" s="47" t="s">
        <v>73</v>
      </c>
    </row>
    <row r="54" spans="1:9" ht="21.75" customHeight="1">
      <c r="A54" s="2" t="s">
        <v>79</v>
      </c>
      <c r="B54" s="2"/>
      <c r="C54" s="2"/>
      <c r="D54" s="24"/>
      <c r="E54" s="1"/>
      <c r="F54" s="1"/>
      <c r="G54" s="1"/>
    </row>
    <row r="55" spans="1:9" ht="21.75" customHeight="1">
      <c r="A55" s="2" t="s">
        <v>68</v>
      </c>
      <c r="B55" s="2"/>
      <c r="C55" s="2"/>
      <c r="D55" s="24"/>
      <c r="E55" s="1">
        <v>343</v>
      </c>
      <c r="F55" s="1"/>
      <c r="G55" s="1">
        <v>990</v>
      </c>
    </row>
    <row r="56" spans="1:9" ht="21.75" customHeight="1">
      <c r="A56" s="2"/>
      <c r="B56" s="2"/>
      <c r="C56" s="2"/>
      <c r="D56" s="24"/>
      <c r="E56" s="46"/>
      <c r="F56" s="67"/>
      <c r="G56" s="46"/>
    </row>
    <row r="57" spans="1:9" ht="21.75" customHeight="1">
      <c r="A57" s="2" t="s">
        <v>11</v>
      </c>
      <c r="B57" s="2"/>
      <c r="C57" s="2"/>
      <c r="D57" s="24"/>
      <c r="E57" s="46"/>
      <c r="F57" s="67"/>
      <c r="G57" s="46"/>
    </row>
  </sheetData>
  <mergeCells count="6">
    <mergeCell ref="A1:G1"/>
    <mergeCell ref="A5:G5"/>
    <mergeCell ref="A36:G36"/>
    <mergeCell ref="A40:G40"/>
    <mergeCell ref="A39:K39"/>
    <mergeCell ref="A4:K4"/>
  </mergeCells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1" ma:contentTypeDescription="Create a new document." ma:contentTypeScope="" ma:versionID="e41ccc08d9cac5c03b2b9a11f232e26a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45c9d98c7e3e355d708711903ba4e4ee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E0D0C2-83D3-4D49-9ED1-5C63D23EED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ECD85C-CD91-4783-901A-926A59662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2024-07-30T04:19:51Z</cp:lastPrinted>
  <dcterms:created xsi:type="dcterms:W3CDTF">2011-11-16T06:55:09Z</dcterms:created>
  <dcterms:modified xsi:type="dcterms:W3CDTF">2024-07-30T04:19:59Z</dcterms:modified>
</cp:coreProperties>
</file>