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Q2'June24\"/>
    </mc:Choice>
  </mc:AlternateContent>
  <xr:revisionPtr revIDLastSave="0" documentId="13_ncr:1_{FD35043C-38A6-431F-BAC8-2C5CAB826B98}" xr6:coauthVersionLast="47" xr6:coauthVersionMax="47" xr10:uidLastSave="{00000000-0000-0000-0000-000000000000}"/>
  <bookViews>
    <workbookView xWindow="-120" yWindow="-120" windowWidth="21840" windowHeight="13020" activeTab="5" xr2:uid="{EEBF2F46-9F7B-4324-B549-D377BF4D60A2}"/>
  </bookViews>
  <sheets>
    <sheet name="2-4" sheetId="1" r:id="rId1"/>
    <sheet name="5-6 (3m)" sheetId="2" r:id="rId2"/>
    <sheet name="7-8 (6m) 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6" l="1"/>
  <c r="F84" i="6"/>
  <c r="L81" i="6"/>
  <c r="J81" i="6"/>
  <c r="H81" i="6"/>
  <c r="F81" i="6"/>
  <c r="L68" i="6"/>
  <c r="J68" i="6"/>
  <c r="H68" i="6"/>
  <c r="F68" i="6"/>
  <c r="A3" i="6"/>
  <c r="A53" i="6" s="1"/>
  <c r="L25" i="5"/>
  <c r="J25" i="5"/>
  <c r="H25" i="5"/>
  <c r="F25" i="5"/>
  <c r="P22" i="5"/>
  <c r="P19" i="5"/>
  <c r="N17" i="5"/>
  <c r="L17" i="5"/>
  <c r="J17" i="5"/>
  <c r="H17" i="5"/>
  <c r="F17" i="5"/>
  <c r="P15" i="5"/>
  <c r="P14" i="5"/>
  <c r="P11" i="5"/>
  <c r="P32" i="4"/>
  <c r="L32" i="4"/>
  <c r="J32" i="4"/>
  <c r="H32" i="4"/>
  <c r="F32" i="4"/>
  <c r="T30" i="4"/>
  <c r="T32" i="4" s="1"/>
  <c r="F137" i="1" s="1"/>
  <c r="N30" i="4"/>
  <c r="N32" i="4" s="1"/>
  <c r="F134" i="1" s="1"/>
  <c r="R29" i="4"/>
  <c r="V29" i="4" s="1"/>
  <c r="R28" i="4"/>
  <c r="V28" i="4" s="1"/>
  <c r="R27" i="4"/>
  <c r="V27" i="4" s="1"/>
  <c r="R26" i="4"/>
  <c r="V26" i="4" s="1"/>
  <c r="R23" i="4"/>
  <c r="V23" i="4" s="1"/>
  <c r="T21" i="4"/>
  <c r="P21" i="4"/>
  <c r="N21" i="4"/>
  <c r="L21" i="4"/>
  <c r="J21" i="4"/>
  <c r="H21" i="4"/>
  <c r="F21" i="4"/>
  <c r="R19" i="4"/>
  <c r="V19" i="4" s="1"/>
  <c r="R18" i="4"/>
  <c r="V18" i="4" s="1"/>
  <c r="R17" i="4"/>
  <c r="V17" i="4" s="1"/>
  <c r="R16" i="4"/>
  <c r="V16" i="4" s="1"/>
  <c r="R13" i="4"/>
  <c r="V13" i="4" s="1"/>
  <c r="A3" i="4"/>
  <c r="A3" i="5" s="1"/>
  <c r="A91" i="3"/>
  <c r="L66" i="3"/>
  <c r="H66" i="3"/>
  <c r="F66" i="3"/>
  <c r="L60" i="3"/>
  <c r="H60" i="3"/>
  <c r="F60" i="3"/>
  <c r="A50" i="3"/>
  <c r="L38" i="3"/>
  <c r="J38" i="3"/>
  <c r="H38" i="3"/>
  <c r="F38" i="3"/>
  <c r="L22" i="3"/>
  <c r="J22" i="3"/>
  <c r="H22" i="3"/>
  <c r="F22" i="3"/>
  <c r="L14" i="3"/>
  <c r="J14" i="3"/>
  <c r="H14" i="3"/>
  <c r="F14" i="3"/>
  <c r="A88" i="2"/>
  <c r="K65" i="2"/>
  <c r="G65" i="2"/>
  <c r="E65" i="2"/>
  <c r="K59" i="2"/>
  <c r="A49" i="2"/>
  <c r="K38" i="2"/>
  <c r="I38" i="2"/>
  <c r="G38" i="2"/>
  <c r="E38" i="2"/>
  <c r="K22" i="2"/>
  <c r="I22" i="2"/>
  <c r="G22" i="2"/>
  <c r="E22" i="2"/>
  <c r="K14" i="2"/>
  <c r="K26" i="2" s="1"/>
  <c r="K29" i="2" s="1"/>
  <c r="K40" i="2" s="1"/>
  <c r="I14" i="2"/>
  <c r="I26" i="2" s="1"/>
  <c r="I29" i="2" s="1"/>
  <c r="I40" i="2" s="1"/>
  <c r="I56" i="2" s="1"/>
  <c r="G14" i="2"/>
  <c r="G26" i="2" s="1"/>
  <c r="G29" i="2" s="1"/>
  <c r="G40" i="2" s="1"/>
  <c r="G59" i="2" s="1"/>
  <c r="E14" i="2"/>
  <c r="E26" i="2" s="1"/>
  <c r="E29" i="2" s="1"/>
  <c r="E40" i="2" s="1"/>
  <c r="E59" i="2" s="1"/>
  <c r="A150" i="1"/>
  <c r="L136" i="1"/>
  <c r="L139" i="1" s="1"/>
  <c r="H136" i="1"/>
  <c r="H139" i="1" s="1"/>
  <c r="F130" i="1"/>
  <c r="A105" i="1"/>
  <c r="A102" i="1"/>
  <c r="L86" i="1"/>
  <c r="J86" i="1"/>
  <c r="H86" i="1"/>
  <c r="F86" i="1"/>
  <c r="L75" i="1"/>
  <c r="J75" i="1"/>
  <c r="H75" i="1"/>
  <c r="F75" i="1"/>
  <c r="A55" i="1"/>
  <c r="L46" i="1"/>
  <c r="J46" i="1"/>
  <c r="H46" i="1"/>
  <c r="H48" i="1" s="1"/>
  <c r="F46" i="1"/>
  <c r="L29" i="1"/>
  <c r="J29" i="1"/>
  <c r="H29" i="1"/>
  <c r="F29" i="1"/>
  <c r="F88" i="1" l="1"/>
  <c r="J48" i="1"/>
  <c r="P17" i="5"/>
  <c r="V21" i="4"/>
  <c r="R21" i="4"/>
  <c r="H26" i="3"/>
  <c r="H29" i="3" s="1"/>
  <c r="H40" i="3" s="1"/>
  <c r="J26" i="3"/>
  <c r="J10" i="6" s="1"/>
  <c r="J29" i="6" s="1"/>
  <c r="J43" i="6" s="1"/>
  <c r="J47" i="6" s="1"/>
  <c r="J83" i="6" s="1"/>
  <c r="J86" i="6" s="1"/>
  <c r="L26" i="3"/>
  <c r="L10" i="6" s="1"/>
  <c r="L29" i="6" s="1"/>
  <c r="L43" i="6" s="1"/>
  <c r="L47" i="6" s="1"/>
  <c r="L83" i="6" s="1"/>
  <c r="L86" i="6" s="1"/>
  <c r="L48" i="1"/>
  <c r="H88" i="1"/>
  <c r="H141" i="1" s="1"/>
  <c r="F48" i="1"/>
  <c r="J88" i="1"/>
  <c r="L88" i="1"/>
  <c r="L141" i="1" s="1"/>
  <c r="R30" i="4"/>
  <c r="V30" i="4" s="1"/>
  <c r="V32" i="4" s="1"/>
  <c r="F136" i="1"/>
  <c r="F139" i="1" s="1"/>
  <c r="F26" i="3"/>
  <c r="F10" i="6" s="1"/>
  <c r="F29" i="6" s="1"/>
  <c r="F43" i="6" s="1"/>
  <c r="F47" i="6" s="1"/>
  <c r="F83" i="6" s="1"/>
  <c r="F86" i="6" s="1"/>
  <c r="I62" i="2"/>
  <c r="I65" i="2" s="1"/>
  <c r="I59" i="2"/>
  <c r="H10" i="6" l="1"/>
  <c r="H29" i="6" s="1"/>
  <c r="H43" i="6" s="1"/>
  <c r="H47" i="6" s="1"/>
  <c r="H83" i="6" s="1"/>
  <c r="H86" i="6" s="1"/>
  <c r="L29" i="3"/>
  <c r="L40" i="3" s="1"/>
  <c r="F141" i="1"/>
  <c r="J29" i="3"/>
  <c r="J40" i="3" s="1"/>
  <c r="N23" i="5" s="1"/>
  <c r="F29" i="3"/>
  <c r="F40" i="3" s="1"/>
  <c r="R32" i="4"/>
  <c r="J57" i="3" l="1"/>
  <c r="J63" i="3" s="1"/>
  <c r="J66" i="3" s="1"/>
  <c r="P23" i="5"/>
  <c r="P25" i="5" s="1"/>
  <c r="N25" i="5"/>
  <c r="J134" i="1" s="1"/>
  <c r="J136" i="1" s="1"/>
  <c r="J139" i="1" s="1"/>
  <c r="J141" i="1" s="1"/>
  <c r="J60" i="3" l="1"/>
</calcChain>
</file>

<file path=xl/sharedStrings.xml><?xml version="1.0" encoding="utf-8"?>
<sst xmlns="http://schemas.openxmlformats.org/spreadsheetml/2006/main" count="446" uniqueCount="228">
  <si>
    <t xml:space="preserve">บริษัท เน็กซ์ พอยท์ จำกัด (มหาชน)  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</si>
  <si>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</si>
  <si>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</si>
  <si>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</si>
  <si>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</si>
  <si>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</si>
  <si>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</si>
  <si>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</si>
  <si>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</si>
  <si>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</si>
  <si>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</si>
  <si>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</si>
  <si>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</si>
  <si>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</si>
  <si>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</si>
  <si>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</si>
  <si>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</si>
  <si>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สินทรัพย์หมุนเวียนที่เกิดจากสัญญา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</si>
  <si>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</si>
  <si>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</si>
  <si>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</si>
  <si>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</si>
  <si>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สินค้าคงเหลือ สุทธิ</t>
  </si>
  <si>
    <t>ต้นทุนบริการจ่ายล่วงหน้า</t>
  </si>
  <si>
    <t>ค่าสินค้าจ่ายล่วงหน้า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</si>
  <si>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</si>
  <si>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</si>
  <si>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</si>
  <si>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</si>
  <si>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</si>
  <si>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ลูกหนี้การค้าและลูกหนี้ไม่หมุนเวียนอื่น สุทธิ</t>
  </si>
  <si>
    <t>ลูกหนี้ตามสัญญาเช่าเงินทุน สุทธิ</t>
  </si>
  <si>
    <t>เงินลงทุนในบริษัทย่อย สุทธิ</t>
  </si>
  <si>
    <t>เงินลงทุนในบริษัทร่วม</t>
  </si>
  <si>
    <t>เงินให้กู้ยืมระยะยาวแก่กิจการที่เกี่ยวข้องกัน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</si>
  <si>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</si>
  <si>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</si>
  <si>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</si>
  <si>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</si>
  <si>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</si>
  <si>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</si>
  <si>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</si>
  <si>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</si>
  <si>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</si>
  <si>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</si>
  <si>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</si>
  <si>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</si>
  <si>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</si>
  <si>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</si>
  <si>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หนี้สินหมุนเวียนที่เกิดจากสัญญา</t>
  </si>
  <si>
    <t>หนี้สินตามสัญญาเช่า</t>
  </si>
  <si>
    <t>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</si>
  <si>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</si>
  <si>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</si>
  <si>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</si>
  <si>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</si>
  <si>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</si>
  <si>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หนี้สินไม่หมุนเวียนที่เกิดจากสัญญา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</si>
  <si>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</si>
  <si>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</si>
  <si>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</si>
  <si>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</si>
  <si>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</si>
  <si>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</si>
  <si>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</si>
  <si>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</si>
  <si>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</si>
  <si>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</si>
  <si>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มูลค่าที่ตราไว้หุ้นละ 1 บาท</t>
  </si>
  <si>
    <t xml:space="preserve">  (พ.ศ. 2566 หุ้นสามัญจำนวน 2,022,926,711 หุ้น </t>
  </si>
  <si>
    <t xml:space="preserve">  มูลค่าที่ตราไว้หุ้นละ 1 บาท)</t>
  </si>
  <si>
    <t>ทุนที่ออกและชำระแล้ว</t>
  </si>
  <si>
    <t xml:space="preserve">  มูลค่าที่ได้รับชำระแล้วหุ้นละ 1 บาท</t>
  </si>
  <si>
    <t>ส่วนเกินมูลค่าหุ้นสามัญ</t>
  </si>
  <si>
    <t>หุ้นทุนซื้อคืน</t>
  </si>
  <si>
    <t>ส่วนต่ำจากการเปลี่ยนแปลงสัดส่วน</t>
  </si>
  <si>
    <t>การถือหุ้นในบริษัทย่อย</t>
  </si>
  <si>
    <t>กำไรสะสม</t>
  </si>
  <si>
    <t xml:space="preserve">จัดสรรแล้ว 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</si>
  <si>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</si>
  <si>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</si>
  <si>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</si>
  <si>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</si>
  <si>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</si>
  <si>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</si>
  <si>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2567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</si>
  <si>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</si>
  <si>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</si>
  <si>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</si>
  <si>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</si>
  <si>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</si>
  <si>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</si>
  <si>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</si>
  <si>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</si>
  <si>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</si>
  <si>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</si>
  <si>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</si>
  <si>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</si>
  <si>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</si>
  <si>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</si>
  <si>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</si>
  <si>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</si>
  <si>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</si>
  <si>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</si>
  <si>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กำไรจากการวัดมูลค่าใหม่ของผลประโยชน์พนักงาน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</si>
  <si>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</si>
  <si>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</si>
  <si>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กำไรเบ็ดเสร็จอื่นสำหรับรอบระยะเวลา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</si>
  <si>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</si>
  <si>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</si>
  <si>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</si>
  <si>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</si>
  <si>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</si>
  <si>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</si>
  <si>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</si>
  <si>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สำหรับรอบระยะเวลาหกเดือนสิ้นสุดวันที่ 30 มิถุนายน พ.ศ. 2567</t>
  </si>
  <si>
    <t>ขาดทุนจากการวัดมูลค่าใหม่ของผลประโยชน์พนักงาน</t>
  </si>
  <si>
    <t>ขาดทุนเบ็ดเสร็จอื่นสำหรับรอบระยะเวลา สุทธิจากภาษี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</si>
  <si>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</si>
  <si>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</si>
  <si>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</si>
  <si>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ส่วนต่ำจาก</t>
  </si>
  <si>
    <t>กำไร (ขาดทุน) สะสม</t>
  </si>
  <si>
    <t>การเปลี่ยนแปลง</t>
  </si>
  <si>
    <t>รวมส่วนของ</t>
  </si>
  <si>
    <t>ทุนที่ออกและ</t>
  </si>
  <si>
    <t xml:space="preserve"> ส่วนเกินมูลค่า</t>
  </si>
  <si>
    <t xml:space="preserve"> สำรอง</t>
  </si>
  <si>
    <t>สัดส่วนการถือหุ้น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</si>
  <si>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</si>
  <si>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</si>
  <si>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</si>
  <si>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</si>
  <si>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</si>
  <si>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</si>
  <si>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</si>
  <si>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</si>
  <si>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</si>
  <si>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</si>
  <si>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</si>
  <si>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การเพิ่มทุนหุ้นสามัญ</t>
  </si>
  <si>
    <t>เงินปันผลจ่ายของบริษัทย่อย</t>
  </si>
  <si>
    <t>กำไรสำหรับรอบระยะเวลา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</si>
  <si>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</si>
  <si>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</si>
  <si>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</si>
  <si>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>การเพิ่มทุนหุ้นสามัญของบริษัทย่อย</t>
  </si>
  <si>
    <t>การเปลี่ยนแปลงสัดส่วนเงินลงทุนในบริษัทย่อย</t>
  </si>
  <si>
    <t>ขาดทุนสำหรับรอบระยะเวลา</t>
  </si>
  <si>
    <t>ยอดคงเหลือสิ้นรอบระยะเวลา ณ วันที่ 30 มิถุนายน พ.ศ. 2567</t>
  </si>
  <si>
    <t xml:space="preserve"> ทุนที่ออกและ</t>
  </si>
  <si>
    <t xml:space="preserve">งบกระแสเงินสด 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</si>
  <si>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</si>
  <si>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</si>
  <si>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</si>
  <si>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</si>
  <si>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</si>
  <si>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</si>
  <si>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12, 13</t>
  </si>
  <si>
    <t>- ค่าเผื่อผลขาดทุนที่คาดว่าจะเกิดขึ้น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</si>
  <si>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</si>
  <si>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</si>
  <si>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</si>
  <si>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</si>
  <si>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ส่วนแบ่ง (กำไร) ขาดทุนจากเงินลงทุนในบริษัทร่วม</t>
  </si>
  <si>
    <t>- ขาดทุนจากการจำหน่ายสินทรัพย์สิทธิการใช้</t>
  </si>
  <si>
    <t>- ขาดทุนจากยกเลิกสัญญาเช่าเงินทุน</t>
  </si>
  <si>
    <t>- ขาดทุนจากการตัดจำหน่ายที่ดิน อาคาร และอุปกรณ์</t>
  </si>
  <si>
    <t>- (กำไร) ขาดทุนจากการจำหน่ายเครื่องจักรและอุปกรณ์</t>
  </si>
  <si>
    <t>- ค่าเผื่อการปรับลดมูลค่าของสินค้าคงเหลือ</t>
  </si>
  <si>
    <t>- กำไรจากการวัดมูลค่าสินทรัพย์ทางการเงิน</t>
  </si>
  <si>
    <t>- ตัดจำหน่ายภาษีเงินได้หัก ณ ที่จ่าย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</si>
  <si>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</si>
  <si>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</si>
  <si>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</si>
  <si>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</si>
  <si>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สินทรัพย์ที่เกิดจากสัญญา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</si>
  <si>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</si>
  <si>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</si>
  <si>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</si>
  <si>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ค่าสินค้าจ่ายล่วงหน้า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</si>
  <si>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</si>
  <si>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</si>
  <si>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</si>
  <si>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หนี้สินที่เกิดจากสัญญา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</si>
  <si>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</si>
  <si>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</si>
  <si>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</si>
  <si>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- เงินสดรับจากการขอคืนภาษีเงินได้</t>
  </si>
  <si>
    <t>เงินสดสุทธิใช้ไปในกิจกรรมดำเนินงาน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</si>
  <si>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</si>
  <si>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</si>
  <si>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</si>
  <si>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</si>
  <si>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</si>
  <si>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</si>
  <si>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เงินสดรับจากการจำหน่ายเครื่องจักร 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</si>
  <si>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</si>
  <si>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</si>
  <si>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</si>
  <si>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</si>
  <si>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</si>
  <si>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เงินสดจ่ายซื้อหุ้นสามัญซื้อคืน</t>
  </si>
  <si>
    <t>เงินสดรับจากการเพิ่มทุนหุ้นสามัญ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</si>
  <si>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</si>
  <si>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</si>
  <si>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</si>
  <si>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</si>
  <si>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เงินสดจ่ายชำระดอกเบี้ย</t>
  </si>
  <si>
    <t>เงินสดจ่ายเงินปันผลให้ส่วนได้เสียที่ไม่มีอำนาจควบคุม</t>
  </si>
  <si>
    <t>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</si>
  <si>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</si>
  <si>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</si>
  <si>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</si>
  <si>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ยอดคงเหลือสิ้นรอบระยะเวลา</t>
  </si>
  <si>
    <t>ข้อมูลเพิ่มเติมเกี่ยวกับกระแสเงินสด</t>
  </si>
  <si>
    <t>- การได้มาของสินทรัพย์สิทธิการใช้</t>
  </si>
  <si>
    <t>- การเปลี่ยนแปลงในเจ้าหนี้ค่าซื้อสินทรัพย์</t>
  </si>
  <si>
    <t>- การประเมินหนี้สินตามสัญญาเช่าใหม่และ</t>
  </si>
  <si>
    <t>การเพิ่มขึ้นของหนี้สินตามสัญญาเช่า</t>
  </si>
  <si>
    <t>- การเปลี่ยนแปลงในลูกหนี้จากการจำหน่ายสินทรัพย์ไม่มีตัวตน</t>
  </si>
  <si>
    <t>- การจัดประเภทรายการใหม่ของหนี้สินตามสัญญาเช่า</t>
  </si>
  <si>
    <t>- การเพิ่มขึ้นของสินทรัพย์ถาวรจากการยกเลิกสัญญาเช่าเงินทุน</t>
  </si>
  <si>
    <t xml:space="preserve">หุ้นสามัญจำนวน 2,021,827,399 หุ้น </t>
  </si>
  <si>
    <t>สำรองตามกฎหมาย</t>
  </si>
  <si>
    <t>กำไรต่อหุ้นปรับลด</t>
  </si>
  <si>
    <t>ขาดทุนเบ็ดเสร็จอื่น</t>
  </si>
  <si>
    <t>เงินสดได้มาจาก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</si>
</sst>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;\(#,##0\);&quot;-&quot;;@"/>
    <numFmt numFmtId="169" formatCode="#,##0.0;\(#,##0.0\)"/>
    <numFmt numFmtId="170" formatCode="#,##0.00;\(#,##0.00\);\-"/>
    <numFmt numFmtId="171" formatCode="[$$]#,##0.00_);\([$$]#,##0.00\)"/>
    <numFmt numFmtId="172" formatCode="_(* #,##0_);_(* \(#,##0\);_(* &quot;-&quot;??_);_(@_)"/>
    <numFmt numFmtId="173" formatCode="#,##0.0;\(#,##0.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Cordia New"/>
      <family val="2"/>
    </font>
    <font>
      <b/>
      <sz val="13"/>
      <color theme="1"/>
      <name val="Browallia New"/>
      <family val="2"/>
    </font>
    <font>
      <sz val="14"/>
      <color rgb="FF000000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71" fontId="7" fillId="0" borderId="0" applyAlignment="0"/>
    <xf numFmtId="0" fontId="8" fillId="0" borderId="0"/>
    <xf numFmtId="0" fontId="9" fillId="0" borderId="0"/>
    <xf numFmtId="0" fontId="9" fillId="0" borderId="0"/>
    <xf numFmtId="165" fontId="5" fillId="0" borderId="0" applyFont="0" applyFill="0" applyBorder="0" applyAlignment="0" applyProtection="0"/>
    <xf numFmtId="0" fontId="5" fillId="0" borderId="0"/>
    <xf numFmtId="0" fontId="8" fillId="0" borderId="0"/>
  </cellStyleXfs>
  <cellXfs count="200">
    <xf numFmtId="0" fontId="0" fillId="0" borderId="0" xfId="0"/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9" fontId="2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7" fontId="4" fillId="2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4" fontId="4" fillId="0" borderId="0" xfId="2" applyNumberFormat="1" applyFont="1" applyAlignment="1">
      <alignment horizontal="lef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70" fontId="4" fillId="0" borderId="0" xfId="2" applyNumberFormat="1" applyFont="1" applyAlignment="1">
      <alignment horizontal="right" vertical="center"/>
    </xf>
    <xf numFmtId="172" fontId="3" fillId="0" borderId="0" xfId="3" applyNumberFormat="1" applyFont="1" applyAlignment="1">
      <alignment vertical="center"/>
    </xf>
    <xf numFmtId="172" fontId="3" fillId="0" borderId="1" xfId="3" applyNumberFormat="1" applyFont="1" applyBorder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70" fontId="3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left" vertical="center"/>
    </xf>
    <xf numFmtId="165" fontId="3" fillId="0" borderId="0" xfId="3" applyNumberFormat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7" fontId="11" fillId="0" borderId="1" xfId="6" applyNumberFormat="1" applyFont="1" applyBorder="1" applyAlignment="1">
      <alignment horizontal="right" vertical="center"/>
    </xf>
    <xf numFmtId="0" fontId="11" fillId="0" borderId="1" xfId="6" applyFont="1" applyBorder="1" applyAlignment="1">
      <alignment horizontal="right" vertical="center"/>
    </xf>
    <xf numFmtId="167" fontId="11" fillId="0" borderId="0" xfId="6" applyNumberFormat="1" applyFont="1" applyAlignment="1">
      <alignment vertical="center"/>
    </xf>
    <xf numFmtId="167" fontId="11" fillId="0" borderId="0" xfId="6" applyNumberFormat="1" applyFont="1" applyAlignment="1">
      <alignment horizontal="right" vertical="center"/>
    </xf>
    <xf numFmtId="167" fontId="11" fillId="0" borderId="0" xfId="7" applyNumberFormat="1" applyFont="1" applyFill="1" applyAlignment="1">
      <alignment horizontal="right" vertical="center"/>
    </xf>
    <xf numFmtId="165" fontId="11" fillId="0" borderId="0" xfId="7" applyFont="1" applyFill="1" applyAlignment="1">
      <alignment horizontal="right" vertical="center"/>
    </xf>
    <xf numFmtId="167" fontId="11" fillId="0" borderId="0" xfId="7" applyNumberFormat="1" applyFont="1" applyFill="1" applyBorder="1" applyAlignment="1">
      <alignment horizontal="center" vertical="center"/>
    </xf>
    <xf numFmtId="167" fontId="11" fillId="0" borderId="0" xfId="8" applyNumberFormat="1" applyFont="1" applyAlignment="1">
      <alignment horizontal="right" vertical="center"/>
    </xf>
    <xf numFmtId="167" fontId="11" fillId="0" borderId="1" xfId="7" applyNumberFormat="1" applyFont="1" applyFill="1" applyBorder="1" applyAlignment="1">
      <alignment horizontal="centerContinuous" vertical="center"/>
    </xf>
    <xf numFmtId="166" fontId="11" fillId="0" borderId="1" xfId="0" applyNumberFormat="1" applyFont="1" applyBorder="1" applyAlignment="1">
      <alignment horizontal="center" vertical="center"/>
    </xf>
    <xf numFmtId="167" fontId="11" fillId="0" borderId="1" xfId="7" applyNumberFormat="1" applyFont="1" applyFill="1" applyBorder="1" applyAlignment="1">
      <alignment horizontal="right" vertical="center" wrapText="1"/>
    </xf>
    <xf numFmtId="165" fontId="11" fillId="0" borderId="0" xfId="7" applyFont="1" applyFill="1" applyBorder="1" applyAlignment="1">
      <alignment horizontal="right" vertical="center" wrapText="1"/>
    </xf>
    <xf numFmtId="167" fontId="11" fillId="0" borderId="0" xfId="7" applyNumberFormat="1" applyFont="1" applyFill="1" applyBorder="1" applyAlignment="1">
      <alignment horizontal="right" vertical="center" wrapText="1"/>
    </xf>
    <xf numFmtId="166" fontId="11" fillId="0" borderId="0" xfId="8" applyNumberFormat="1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10" fillId="0" borderId="0" xfId="1" applyNumberFormat="1" applyFont="1" applyFill="1" applyAlignment="1">
      <alignment vertical="center"/>
    </xf>
    <xf numFmtId="167" fontId="10" fillId="0" borderId="0" xfId="6" applyNumberFormat="1" applyFont="1" applyAlignment="1">
      <alignment horizontal="center" vertical="center"/>
    </xf>
    <xf numFmtId="173" fontId="10" fillId="0" borderId="0" xfId="6" quotePrefix="1" applyNumberFormat="1" applyFont="1" applyAlignment="1">
      <alignment horizontal="center" vertical="center"/>
    </xf>
    <xf numFmtId="167" fontId="10" fillId="0" borderId="1" xfId="6" applyNumberFormat="1" applyFont="1" applyBorder="1" applyAlignment="1">
      <alignment horizontal="right" vertical="center"/>
    </xf>
    <xf numFmtId="167" fontId="10" fillId="0" borderId="1" xfId="1" applyNumberFormat="1" applyFont="1" applyFill="1" applyBorder="1" applyAlignment="1">
      <alignment vertical="center"/>
    </xf>
    <xf numFmtId="166" fontId="10" fillId="0" borderId="0" xfId="8" applyNumberFormat="1" applyFont="1" applyAlignment="1">
      <alignment vertical="center"/>
    </xf>
    <xf numFmtId="164" fontId="10" fillId="0" borderId="0" xfId="6" applyNumberFormat="1" applyFont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2" xfId="6" applyNumberFormat="1" applyFont="1" applyBorder="1" applyAlignment="1">
      <alignment horizontal="right" vertical="center"/>
    </xf>
    <xf numFmtId="167" fontId="10" fillId="2" borderId="0" xfId="6" applyNumberFormat="1" applyFont="1" applyFill="1" applyAlignment="1">
      <alignment horizontal="right" vertical="center"/>
    </xf>
    <xf numFmtId="167" fontId="10" fillId="2" borderId="0" xfId="6" applyNumberFormat="1" applyFont="1" applyFill="1" applyAlignment="1">
      <alignment vertical="center"/>
    </xf>
    <xf numFmtId="167" fontId="10" fillId="2" borderId="0" xfId="1" applyNumberFormat="1" applyFont="1" applyFill="1" applyAlignment="1">
      <alignment vertical="center"/>
    </xf>
    <xf numFmtId="166" fontId="10" fillId="0" borderId="0" xfId="8" applyNumberFormat="1" applyFont="1" applyAlignment="1">
      <alignment horizontal="left" vertical="center"/>
    </xf>
    <xf numFmtId="173" fontId="10" fillId="0" borderId="0" xfId="6" applyNumberFormat="1" applyFont="1" applyAlignment="1">
      <alignment horizontal="center" vertical="center"/>
    </xf>
    <xf numFmtId="167" fontId="10" fillId="2" borderId="1" xfId="6" applyNumberFormat="1" applyFont="1" applyFill="1" applyBorder="1" applyAlignment="1">
      <alignment horizontal="right" vertical="center"/>
    </xf>
    <xf numFmtId="167" fontId="10" fillId="2" borderId="1" xfId="6" applyNumberFormat="1" applyFont="1" applyFill="1" applyBorder="1" applyAlignment="1">
      <alignment vertical="center"/>
    </xf>
    <xf numFmtId="167" fontId="10" fillId="2" borderId="1" xfId="1" applyNumberFormat="1" applyFont="1" applyFill="1" applyBorder="1" applyAlignment="1">
      <alignment vertical="center"/>
    </xf>
    <xf numFmtId="167" fontId="10" fillId="2" borderId="0" xfId="1" applyNumberFormat="1" applyFont="1" applyFill="1" applyBorder="1" applyAlignment="1">
      <alignment horizontal="right" vertical="center"/>
    </xf>
    <xf numFmtId="167" fontId="10" fillId="2" borderId="2" xfId="6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left" vertical="center"/>
    </xf>
    <xf numFmtId="166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4" fillId="0" borderId="1" xfId="8" applyNumberFormat="1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horizontal="left" vertical="center"/>
    </xf>
    <xf numFmtId="166" fontId="6" fillId="0" borderId="1" xfId="8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1" xfId="7" applyNumberFormat="1" applyFont="1" applyFill="1" applyBorder="1" applyAlignment="1">
      <alignment horizontal="right" vertical="center" wrapText="1"/>
    </xf>
    <xf numFmtId="166" fontId="6" fillId="0" borderId="0" xfId="8" quotePrefix="1" applyNumberFormat="1" applyFont="1" applyAlignment="1">
      <alignment horizontal="right" vertical="center"/>
    </xf>
    <xf numFmtId="167" fontId="6" fillId="0" borderId="0" xfId="7" applyNumberFormat="1" applyFont="1" applyFill="1" applyBorder="1" applyAlignment="1">
      <alignment horizontal="right" vertical="center" wrapText="1"/>
    </xf>
    <xf numFmtId="0" fontId="4" fillId="0" borderId="0" xfId="6" quotePrefix="1" applyFont="1" applyAlignment="1">
      <alignment vertical="center"/>
    </xf>
    <xf numFmtId="167" fontId="4" fillId="0" borderId="0" xfId="8" applyNumberFormat="1" applyFont="1" applyAlignment="1">
      <alignment vertical="center"/>
    </xf>
    <xf numFmtId="167" fontId="4" fillId="0" borderId="0" xfId="6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67" fontId="4" fillId="0" borderId="1" xfId="8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vertical="center"/>
    </xf>
    <xf numFmtId="3" fontId="4" fillId="0" borderId="0" xfId="8" applyNumberFormat="1" applyFont="1" applyAlignment="1">
      <alignment horizontal="right" vertical="center"/>
    </xf>
    <xf numFmtId="167" fontId="4" fillId="0" borderId="2" xfId="8" applyNumberFormat="1" applyFont="1" applyBorder="1" applyAlignment="1">
      <alignment horizontal="right" vertical="center"/>
    </xf>
    <xf numFmtId="166" fontId="4" fillId="2" borderId="0" xfId="8" applyNumberFormat="1" applyFont="1" applyFill="1" applyAlignment="1">
      <alignment vertical="center"/>
    </xf>
    <xf numFmtId="167" fontId="4" fillId="2" borderId="0" xfId="8" applyNumberFormat="1" applyFont="1" applyFill="1" applyAlignment="1">
      <alignment horizontal="right" vertical="center"/>
    </xf>
    <xf numFmtId="167" fontId="4" fillId="2" borderId="1" xfId="8" applyNumberFormat="1" applyFont="1" applyFill="1" applyBorder="1" applyAlignment="1">
      <alignment horizontal="right" vertical="center"/>
    </xf>
    <xf numFmtId="167" fontId="4" fillId="2" borderId="2" xfId="8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2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0" xfId="4" applyNumberFormat="1" applyFont="1" applyFill="1" applyAlignment="1">
      <alignment horizontal="right" vertical="center"/>
    </xf>
    <xf numFmtId="166" fontId="2" fillId="0" borderId="0" xfId="4" applyNumberFormat="1" applyFont="1" applyAlignment="1">
      <alignment horizontal="center" vertical="center"/>
    </xf>
    <xf numFmtId="167" fontId="3" fillId="2" borderId="0" xfId="4" applyNumberFormat="1" applyFont="1" applyFill="1" applyAlignment="1">
      <alignment horizontal="right" vertical="center"/>
    </xf>
    <xf numFmtId="167" fontId="3" fillId="2" borderId="1" xfId="4" applyNumberFormat="1" applyFont="1" applyFill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167" fontId="2" fillId="0" borderId="0" xfId="4" applyNumberFormat="1" applyFont="1" applyAlignment="1">
      <alignment horizontal="right" vertical="center"/>
    </xf>
    <xf numFmtId="172" fontId="3" fillId="0" borderId="0" xfId="3" applyNumberFormat="1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3" fillId="0" borderId="1" xfId="9" applyNumberFormat="1" applyFont="1" applyBorder="1" applyAlignment="1">
      <alignment horizontal="right" vertical="center"/>
    </xf>
    <xf numFmtId="167" fontId="3" fillId="0" borderId="2" xfId="4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2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 shrinkToFit="1"/>
    </xf>
    <xf numFmtId="167" fontId="6" fillId="0" borderId="1" xfId="0" applyNumberFormat="1" applyFont="1" applyBorder="1" applyAlignment="1">
      <alignment horizontal="right" vertical="center"/>
    </xf>
    <xf numFmtId="167" fontId="11" fillId="0" borderId="3" xfId="6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center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left" vertical="center"/>
    </xf>
    <xf numFmtId="166" fontId="2" fillId="0" borderId="0" xfId="4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7" xr:uid="{240A6768-63E9-4418-B654-19776EE10D06}"/>
    <cellStyle name="Normal" xfId="0" builtinId="0"/>
    <cellStyle name="Normal 2" xfId="3" xr:uid="{E02CC95B-5CEE-4663-990D-5E46C1011361}"/>
    <cellStyle name="Normal 2 13" xfId="8" xr:uid="{67C9C724-233C-423A-A067-8890D173FBE0}"/>
    <cellStyle name="Normal 2 2" xfId="5" xr:uid="{DDF968DD-E5FF-4DF3-A67F-7440FAA5E92E}"/>
    <cellStyle name="Normal 3" xfId="4" xr:uid="{584E2083-66BC-4F8F-8932-B2A105A5D6F5}"/>
    <cellStyle name="Normal 3 2" xfId="9" xr:uid="{A71A271A-E071-497F-B937-5EF6094B2F79}"/>
    <cellStyle name="Normal_EGCO_June10 TE" xfId="2" xr:uid="{B1830A04-6A0C-462A-B420-0441D4A9703E}"/>
    <cellStyle name="Normal_KEGCO_2002" xfId="6" xr:uid="{6C8DDD2E-2FCF-4B81-801A-62E28F8050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FEE7-1064-4AAA-9AE8-B2E9CD0E30AD}">
  <sheetPr>
    <tabColor theme="9" tint="0.79998168889431442"/>
  </sheetPr>
  <dimension ref="A1:L150"/>
  <sheetViews>
    <sheetView topLeftCell="A127" zoomScaleNormal="100" zoomScaleSheetLayoutView="80" workbookViewId="0">
      <selection activeCell="C139" sqref="C139"/>
    </sheetView>
  </sheetViews>
  <sheetFormatPr defaultColWidth="9.28515625" defaultRowHeight="20.100000000000001" customHeight="1" x14ac:dyDescent="0.25"/>
  <cols>
    <col min="1" max="2" width="1.7109375" style="3" customWidth="1"/>
    <col min="3" max="3" width="34.5703125" style="3" customWidth="1"/>
    <col min="4" max="4" width="8.42578125" style="2" customWidth="1"/>
    <col min="5" max="5" width="0.7109375" style="3" customWidth="1"/>
    <col min="6" max="6" width="13.85546875" style="4" customWidth="1"/>
    <col min="7" max="7" width="0.7109375" style="5" customWidth="1"/>
    <col min="8" max="8" width="11.28515625" style="4" customWidth="1"/>
    <col min="9" max="9" width="0.7109375" style="5" customWidth="1"/>
    <col min="10" max="10" width="13.85546875" style="4" customWidth="1"/>
    <col min="11" max="11" width="0.7109375" style="5" customWidth="1"/>
    <col min="12" max="12" width="11.28515625" style="4" customWidth="1"/>
    <col min="13" max="16384" width="9.28515625" style="7"/>
  </cols>
  <sheetData>
    <row r="1" spans="1:12" ht="20.100000000000001" customHeight="1" x14ac:dyDescent="0.25">
      <c r="A1" s="1" t="s">
        <v>0</v>
      </c>
      <c r="B1" s="1"/>
      <c r="C1" s="1"/>
      <c r="H1" s="6"/>
      <c r="L1" s="6"/>
    </row>
    <row r="2" spans="1:12" ht="20.100000000000001" customHeight="1" x14ac:dyDescent="0.25">
      <c r="A2" s="1" t="s">
        <v>1</v>
      </c>
      <c r="B2" s="1"/>
      <c r="C2" s="1"/>
    </row>
    <row r="3" spans="1:12" ht="20.100000000000001" customHeight="1" x14ac:dyDescent="0.25">
      <c r="A3" s="8" t="s">
        <v>2</v>
      </c>
      <c r="B3" s="9"/>
      <c r="C3" s="9"/>
      <c r="D3" s="10"/>
      <c r="E3" s="11"/>
      <c r="F3" s="12"/>
      <c r="G3" s="13"/>
      <c r="H3" s="12"/>
      <c r="I3" s="13"/>
      <c r="J3" s="12"/>
      <c r="K3" s="13"/>
      <c r="L3" s="12"/>
    </row>
    <row r="4" spans="1:12" ht="18.75" x14ac:dyDescent="0.25"/>
    <row r="5" spans="1:12" ht="18.95" customHeight="1" x14ac:dyDescent="0.25">
      <c r="A5" s="7"/>
      <c r="D5" s="14"/>
      <c r="E5" s="1"/>
      <c r="F5" s="12"/>
      <c r="G5" s="15"/>
      <c r="H5" s="16" t="s">
        <v>3</v>
      </c>
      <c r="I5" s="6"/>
      <c r="J5" s="12"/>
      <c r="K5" s="15"/>
      <c r="L5" s="16" t="s">
        <v>4</v>
      </c>
    </row>
    <row r="6" spans="1:12" ht="18.95" customHeight="1" x14ac:dyDescent="0.25">
      <c r="A6" s="7"/>
      <c r="D6" s="14"/>
      <c r="E6" s="1"/>
      <c r="F6" s="17" t="s">
        <v>5</v>
      </c>
      <c r="G6" s="6"/>
      <c r="H6" s="17" t="s">
        <v>6</v>
      </c>
      <c r="I6" s="6"/>
      <c r="J6" s="17" t="s">
        <v>5</v>
      </c>
      <c r="K6" s="6"/>
      <c r="L6" s="17" t="s">
        <v>6</v>
      </c>
    </row>
    <row r="7" spans="1:12" ht="18.95" customHeight="1" x14ac:dyDescent="0.25">
      <c r="E7" s="1"/>
      <c r="F7" s="18" t="s">
        <v>7</v>
      </c>
      <c r="G7" s="6"/>
      <c r="H7" s="17" t="s">
        <v>8</v>
      </c>
      <c r="I7" s="6"/>
      <c r="J7" s="18" t="s">
        <v>7</v>
      </c>
      <c r="K7" s="6"/>
      <c r="L7" s="17" t="s">
        <v>8</v>
      </c>
    </row>
    <row r="8" spans="1:12" ht="18.95" customHeight="1" x14ac:dyDescent="0.25">
      <c r="E8" s="1"/>
      <c r="F8" s="17" t="s">
        <v>9</v>
      </c>
      <c r="G8" s="6"/>
      <c r="H8" s="17" t="s">
        <v>10</v>
      </c>
      <c r="I8" s="6"/>
      <c r="J8" s="17" t="s">
        <v>9</v>
      </c>
      <c r="K8" s="6"/>
      <c r="L8" s="17" t="s">
        <v>10</v>
      </c>
    </row>
    <row r="9" spans="1:12" ht="18.95" customHeight="1" x14ac:dyDescent="0.25">
      <c r="D9" s="19" t="s">
        <v>11</v>
      </c>
      <c r="E9" s="1"/>
      <c r="F9" s="16" t="s">
        <v>12</v>
      </c>
      <c r="G9" s="6"/>
      <c r="H9" s="16" t="s">
        <v>12</v>
      </c>
      <c r="I9" s="6"/>
      <c r="J9" s="16" t="s">
        <v>12</v>
      </c>
      <c r="K9" s="6"/>
      <c r="L9" s="16" t="s">
        <v>12</v>
      </c>
    </row>
    <row r="10" spans="1:12" ht="3.6" customHeight="1" x14ac:dyDescent="0.25">
      <c r="D10" s="7"/>
      <c r="E10" s="1"/>
      <c r="F10" s="20"/>
      <c r="H10" s="5"/>
      <c r="J10" s="20"/>
      <c r="L10" s="5"/>
    </row>
    <row r="11" spans="1:12" ht="18.95" customHeight="1" x14ac:dyDescent="0.25">
      <c r="A11" s="1" t="s">
        <v>13</v>
      </c>
      <c r="F11" s="21"/>
      <c r="J11" s="21"/>
    </row>
    <row r="12" spans="1:12" ht="3.6" customHeight="1" x14ac:dyDescent="0.25">
      <c r="A12" s="1"/>
      <c r="F12" s="21"/>
      <c r="J12" s="21"/>
    </row>
    <row r="13" spans="1:12" ht="18.95" customHeight="1" x14ac:dyDescent="0.25">
      <c r="A13" s="1" t="s">
        <v>14</v>
      </c>
      <c r="F13" s="21"/>
      <c r="G13" s="4"/>
      <c r="I13" s="4"/>
      <c r="J13" s="21"/>
      <c r="K13" s="4"/>
    </row>
    <row r="14" spans="1:12" ht="5.45" customHeight="1" x14ac:dyDescent="0.25">
      <c r="A14" s="1"/>
      <c r="F14" s="21"/>
      <c r="G14" s="4"/>
      <c r="I14" s="4"/>
      <c r="J14" s="21"/>
      <c r="K14" s="4"/>
    </row>
    <row r="15" spans="1:12" ht="18.95" customHeight="1" x14ac:dyDescent="0.25">
      <c r="A15" s="3" t="s">
        <v>15</v>
      </c>
      <c r="D15" s="2">
        <v>7</v>
      </c>
      <c r="F15" s="21">
        <v>376829</v>
      </c>
      <c r="G15" s="4"/>
      <c r="H15" s="22">
        <v>702003</v>
      </c>
      <c r="I15" s="4"/>
      <c r="J15" s="23">
        <v>72464</v>
      </c>
      <c r="K15" s="4"/>
      <c r="L15" s="22">
        <v>509201</v>
      </c>
    </row>
    <row r="16" spans="1:12" ht="18.95" customHeight="1" x14ac:dyDescent="0.25">
      <c r="A16" s="3" t="s">
        <v>16</v>
      </c>
      <c r="D16" s="2">
        <v>8</v>
      </c>
      <c r="F16" s="21">
        <v>5020729</v>
      </c>
      <c r="G16" s="4"/>
      <c r="H16" s="22">
        <v>3299894</v>
      </c>
      <c r="I16" s="4"/>
      <c r="J16" s="23">
        <v>5000013</v>
      </c>
      <c r="K16" s="4"/>
      <c r="L16" s="22">
        <v>3291700</v>
      </c>
    </row>
    <row r="17" spans="1:12" ht="18.95" customHeight="1" x14ac:dyDescent="0.25">
      <c r="A17" s="3" t="s">
        <v>17</v>
      </c>
      <c r="F17" s="21">
        <v>24991</v>
      </c>
      <c r="G17" s="4"/>
      <c r="H17" s="22">
        <v>45715</v>
      </c>
      <c r="I17" s="4"/>
      <c r="J17" s="23">
        <v>1346</v>
      </c>
      <c r="K17" s="4"/>
      <c r="L17" s="22">
        <v>19343</v>
      </c>
    </row>
    <row r="18" spans="1:12" ht="18.95" customHeight="1" x14ac:dyDescent="0.25">
      <c r="A18" s="3" t="s">
        <v>18</v>
      </c>
      <c r="E18" s="7"/>
      <c r="F18" s="21"/>
      <c r="G18" s="4"/>
      <c r="H18" s="22"/>
      <c r="I18" s="4"/>
      <c r="J18" s="23"/>
      <c r="K18" s="4"/>
      <c r="L18" s="22"/>
    </row>
    <row r="19" spans="1:12" ht="18.95" customHeight="1" x14ac:dyDescent="0.25">
      <c r="B19" s="3" t="s">
        <v>19</v>
      </c>
      <c r="D19" s="2">
        <v>9</v>
      </c>
      <c r="E19" s="7"/>
      <c r="F19" s="21">
        <v>55577</v>
      </c>
      <c r="G19" s="4"/>
      <c r="H19" s="22">
        <v>58266</v>
      </c>
      <c r="I19" s="4"/>
      <c r="J19" s="23">
        <v>6495</v>
      </c>
      <c r="K19" s="4"/>
      <c r="L19" s="22">
        <v>6495</v>
      </c>
    </row>
    <row r="20" spans="1:12" ht="18.95" customHeight="1" x14ac:dyDescent="0.25">
      <c r="A20" s="3" t="s">
        <v>20</v>
      </c>
      <c r="D20" s="24">
        <v>21.8</v>
      </c>
      <c r="F20" s="21">
        <v>429334</v>
      </c>
      <c r="G20" s="4"/>
      <c r="H20" s="22">
        <v>429334</v>
      </c>
      <c r="I20" s="4"/>
      <c r="J20" s="23">
        <v>429334</v>
      </c>
      <c r="K20" s="4"/>
      <c r="L20" s="22">
        <v>429334</v>
      </c>
    </row>
    <row r="21" spans="1:12" ht="18.95" customHeight="1" x14ac:dyDescent="0.25">
      <c r="A21" s="3" t="s">
        <v>21</v>
      </c>
      <c r="D21" s="7"/>
      <c r="F21" s="21"/>
      <c r="G21" s="4"/>
      <c r="H21" s="22"/>
      <c r="I21" s="4"/>
      <c r="J21" s="23"/>
      <c r="K21" s="4"/>
      <c r="L21" s="22"/>
    </row>
    <row r="22" spans="1:12" ht="18.95" customHeight="1" x14ac:dyDescent="0.25">
      <c r="B22" s="3" t="s">
        <v>19</v>
      </c>
      <c r="D22" s="24">
        <v>21.8</v>
      </c>
      <c r="F22" s="21">
        <v>0</v>
      </c>
      <c r="G22" s="4"/>
      <c r="H22" s="22">
        <v>0</v>
      </c>
      <c r="I22" s="4"/>
      <c r="J22" s="23">
        <v>350510</v>
      </c>
      <c r="K22" s="4"/>
      <c r="L22" s="22">
        <v>363010</v>
      </c>
    </row>
    <row r="23" spans="1:12" ht="18.95" customHeight="1" x14ac:dyDescent="0.25">
      <c r="A23" s="3" t="s">
        <v>22</v>
      </c>
      <c r="D23" s="2">
        <v>10</v>
      </c>
      <c r="F23" s="21">
        <v>2376338</v>
      </c>
      <c r="G23" s="4"/>
      <c r="H23" s="22">
        <v>2806503</v>
      </c>
      <c r="I23" s="4"/>
      <c r="J23" s="23">
        <v>2152299</v>
      </c>
      <c r="K23" s="4"/>
      <c r="L23" s="22">
        <v>2598499</v>
      </c>
    </row>
    <row r="24" spans="1:12" ht="18.95" customHeight="1" x14ac:dyDescent="0.25">
      <c r="A24" s="3" t="s">
        <v>23</v>
      </c>
      <c r="F24" s="21">
        <v>67562</v>
      </c>
      <c r="G24" s="4"/>
      <c r="H24" s="22">
        <v>53101</v>
      </c>
      <c r="I24" s="4"/>
      <c r="J24" s="23">
        <v>0</v>
      </c>
      <c r="K24" s="4"/>
      <c r="L24" s="22">
        <v>0</v>
      </c>
    </row>
    <row r="25" spans="1:12" ht="18.95" customHeight="1" x14ac:dyDescent="0.25">
      <c r="A25" s="3" t="s">
        <v>24</v>
      </c>
      <c r="F25" s="21">
        <v>173695</v>
      </c>
      <c r="G25" s="4"/>
      <c r="H25" s="22">
        <v>146256</v>
      </c>
      <c r="I25" s="4"/>
      <c r="J25" s="23">
        <v>151504</v>
      </c>
      <c r="K25" s="4"/>
      <c r="L25" s="22">
        <v>148198</v>
      </c>
    </row>
    <row r="26" spans="1:12" ht="18.95" customHeight="1" x14ac:dyDescent="0.25">
      <c r="A26" s="3" t="s">
        <v>25</v>
      </c>
      <c r="D26" s="2">
        <v>6</v>
      </c>
      <c r="F26" s="21">
        <v>10359</v>
      </c>
      <c r="G26" s="4"/>
      <c r="H26" s="22">
        <v>10245</v>
      </c>
      <c r="I26" s="4"/>
      <c r="J26" s="23">
        <v>0</v>
      </c>
      <c r="K26" s="4"/>
      <c r="L26" s="22">
        <v>0</v>
      </c>
    </row>
    <row r="27" spans="1:12" ht="18.95" customHeight="1" x14ac:dyDescent="0.25">
      <c r="A27" s="3" t="s">
        <v>26</v>
      </c>
      <c r="F27" s="25">
        <v>286683</v>
      </c>
      <c r="G27" s="4"/>
      <c r="H27" s="26">
        <v>267586</v>
      </c>
      <c r="I27" s="4"/>
      <c r="J27" s="27">
        <v>278807</v>
      </c>
      <c r="K27" s="4"/>
      <c r="L27" s="26">
        <v>253484</v>
      </c>
    </row>
    <row r="28" spans="1:12" ht="6" customHeight="1" x14ac:dyDescent="0.25">
      <c r="F28" s="21"/>
      <c r="G28" s="4"/>
      <c r="I28" s="4"/>
      <c r="J28" s="21"/>
      <c r="K28" s="4"/>
    </row>
    <row r="29" spans="1:12" ht="18.95" customHeight="1" x14ac:dyDescent="0.25">
      <c r="A29" s="1" t="s">
        <v>27</v>
      </c>
      <c r="F29" s="25">
        <f>SUM(F15:F27)</f>
        <v>8822097</v>
      </c>
      <c r="G29" s="4"/>
      <c r="H29" s="12">
        <f>SUM(H15:H27)</f>
        <v>7818903</v>
      </c>
      <c r="I29" s="4"/>
      <c r="J29" s="25">
        <f>SUM(J15:J27)</f>
        <v>8442772</v>
      </c>
      <c r="K29" s="4"/>
      <c r="L29" s="12">
        <f>SUM(L15:L27)</f>
        <v>7619264</v>
      </c>
    </row>
    <row r="30" spans="1:12" ht="6.6" customHeight="1" x14ac:dyDescent="0.25">
      <c r="F30" s="21"/>
      <c r="G30" s="4"/>
      <c r="I30" s="4"/>
      <c r="J30" s="21"/>
      <c r="K30" s="4"/>
    </row>
    <row r="31" spans="1:12" ht="18.95" customHeight="1" x14ac:dyDescent="0.25">
      <c r="A31" s="1" t="s">
        <v>28</v>
      </c>
      <c r="F31" s="21"/>
      <c r="G31" s="4"/>
      <c r="I31" s="4"/>
      <c r="J31" s="21"/>
      <c r="K31" s="4"/>
    </row>
    <row r="32" spans="1:12" ht="6" customHeight="1" x14ac:dyDescent="0.25">
      <c r="F32" s="21"/>
      <c r="G32" s="4"/>
      <c r="I32" s="4"/>
      <c r="J32" s="21"/>
      <c r="K32" s="4"/>
    </row>
    <row r="33" spans="1:12" ht="18.95" customHeight="1" x14ac:dyDescent="0.25">
      <c r="A33" s="3" t="s">
        <v>29</v>
      </c>
      <c r="F33" s="21">
        <v>1541</v>
      </c>
      <c r="G33" s="4"/>
      <c r="H33" s="22">
        <v>1541</v>
      </c>
      <c r="I33" s="4"/>
      <c r="J33" s="23">
        <v>131</v>
      </c>
      <c r="K33" s="4"/>
      <c r="L33" s="22">
        <v>131</v>
      </c>
    </row>
    <row r="34" spans="1:12" ht="18.95" customHeight="1" x14ac:dyDescent="0.25">
      <c r="A34" s="3" t="s">
        <v>30</v>
      </c>
      <c r="D34" s="2">
        <v>8</v>
      </c>
      <c r="F34" s="21">
        <v>545186</v>
      </c>
      <c r="G34" s="4"/>
      <c r="H34" s="22">
        <v>415090</v>
      </c>
      <c r="I34" s="4"/>
      <c r="J34" s="23">
        <v>545186</v>
      </c>
      <c r="K34" s="4"/>
      <c r="L34" s="22">
        <v>415090</v>
      </c>
    </row>
    <row r="35" spans="1:12" ht="18.95" customHeight="1" x14ac:dyDescent="0.25">
      <c r="A35" s="3" t="s">
        <v>31</v>
      </c>
      <c r="D35" s="2">
        <v>9</v>
      </c>
      <c r="F35" s="21">
        <v>4331</v>
      </c>
      <c r="G35" s="4"/>
      <c r="H35" s="22">
        <v>2556</v>
      </c>
      <c r="I35" s="4"/>
      <c r="J35" s="23">
        <v>0</v>
      </c>
      <c r="K35" s="4"/>
      <c r="L35" s="22">
        <v>0</v>
      </c>
    </row>
    <row r="36" spans="1:12" ht="18.95" customHeight="1" x14ac:dyDescent="0.25">
      <c r="A36" s="3" t="s">
        <v>32</v>
      </c>
      <c r="D36" s="2">
        <v>11</v>
      </c>
      <c r="F36" s="21">
        <v>0</v>
      </c>
      <c r="G36" s="4"/>
      <c r="H36" s="22">
        <v>0</v>
      </c>
      <c r="I36" s="4"/>
      <c r="J36" s="23">
        <v>395454</v>
      </c>
      <c r="K36" s="4"/>
      <c r="L36" s="22">
        <v>395454</v>
      </c>
    </row>
    <row r="37" spans="1:12" ht="18.95" customHeight="1" x14ac:dyDescent="0.25">
      <c r="A37" s="3" t="s">
        <v>33</v>
      </c>
      <c r="D37" s="2">
        <v>11</v>
      </c>
      <c r="F37" s="21">
        <v>1150248</v>
      </c>
      <c r="G37" s="4"/>
      <c r="H37" s="22">
        <v>1301067</v>
      </c>
      <c r="I37" s="4"/>
      <c r="J37" s="23">
        <v>848250</v>
      </c>
      <c r="K37" s="4"/>
      <c r="L37" s="22">
        <v>848250</v>
      </c>
    </row>
    <row r="38" spans="1:12" ht="18.95" customHeight="1" x14ac:dyDescent="0.25">
      <c r="A38" s="3" t="s">
        <v>34</v>
      </c>
      <c r="D38" s="24">
        <v>21.8</v>
      </c>
      <c r="F38" s="21">
        <v>0</v>
      </c>
      <c r="G38" s="4"/>
      <c r="H38" s="22">
        <v>0</v>
      </c>
      <c r="I38" s="4"/>
      <c r="J38" s="23">
        <v>380183</v>
      </c>
      <c r="K38" s="4"/>
      <c r="L38" s="22">
        <v>350056</v>
      </c>
    </row>
    <row r="39" spans="1:12" ht="18.95" customHeight="1" x14ac:dyDescent="0.25">
      <c r="A39" s="3" t="s">
        <v>35</v>
      </c>
      <c r="D39" s="2">
        <v>12</v>
      </c>
      <c r="F39" s="21">
        <v>752928</v>
      </c>
      <c r="G39" s="4"/>
      <c r="H39" s="22">
        <v>732634</v>
      </c>
      <c r="I39" s="4"/>
      <c r="J39" s="23">
        <v>654543</v>
      </c>
      <c r="K39" s="4"/>
      <c r="L39" s="22">
        <v>628817</v>
      </c>
    </row>
    <row r="40" spans="1:12" ht="18.95" customHeight="1" x14ac:dyDescent="0.25">
      <c r="A40" s="3" t="s">
        <v>36</v>
      </c>
      <c r="D40" s="2">
        <v>13</v>
      </c>
      <c r="F40" s="21">
        <v>43341</v>
      </c>
      <c r="G40" s="4"/>
      <c r="H40" s="22">
        <v>38109</v>
      </c>
      <c r="I40" s="4"/>
      <c r="J40" s="23">
        <v>15692</v>
      </c>
      <c r="K40" s="4"/>
      <c r="L40" s="22">
        <v>10496</v>
      </c>
    </row>
    <row r="41" spans="1:12" ht="18.95" customHeight="1" x14ac:dyDescent="0.25">
      <c r="A41" s="3" t="s">
        <v>37</v>
      </c>
      <c r="F41" s="21">
        <v>201498</v>
      </c>
      <c r="G41" s="4"/>
      <c r="H41" s="22">
        <v>201498</v>
      </c>
      <c r="I41" s="4"/>
      <c r="J41" s="23">
        <v>0</v>
      </c>
      <c r="K41" s="4"/>
      <c r="L41" s="22">
        <v>0</v>
      </c>
    </row>
    <row r="42" spans="1:12" ht="18.95" customHeight="1" x14ac:dyDescent="0.25">
      <c r="A42" s="3" t="s">
        <v>38</v>
      </c>
      <c r="D42" s="2">
        <v>12</v>
      </c>
      <c r="F42" s="21">
        <v>414734</v>
      </c>
      <c r="G42" s="4"/>
      <c r="H42" s="22">
        <v>423145</v>
      </c>
      <c r="I42" s="4"/>
      <c r="J42" s="23">
        <v>6891</v>
      </c>
      <c r="K42" s="4"/>
      <c r="L42" s="22">
        <v>7291</v>
      </c>
    </row>
    <row r="43" spans="1:12" ht="18.95" customHeight="1" x14ac:dyDescent="0.25">
      <c r="A43" s="3" t="s">
        <v>39</v>
      </c>
      <c r="F43" s="21">
        <v>74194</v>
      </c>
      <c r="G43" s="4"/>
      <c r="H43" s="22">
        <v>45788</v>
      </c>
      <c r="I43" s="4"/>
      <c r="J43" s="23">
        <v>36313</v>
      </c>
      <c r="K43" s="4"/>
      <c r="L43" s="22">
        <v>18614</v>
      </c>
    </row>
    <row r="44" spans="1:12" ht="18.95" customHeight="1" x14ac:dyDescent="0.25">
      <c r="A44" s="3" t="s">
        <v>40</v>
      </c>
      <c r="F44" s="25">
        <v>71068</v>
      </c>
      <c r="G44" s="4"/>
      <c r="H44" s="26">
        <v>47176</v>
      </c>
      <c r="I44" s="4"/>
      <c r="J44" s="27">
        <v>49259</v>
      </c>
      <c r="K44" s="4"/>
      <c r="L44" s="26">
        <v>25991</v>
      </c>
    </row>
    <row r="45" spans="1:12" ht="6" customHeight="1" x14ac:dyDescent="0.25">
      <c r="F45" s="21"/>
      <c r="G45" s="4"/>
      <c r="I45" s="4"/>
      <c r="J45" s="21"/>
      <c r="K45" s="4"/>
    </row>
    <row r="46" spans="1:12" ht="18.95" customHeight="1" x14ac:dyDescent="0.25">
      <c r="A46" s="1" t="s">
        <v>41</v>
      </c>
      <c r="B46" s="7"/>
      <c r="F46" s="25">
        <f>SUM(F33:F44)</f>
        <v>3259069</v>
      </c>
      <c r="G46" s="4"/>
      <c r="H46" s="12">
        <f>SUM(H33:H44)</f>
        <v>3208604</v>
      </c>
      <c r="I46" s="4"/>
      <c r="J46" s="25">
        <f>SUM(J33:J44)</f>
        <v>2931902</v>
      </c>
      <c r="K46" s="4"/>
      <c r="L46" s="12">
        <f>SUM(L33:L44)</f>
        <v>2700190</v>
      </c>
    </row>
    <row r="47" spans="1:12" ht="3.6" customHeight="1" x14ac:dyDescent="0.25">
      <c r="F47" s="21"/>
      <c r="G47" s="4"/>
      <c r="I47" s="4"/>
      <c r="J47" s="21"/>
      <c r="K47" s="4"/>
    </row>
    <row r="48" spans="1:12" ht="18.95" customHeight="1" thickBot="1" x14ac:dyDescent="0.3">
      <c r="A48" s="1" t="s">
        <v>42</v>
      </c>
      <c r="F48" s="28">
        <f>SUM(F46,F29)</f>
        <v>12081166</v>
      </c>
      <c r="G48" s="4"/>
      <c r="H48" s="29">
        <f>SUM(H46,H29)</f>
        <v>11027507</v>
      </c>
      <c r="I48" s="4"/>
      <c r="J48" s="28">
        <f>SUM(J46,J29)</f>
        <v>11374674</v>
      </c>
      <c r="K48" s="4"/>
      <c r="L48" s="29">
        <f>SUM(L46,L29)</f>
        <v>10319454</v>
      </c>
    </row>
    <row r="49" spans="1:12" ht="19.5" thickTop="1" x14ac:dyDescent="0.25">
      <c r="A49" s="1"/>
      <c r="G49" s="30"/>
      <c r="I49" s="30"/>
      <c r="K49" s="30"/>
    </row>
    <row r="50" spans="1:12" ht="21" customHeight="1" x14ac:dyDescent="0.25">
      <c r="A50" s="3" t="s">
        <v>43</v>
      </c>
      <c r="G50" s="30"/>
      <c r="I50" s="30"/>
      <c r="K50" s="30"/>
    </row>
    <row r="51" spans="1:12" ht="21" customHeight="1" x14ac:dyDescent="0.25">
      <c r="G51" s="30"/>
      <c r="I51" s="30"/>
      <c r="K51" s="30"/>
    </row>
    <row r="52" spans="1:12" ht="18" customHeight="1" x14ac:dyDescent="0.25">
      <c r="A52" s="191" t="s">
        <v>44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</row>
    <row r="53" spans="1:12" ht="20.100000000000001" customHeight="1" x14ac:dyDescent="0.25">
      <c r="A53" s="1" t="s">
        <v>0</v>
      </c>
      <c r="B53" s="1"/>
      <c r="C53" s="1"/>
      <c r="G53" s="30"/>
      <c r="H53" s="6"/>
      <c r="I53" s="30"/>
      <c r="K53" s="30"/>
      <c r="L53" s="6"/>
    </row>
    <row r="54" spans="1:12" ht="20.100000000000001" customHeight="1" x14ac:dyDescent="0.25">
      <c r="A54" s="1" t="s">
        <v>1</v>
      </c>
      <c r="B54" s="1"/>
      <c r="C54" s="1"/>
      <c r="G54" s="30"/>
      <c r="I54" s="30"/>
      <c r="K54" s="30"/>
    </row>
    <row r="55" spans="1:12" ht="20.100000000000001" customHeight="1" x14ac:dyDescent="0.25">
      <c r="A55" s="9" t="str">
        <f>+A3</f>
        <v>ณ วันที่ 30 มิถุนายน พ.ศ. 2567</v>
      </c>
      <c r="B55" s="9"/>
      <c r="C55" s="9"/>
      <c r="D55" s="10"/>
      <c r="E55" s="11"/>
      <c r="F55" s="12"/>
      <c r="G55" s="31"/>
      <c r="H55" s="12"/>
      <c r="I55" s="31"/>
      <c r="J55" s="12"/>
      <c r="K55" s="31"/>
      <c r="L55" s="12"/>
    </row>
    <row r="56" spans="1:12" ht="20.100000000000001" customHeight="1" x14ac:dyDescent="0.25">
      <c r="G56" s="30"/>
      <c r="I56" s="30"/>
      <c r="K56" s="30"/>
    </row>
    <row r="57" spans="1:12" ht="20.100000000000001" customHeight="1" x14ac:dyDescent="0.25">
      <c r="A57" s="7"/>
      <c r="D57" s="14"/>
      <c r="E57" s="1"/>
      <c r="F57" s="12"/>
      <c r="G57" s="15"/>
      <c r="H57" s="16" t="s">
        <v>3</v>
      </c>
      <c r="I57" s="6"/>
      <c r="J57" s="12"/>
      <c r="K57" s="15"/>
      <c r="L57" s="16" t="s">
        <v>4</v>
      </c>
    </row>
    <row r="58" spans="1:12" ht="20.100000000000001" customHeight="1" x14ac:dyDescent="0.25">
      <c r="D58" s="14"/>
      <c r="E58" s="1"/>
      <c r="F58" s="17" t="s">
        <v>5</v>
      </c>
      <c r="G58" s="6"/>
      <c r="H58" s="17" t="s">
        <v>6</v>
      </c>
      <c r="I58" s="6"/>
      <c r="J58" s="17" t="s">
        <v>5</v>
      </c>
      <c r="K58" s="6"/>
      <c r="L58" s="17" t="s">
        <v>6</v>
      </c>
    </row>
    <row r="59" spans="1:12" ht="20.100000000000001" customHeight="1" x14ac:dyDescent="0.25">
      <c r="E59" s="1"/>
      <c r="F59" s="18" t="s">
        <v>7</v>
      </c>
      <c r="G59" s="6"/>
      <c r="H59" s="17" t="s">
        <v>8</v>
      </c>
      <c r="I59" s="6"/>
      <c r="J59" s="18" t="s">
        <v>7</v>
      </c>
      <c r="K59" s="6"/>
      <c r="L59" s="17" t="s">
        <v>8</v>
      </c>
    </row>
    <row r="60" spans="1:12" ht="20.100000000000001" customHeight="1" x14ac:dyDescent="0.25">
      <c r="E60" s="1"/>
      <c r="F60" s="17" t="s">
        <v>9</v>
      </c>
      <c r="G60" s="6"/>
      <c r="H60" s="17" t="s">
        <v>10</v>
      </c>
      <c r="I60" s="6"/>
      <c r="J60" s="17" t="s">
        <v>9</v>
      </c>
      <c r="K60" s="6"/>
      <c r="L60" s="17" t="s">
        <v>10</v>
      </c>
    </row>
    <row r="61" spans="1:12" ht="20.100000000000001" customHeight="1" x14ac:dyDescent="0.25">
      <c r="D61" s="19" t="s">
        <v>11</v>
      </c>
      <c r="E61" s="1"/>
      <c r="F61" s="16" t="s">
        <v>12</v>
      </c>
      <c r="G61" s="6"/>
      <c r="H61" s="16" t="s">
        <v>12</v>
      </c>
      <c r="I61" s="6"/>
      <c r="J61" s="16" t="s">
        <v>12</v>
      </c>
      <c r="K61" s="6"/>
      <c r="L61" s="16" t="s">
        <v>12</v>
      </c>
    </row>
    <row r="62" spans="1:12" ht="8.1" customHeight="1" x14ac:dyDescent="0.25">
      <c r="A62" s="1"/>
      <c r="F62" s="21"/>
      <c r="G62" s="30"/>
      <c r="I62" s="30"/>
      <c r="J62" s="21"/>
      <c r="K62" s="30"/>
    </row>
    <row r="63" spans="1:12" ht="20.100000000000001" customHeight="1" x14ac:dyDescent="0.25">
      <c r="A63" s="1" t="s">
        <v>45</v>
      </c>
      <c r="F63" s="21"/>
      <c r="G63" s="30"/>
      <c r="I63" s="30"/>
      <c r="J63" s="21"/>
      <c r="K63" s="30"/>
    </row>
    <row r="64" spans="1:12" ht="8.1" customHeight="1" x14ac:dyDescent="0.25">
      <c r="A64" s="1"/>
      <c r="F64" s="21"/>
      <c r="G64" s="30"/>
      <c r="I64" s="30"/>
      <c r="J64" s="21"/>
      <c r="K64" s="30"/>
    </row>
    <row r="65" spans="1:12" ht="20.100000000000001" customHeight="1" x14ac:dyDescent="0.25">
      <c r="A65" s="1" t="s">
        <v>46</v>
      </c>
      <c r="F65" s="21"/>
      <c r="G65" s="30"/>
      <c r="I65" s="30"/>
      <c r="J65" s="21"/>
      <c r="K65" s="30"/>
    </row>
    <row r="66" spans="1:12" ht="8.1" customHeight="1" x14ac:dyDescent="0.25">
      <c r="A66" s="1"/>
      <c r="F66" s="21"/>
      <c r="G66" s="30"/>
      <c r="I66" s="30"/>
      <c r="J66" s="21"/>
      <c r="K66" s="30"/>
    </row>
    <row r="67" spans="1:12" ht="20.100000000000001" customHeight="1" x14ac:dyDescent="0.25">
      <c r="A67" s="3" t="s">
        <v>47</v>
      </c>
      <c r="D67" s="2">
        <v>14</v>
      </c>
      <c r="F67" s="21">
        <v>7064087</v>
      </c>
      <c r="G67" s="4"/>
      <c r="H67" s="22">
        <v>5909938</v>
      </c>
      <c r="I67" s="4"/>
      <c r="J67" s="23">
        <v>6997642</v>
      </c>
      <c r="K67" s="4"/>
      <c r="L67" s="22">
        <v>5807040</v>
      </c>
    </row>
    <row r="68" spans="1:12" ht="20.100000000000001" customHeight="1" x14ac:dyDescent="0.25">
      <c r="A68" s="3" t="s">
        <v>48</v>
      </c>
      <c r="D68" s="24">
        <v>21.9</v>
      </c>
      <c r="F68" s="21">
        <v>11270</v>
      </c>
      <c r="G68" s="4"/>
      <c r="H68" s="22">
        <v>0</v>
      </c>
      <c r="I68" s="4"/>
      <c r="J68" s="23">
        <v>0</v>
      </c>
      <c r="K68" s="4"/>
      <c r="L68" s="22">
        <v>0</v>
      </c>
    </row>
    <row r="69" spans="1:12" ht="20.100000000000001" customHeight="1" x14ac:dyDescent="0.25">
      <c r="A69" s="7" t="s">
        <v>49</v>
      </c>
      <c r="C69" s="7"/>
      <c r="D69" s="2">
        <v>15</v>
      </c>
      <c r="F69" s="21">
        <v>123577</v>
      </c>
      <c r="G69" s="4"/>
      <c r="H69" s="22">
        <v>122447</v>
      </c>
      <c r="I69" s="4"/>
      <c r="J69" s="23">
        <v>55209</v>
      </c>
      <c r="K69" s="4"/>
      <c r="L69" s="22">
        <v>41389</v>
      </c>
    </row>
    <row r="70" spans="1:12" ht="20.100000000000001" customHeight="1" x14ac:dyDescent="0.25">
      <c r="A70" s="7" t="s">
        <v>50</v>
      </c>
      <c r="C70" s="7"/>
      <c r="F70" s="21"/>
      <c r="G70" s="4"/>
      <c r="H70" s="22"/>
      <c r="I70" s="4"/>
      <c r="J70" s="23"/>
      <c r="K70" s="4"/>
      <c r="L70" s="22"/>
    </row>
    <row r="71" spans="1:12" ht="20.100000000000001" customHeight="1" x14ac:dyDescent="0.25">
      <c r="A71" s="7"/>
      <c r="B71" s="3" t="s">
        <v>51</v>
      </c>
      <c r="C71" s="7"/>
      <c r="D71" s="2">
        <v>16</v>
      </c>
      <c r="F71" s="21">
        <v>19693</v>
      </c>
      <c r="G71" s="4"/>
      <c r="H71" s="22">
        <v>13694</v>
      </c>
      <c r="I71" s="4"/>
      <c r="J71" s="23">
        <v>4282</v>
      </c>
      <c r="K71" s="4"/>
      <c r="L71" s="22">
        <v>3902</v>
      </c>
    </row>
    <row r="72" spans="1:12" ht="20.100000000000001" customHeight="1" x14ac:dyDescent="0.25">
      <c r="A72" s="3" t="s">
        <v>52</v>
      </c>
      <c r="F72" s="21">
        <v>22167</v>
      </c>
      <c r="G72" s="4"/>
      <c r="H72" s="22">
        <v>47083</v>
      </c>
      <c r="I72" s="4"/>
      <c r="J72" s="23">
        <v>11716</v>
      </c>
      <c r="K72" s="4"/>
      <c r="L72" s="22">
        <v>38575</v>
      </c>
    </row>
    <row r="73" spans="1:12" ht="20.100000000000001" customHeight="1" x14ac:dyDescent="0.25">
      <c r="A73" s="3" t="s">
        <v>53</v>
      </c>
      <c r="D73" s="24"/>
      <c r="F73" s="25">
        <v>8312</v>
      </c>
      <c r="G73" s="4"/>
      <c r="H73" s="26">
        <v>6111</v>
      </c>
      <c r="I73" s="4"/>
      <c r="J73" s="27">
        <v>574</v>
      </c>
      <c r="K73" s="4"/>
      <c r="L73" s="26">
        <v>1005</v>
      </c>
    </row>
    <row r="74" spans="1:12" ht="8.1" customHeight="1" x14ac:dyDescent="0.25">
      <c r="A74" s="7"/>
      <c r="B74" s="32"/>
      <c r="F74" s="21"/>
      <c r="G74" s="30"/>
      <c r="I74" s="30"/>
      <c r="J74" s="21"/>
      <c r="K74" s="30"/>
    </row>
    <row r="75" spans="1:12" ht="20.100000000000001" customHeight="1" x14ac:dyDescent="0.25">
      <c r="A75" s="1" t="s">
        <v>54</v>
      </c>
      <c r="B75" s="7"/>
      <c r="F75" s="25">
        <f>SUM(F67:F73)</f>
        <v>7249106</v>
      </c>
      <c r="G75" s="30"/>
      <c r="H75" s="12">
        <f>SUM(H67:H73)</f>
        <v>6099273</v>
      </c>
      <c r="I75" s="30"/>
      <c r="J75" s="25">
        <f>SUM(J67:J73)</f>
        <v>7069423</v>
      </c>
      <c r="K75" s="30"/>
      <c r="L75" s="12">
        <f>SUM(L67:L73)</f>
        <v>5891911</v>
      </c>
    </row>
    <row r="76" spans="1:12" ht="20.100000000000001" customHeight="1" x14ac:dyDescent="0.25">
      <c r="F76" s="21"/>
      <c r="G76" s="30"/>
      <c r="I76" s="30"/>
      <c r="J76" s="21"/>
      <c r="K76" s="30"/>
    </row>
    <row r="77" spans="1:12" ht="20.100000000000001" customHeight="1" x14ac:dyDescent="0.25">
      <c r="A77" s="1" t="s">
        <v>55</v>
      </c>
      <c r="F77" s="21"/>
      <c r="G77" s="30"/>
      <c r="I77" s="30"/>
      <c r="J77" s="21"/>
      <c r="K77" s="30"/>
    </row>
    <row r="78" spans="1:12" ht="8.1" customHeight="1" x14ac:dyDescent="0.25">
      <c r="A78" s="1"/>
      <c r="F78" s="21"/>
      <c r="G78" s="30"/>
      <c r="I78" s="30"/>
      <c r="J78" s="21"/>
      <c r="K78" s="30"/>
    </row>
    <row r="79" spans="1:12" ht="20.100000000000001" customHeight="1" x14ac:dyDescent="0.25">
      <c r="A79" s="3" t="s">
        <v>56</v>
      </c>
      <c r="C79" s="7"/>
      <c r="D79" s="2">
        <v>14</v>
      </c>
      <c r="F79" s="21">
        <v>515613</v>
      </c>
      <c r="G79" s="4"/>
      <c r="H79" s="22">
        <v>388538</v>
      </c>
      <c r="I79" s="4"/>
      <c r="J79" s="23">
        <v>515613</v>
      </c>
      <c r="K79" s="4"/>
      <c r="L79" s="22">
        <v>388538</v>
      </c>
    </row>
    <row r="80" spans="1:12" ht="20.100000000000001" customHeight="1" x14ac:dyDescent="0.25">
      <c r="A80" s="7" t="s">
        <v>57</v>
      </c>
      <c r="C80" s="7"/>
      <c r="D80" s="2">
        <v>15</v>
      </c>
      <c r="F80" s="21">
        <v>65611</v>
      </c>
      <c r="G80" s="4"/>
      <c r="H80" s="22">
        <v>43004</v>
      </c>
      <c r="I80" s="4"/>
      <c r="J80" s="23">
        <v>48977</v>
      </c>
      <c r="K80" s="4"/>
      <c r="L80" s="22">
        <v>27777</v>
      </c>
    </row>
    <row r="81" spans="1:12" ht="20.100000000000001" customHeight="1" x14ac:dyDescent="0.25">
      <c r="A81" s="3" t="s">
        <v>58</v>
      </c>
      <c r="D81" s="2">
        <v>16</v>
      </c>
      <c r="F81" s="21">
        <v>30753</v>
      </c>
      <c r="G81" s="4"/>
      <c r="H81" s="22">
        <v>26232</v>
      </c>
      <c r="I81" s="4"/>
      <c r="J81" s="23">
        <v>9840</v>
      </c>
      <c r="K81" s="30"/>
      <c r="L81" s="22">
        <v>6905</v>
      </c>
    </row>
    <row r="82" spans="1:12" ht="20.100000000000001" customHeight="1" x14ac:dyDescent="0.25">
      <c r="A82" s="3" t="s">
        <v>59</v>
      </c>
      <c r="D82" s="33"/>
      <c r="F82" s="21">
        <v>75867</v>
      </c>
      <c r="G82" s="4"/>
      <c r="H82" s="22">
        <v>75668</v>
      </c>
      <c r="I82" s="4"/>
      <c r="J82" s="23">
        <v>0</v>
      </c>
      <c r="K82" s="30"/>
      <c r="L82" s="22">
        <v>0</v>
      </c>
    </row>
    <row r="83" spans="1:12" ht="20.100000000000001" customHeight="1" x14ac:dyDescent="0.25">
      <c r="A83" s="3" t="s">
        <v>60</v>
      </c>
      <c r="F83" s="21">
        <v>41458</v>
      </c>
      <c r="G83" s="4"/>
      <c r="H83" s="22">
        <v>36568</v>
      </c>
      <c r="I83" s="4"/>
      <c r="J83" s="23">
        <v>11523</v>
      </c>
      <c r="K83" s="30"/>
      <c r="L83" s="22">
        <v>9545</v>
      </c>
    </row>
    <row r="84" spans="1:12" ht="20.100000000000001" customHeight="1" x14ac:dyDescent="0.25">
      <c r="A84" s="3" t="s">
        <v>61</v>
      </c>
      <c r="F84" s="25">
        <v>47096</v>
      </c>
      <c r="G84" s="4"/>
      <c r="H84" s="26">
        <v>8342</v>
      </c>
      <c r="I84" s="4"/>
      <c r="J84" s="27">
        <v>658</v>
      </c>
      <c r="K84" s="30"/>
      <c r="L84" s="26">
        <v>658</v>
      </c>
    </row>
    <row r="85" spans="1:12" ht="8.1" customHeight="1" x14ac:dyDescent="0.25">
      <c r="F85" s="21"/>
      <c r="G85" s="30"/>
      <c r="I85" s="30"/>
      <c r="J85" s="21"/>
      <c r="K85" s="30"/>
    </row>
    <row r="86" spans="1:12" ht="20.100000000000001" customHeight="1" x14ac:dyDescent="0.25">
      <c r="A86" s="1" t="s">
        <v>62</v>
      </c>
      <c r="B86" s="7"/>
      <c r="F86" s="25">
        <f>SUM(F79:F84)</f>
        <v>776398</v>
      </c>
      <c r="G86" s="30"/>
      <c r="H86" s="12">
        <f>SUM(H79:H84)</f>
        <v>578352</v>
      </c>
      <c r="I86" s="30"/>
      <c r="J86" s="25">
        <f>SUM(J79:J84)</f>
        <v>586611</v>
      </c>
      <c r="K86" s="30"/>
      <c r="L86" s="12">
        <f>SUM(L79:L84)</f>
        <v>433423</v>
      </c>
    </row>
    <row r="87" spans="1:12" ht="8.1" customHeight="1" x14ac:dyDescent="0.25">
      <c r="A87" s="1"/>
      <c r="F87" s="21"/>
      <c r="G87" s="30"/>
      <c r="I87" s="30"/>
      <c r="J87" s="21"/>
      <c r="K87" s="30"/>
    </row>
    <row r="88" spans="1:12" ht="20.100000000000001" customHeight="1" x14ac:dyDescent="0.25">
      <c r="A88" s="1" t="s">
        <v>63</v>
      </c>
      <c r="B88" s="1"/>
      <c r="F88" s="25">
        <f>SUM(F75,F86)</f>
        <v>8025504</v>
      </c>
      <c r="G88" s="30"/>
      <c r="H88" s="12">
        <f>SUM(H75,H86)</f>
        <v>6677625</v>
      </c>
      <c r="I88" s="30"/>
      <c r="J88" s="25">
        <f>SUM(J75,J86)</f>
        <v>7656034</v>
      </c>
      <c r="K88" s="30"/>
      <c r="L88" s="12">
        <f>SUM(L75,L86)</f>
        <v>6325334</v>
      </c>
    </row>
    <row r="89" spans="1:12" s="37" customFormat="1" ht="20.100000000000001" customHeight="1" x14ac:dyDescent="0.25">
      <c r="A89" s="34"/>
      <c r="B89" s="34"/>
      <c r="C89" s="35"/>
      <c r="D89" s="24"/>
      <c r="E89" s="35"/>
      <c r="F89" s="36"/>
      <c r="G89" s="36"/>
      <c r="H89" s="36"/>
      <c r="I89" s="36"/>
      <c r="J89" s="36"/>
      <c r="K89" s="36"/>
      <c r="L89" s="36"/>
    </row>
    <row r="90" spans="1:12" s="37" customFormat="1" ht="20.100000000000001" customHeight="1" x14ac:dyDescent="0.25">
      <c r="A90" s="34"/>
      <c r="B90" s="34"/>
      <c r="C90" s="35"/>
      <c r="D90" s="24"/>
      <c r="E90" s="35"/>
      <c r="F90" s="36"/>
      <c r="G90" s="36"/>
      <c r="H90" s="36"/>
      <c r="I90" s="36"/>
      <c r="J90" s="36"/>
      <c r="K90" s="36"/>
      <c r="L90" s="36"/>
    </row>
    <row r="91" spans="1:12" s="37" customFormat="1" ht="20.100000000000001" customHeight="1" x14ac:dyDescent="0.25">
      <c r="A91" s="34"/>
      <c r="B91" s="34"/>
      <c r="C91" s="35"/>
      <c r="D91" s="24"/>
      <c r="E91" s="35"/>
      <c r="F91" s="36"/>
      <c r="G91" s="36"/>
      <c r="H91" s="36"/>
      <c r="I91" s="36"/>
      <c r="J91" s="36"/>
      <c r="K91" s="36"/>
      <c r="L91" s="36"/>
    </row>
    <row r="92" spans="1:12" s="37" customFormat="1" ht="20.100000000000001" customHeight="1" x14ac:dyDescent="0.25">
      <c r="A92" s="34"/>
      <c r="B92" s="34"/>
      <c r="C92" s="35"/>
      <c r="D92" s="24"/>
      <c r="E92" s="35"/>
      <c r="F92" s="36"/>
      <c r="G92" s="36"/>
      <c r="H92" s="36"/>
      <c r="I92" s="36"/>
      <c r="J92" s="36"/>
      <c r="K92" s="36"/>
      <c r="L92" s="36"/>
    </row>
    <row r="93" spans="1:12" s="37" customFormat="1" ht="20.100000000000001" customHeight="1" x14ac:dyDescent="0.25">
      <c r="A93" s="34"/>
      <c r="B93" s="34"/>
      <c r="C93" s="35"/>
      <c r="D93" s="24"/>
      <c r="E93" s="35"/>
      <c r="F93" s="36"/>
      <c r="G93" s="36"/>
      <c r="H93" s="36"/>
      <c r="I93" s="36"/>
      <c r="J93" s="36"/>
      <c r="K93" s="36"/>
      <c r="L93" s="36"/>
    </row>
    <row r="94" spans="1:12" s="37" customFormat="1" ht="20.100000000000001" customHeight="1" x14ac:dyDescent="0.25">
      <c r="A94" s="34"/>
      <c r="B94" s="34"/>
      <c r="C94" s="35"/>
      <c r="D94" s="24"/>
      <c r="E94" s="35"/>
      <c r="F94" s="36"/>
      <c r="G94" s="36"/>
      <c r="H94" s="36"/>
      <c r="I94" s="36"/>
      <c r="J94" s="36"/>
      <c r="K94" s="36"/>
      <c r="L94" s="36"/>
    </row>
    <row r="95" spans="1:12" s="37" customFormat="1" ht="20.100000000000001" customHeight="1" x14ac:dyDescent="0.25">
      <c r="A95" s="34"/>
      <c r="B95" s="34"/>
      <c r="C95" s="35"/>
      <c r="D95" s="24"/>
      <c r="E95" s="35"/>
      <c r="F95" s="36"/>
      <c r="G95" s="36"/>
      <c r="H95" s="36"/>
      <c r="I95" s="36"/>
      <c r="J95" s="36"/>
      <c r="K95" s="36"/>
      <c r="L95" s="36"/>
    </row>
    <row r="96" spans="1:12" s="37" customFormat="1" ht="20.100000000000001" customHeight="1" x14ac:dyDescent="0.25">
      <c r="A96" s="34"/>
      <c r="B96" s="34"/>
      <c r="C96" s="35"/>
      <c r="D96" s="24"/>
      <c r="E96" s="35"/>
      <c r="F96" s="36"/>
      <c r="G96" s="36"/>
      <c r="H96" s="36"/>
      <c r="I96" s="36"/>
      <c r="J96" s="36"/>
      <c r="K96" s="36"/>
      <c r="L96" s="36"/>
    </row>
    <row r="97" spans="1:12" s="37" customFormat="1" ht="20.100000000000001" customHeight="1" x14ac:dyDescent="0.25">
      <c r="A97" s="34"/>
      <c r="B97" s="34"/>
      <c r="C97" s="35"/>
      <c r="D97" s="24"/>
      <c r="E97" s="35"/>
      <c r="F97" s="36"/>
      <c r="G97" s="36"/>
      <c r="H97" s="36"/>
      <c r="I97" s="36"/>
      <c r="J97" s="36"/>
      <c r="K97" s="36"/>
      <c r="L97" s="36"/>
    </row>
    <row r="98" spans="1:12" s="37" customFormat="1" ht="15" customHeight="1" x14ac:dyDescent="0.25">
      <c r="A98" s="34"/>
      <c r="B98" s="34"/>
      <c r="C98" s="35"/>
      <c r="D98" s="24"/>
      <c r="E98" s="35"/>
      <c r="F98" s="36"/>
      <c r="G98" s="36"/>
      <c r="H98" s="36"/>
      <c r="I98" s="36"/>
      <c r="J98" s="36"/>
      <c r="K98" s="36"/>
      <c r="L98" s="36"/>
    </row>
    <row r="99" spans="1:12" s="37" customFormat="1" ht="11.25" customHeight="1" x14ac:dyDescent="0.25">
      <c r="A99" s="34"/>
      <c r="B99" s="34"/>
      <c r="C99" s="35"/>
      <c r="D99" s="24"/>
      <c r="E99" s="35"/>
      <c r="F99" s="36"/>
      <c r="G99" s="36"/>
      <c r="H99" s="36"/>
      <c r="I99" s="36"/>
      <c r="J99" s="36"/>
      <c r="K99" s="36"/>
      <c r="L99" s="36"/>
    </row>
    <row r="100" spans="1:12" s="37" customFormat="1" ht="12" customHeight="1" x14ac:dyDescent="0.25">
      <c r="A100" s="34"/>
      <c r="B100" s="34"/>
      <c r="C100" s="35"/>
      <c r="D100" s="24"/>
      <c r="E100" s="35"/>
      <c r="F100" s="36"/>
      <c r="G100" s="36"/>
      <c r="H100" s="36"/>
      <c r="I100" s="36"/>
      <c r="J100" s="36"/>
      <c r="K100" s="36"/>
      <c r="L100" s="36"/>
    </row>
    <row r="101" spans="1:12" s="37" customFormat="1" ht="4.5" customHeight="1" x14ac:dyDescent="0.25">
      <c r="A101" s="34"/>
      <c r="B101" s="34"/>
      <c r="C101" s="35"/>
      <c r="D101" s="24"/>
      <c r="E101" s="35"/>
      <c r="F101" s="36"/>
      <c r="G101" s="36"/>
      <c r="H101" s="36"/>
      <c r="I101" s="36"/>
      <c r="J101" s="36"/>
      <c r="K101" s="36"/>
      <c r="L101" s="36"/>
    </row>
    <row r="102" spans="1:12" ht="21.95" customHeight="1" x14ac:dyDescent="0.25">
      <c r="A102" s="191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</row>
    <row r="103" spans="1:12" ht="20.100000000000001" customHeight="1" x14ac:dyDescent="0.25">
      <c r="A103" s="1" t="s">
        <v>0</v>
      </c>
      <c r="B103" s="1"/>
      <c r="C103" s="1"/>
      <c r="G103" s="30"/>
      <c r="I103" s="30"/>
      <c r="K103" s="30"/>
    </row>
    <row r="104" spans="1:12" ht="20.100000000000001" customHeight="1" x14ac:dyDescent="0.25">
      <c r="A104" s="1" t="s">
        <v>1</v>
      </c>
      <c r="B104" s="1"/>
      <c r="C104" s="1"/>
      <c r="G104" s="30"/>
      <c r="I104" s="30"/>
      <c r="K104" s="30"/>
    </row>
    <row r="105" spans="1:12" ht="20.100000000000001" customHeight="1" x14ac:dyDescent="0.25">
      <c r="A105" s="9" t="str">
        <f>+A3</f>
        <v>ณ วันที่ 30 มิถุนายน พ.ศ. 2567</v>
      </c>
      <c r="B105" s="9"/>
      <c r="C105" s="9"/>
      <c r="D105" s="10"/>
      <c r="E105" s="11"/>
      <c r="F105" s="12"/>
      <c r="G105" s="31"/>
      <c r="H105" s="12"/>
      <c r="I105" s="31"/>
      <c r="J105" s="12"/>
      <c r="K105" s="31"/>
      <c r="L105" s="12"/>
    </row>
    <row r="106" spans="1:12" ht="20.100000000000001" customHeight="1" x14ac:dyDescent="0.25">
      <c r="G106" s="30"/>
      <c r="I106" s="30"/>
      <c r="K106" s="30"/>
    </row>
    <row r="107" spans="1:12" ht="20.100000000000001" customHeight="1" x14ac:dyDescent="0.25">
      <c r="A107" s="7"/>
      <c r="D107" s="14"/>
      <c r="E107" s="1"/>
      <c r="F107" s="12"/>
      <c r="G107" s="15"/>
      <c r="H107" s="16" t="s">
        <v>3</v>
      </c>
      <c r="I107" s="6"/>
      <c r="J107" s="12"/>
      <c r="K107" s="15"/>
      <c r="L107" s="16" t="s">
        <v>4</v>
      </c>
    </row>
    <row r="108" spans="1:12" ht="20.100000000000001" customHeight="1" x14ac:dyDescent="0.25">
      <c r="D108" s="14"/>
      <c r="E108" s="1"/>
      <c r="F108" s="17" t="s">
        <v>5</v>
      </c>
      <c r="G108" s="6"/>
      <c r="H108" s="17" t="s">
        <v>6</v>
      </c>
      <c r="I108" s="6"/>
      <c r="J108" s="17" t="s">
        <v>5</v>
      </c>
      <c r="K108" s="6"/>
      <c r="L108" s="17" t="s">
        <v>6</v>
      </c>
    </row>
    <row r="109" spans="1:12" ht="20.100000000000001" customHeight="1" x14ac:dyDescent="0.25">
      <c r="E109" s="1"/>
      <c r="F109" s="18" t="s">
        <v>7</v>
      </c>
      <c r="G109" s="6"/>
      <c r="H109" s="17" t="s">
        <v>8</v>
      </c>
      <c r="I109" s="6"/>
      <c r="J109" s="18" t="s">
        <v>7</v>
      </c>
      <c r="K109" s="6"/>
      <c r="L109" s="17" t="s">
        <v>8</v>
      </c>
    </row>
    <row r="110" spans="1:12" ht="20.100000000000001" customHeight="1" x14ac:dyDescent="0.25">
      <c r="E110" s="1"/>
      <c r="F110" s="17" t="s">
        <v>9</v>
      </c>
      <c r="G110" s="6"/>
      <c r="H110" s="17" t="s">
        <v>10</v>
      </c>
      <c r="I110" s="6"/>
      <c r="J110" s="17" t="s">
        <v>9</v>
      </c>
      <c r="K110" s="6"/>
      <c r="L110" s="17" t="s">
        <v>10</v>
      </c>
    </row>
    <row r="111" spans="1:12" ht="20.100000000000001" customHeight="1" x14ac:dyDescent="0.25">
      <c r="D111" s="19" t="s">
        <v>11</v>
      </c>
      <c r="E111" s="1"/>
      <c r="F111" s="16" t="s">
        <v>12</v>
      </c>
      <c r="G111" s="6"/>
      <c r="H111" s="16" t="s">
        <v>12</v>
      </c>
      <c r="I111" s="6"/>
      <c r="J111" s="16" t="s">
        <v>12</v>
      </c>
      <c r="K111" s="6"/>
      <c r="L111" s="16" t="s">
        <v>12</v>
      </c>
    </row>
    <row r="112" spans="1:12" ht="8.1" customHeight="1" x14ac:dyDescent="0.25">
      <c r="A112" s="1"/>
      <c r="F112" s="21"/>
      <c r="G112" s="30"/>
      <c r="I112" s="30"/>
      <c r="J112" s="21"/>
      <c r="K112" s="30"/>
    </row>
    <row r="113" spans="1:12" ht="20.100000000000001" customHeight="1" x14ac:dyDescent="0.25">
      <c r="A113" s="1" t="s">
        <v>64</v>
      </c>
      <c r="F113" s="21"/>
      <c r="G113" s="30"/>
      <c r="I113" s="30"/>
      <c r="J113" s="21"/>
      <c r="K113" s="30"/>
    </row>
    <row r="114" spans="1:12" ht="8.1" customHeight="1" x14ac:dyDescent="0.25">
      <c r="A114" s="1"/>
      <c r="F114" s="21"/>
      <c r="G114" s="30"/>
      <c r="I114" s="30"/>
      <c r="J114" s="21"/>
      <c r="K114" s="30"/>
    </row>
    <row r="115" spans="1:12" ht="20.100000000000001" customHeight="1" x14ac:dyDescent="0.25">
      <c r="A115" s="1" t="s">
        <v>65</v>
      </c>
      <c r="F115" s="21"/>
      <c r="G115" s="30"/>
      <c r="I115" s="30"/>
      <c r="J115" s="21"/>
      <c r="K115" s="30"/>
    </row>
    <row r="116" spans="1:12" ht="8.1" customHeight="1" x14ac:dyDescent="0.25">
      <c r="A116" s="1"/>
      <c r="C116" s="32"/>
      <c r="F116" s="21"/>
      <c r="G116" s="30"/>
      <c r="I116" s="30"/>
      <c r="J116" s="21"/>
      <c r="K116" s="30"/>
    </row>
    <row r="117" spans="1:12" ht="20.100000000000001" customHeight="1" x14ac:dyDescent="0.25">
      <c r="A117" s="3" t="s">
        <v>66</v>
      </c>
      <c r="D117" s="2">
        <v>19</v>
      </c>
      <c r="F117" s="21"/>
      <c r="G117" s="30"/>
      <c r="I117" s="30"/>
      <c r="J117" s="21"/>
      <c r="K117" s="30"/>
    </row>
    <row r="118" spans="1:12" ht="20.100000000000001" customHeight="1" x14ac:dyDescent="0.25">
      <c r="B118" s="3" t="s">
        <v>67</v>
      </c>
      <c r="F118" s="20"/>
      <c r="H118" s="5"/>
      <c r="J118" s="20"/>
      <c r="L118" s="5"/>
    </row>
    <row r="119" spans="1:12" ht="20.100000000000001" customHeight="1" x14ac:dyDescent="0.25">
      <c r="C119" s="32" t="s">
        <v>223</v>
      </c>
      <c r="F119" s="20"/>
      <c r="H119" s="5"/>
      <c r="J119" s="20"/>
      <c r="L119" s="5"/>
    </row>
    <row r="120" spans="1:12" ht="20.100000000000001" customHeight="1" x14ac:dyDescent="0.25">
      <c r="C120" s="3" t="s">
        <v>68</v>
      </c>
      <c r="F120" s="23"/>
      <c r="G120" s="30"/>
      <c r="H120" s="22"/>
      <c r="I120" s="30"/>
      <c r="J120" s="23"/>
      <c r="K120" s="30"/>
      <c r="L120" s="22"/>
    </row>
    <row r="121" spans="1:12" ht="20.100000000000001" customHeight="1" x14ac:dyDescent="0.25">
      <c r="C121" s="3" t="s">
        <v>69</v>
      </c>
      <c r="F121" s="23"/>
      <c r="G121" s="30"/>
      <c r="H121" s="22"/>
      <c r="I121" s="30"/>
      <c r="J121" s="23"/>
      <c r="K121" s="30"/>
      <c r="L121" s="22"/>
    </row>
    <row r="122" spans="1:12" ht="20.100000000000001" customHeight="1" thickBot="1" x14ac:dyDescent="0.3">
      <c r="C122" s="3" t="s">
        <v>70</v>
      </c>
      <c r="F122" s="38">
        <v>2021827</v>
      </c>
      <c r="G122" s="30"/>
      <c r="H122" s="39">
        <v>2022927</v>
      </c>
      <c r="I122" s="30"/>
      <c r="J122" s="38">
        <v>2021827</v>
      </c>
      <c r="K122" s="30"/>
      <c r="L122" s="39">
        <v>2022927</v>
      </c>
    </row>
    <row r="123" spans="1:12" ht="8.1" customHeight="1" thickTop="1" x14ac:dyDescent="0.25">
      <c r="A123" s="1"/>
      <c r="F123" s="21"/>
      <c r="G123" s="30"/>
      <c r="H123" s="22"/>
      <c r="I123" s="30"/>
      <c r="J123" s="23"/>
      <c r="K123" s="30"/>
      <c r="L123" s="22"/>
    </row>
    <row r="124" spans="1:12" ht="20.100000000000001" customHeight="1" x14ac:dyDescent="0.25">
      <c r="B124" s="3" t="s">
        <v>71</v>
      </c>
      <c r="F124" s="20"/>
      <c r="H124" s="22"/>
      <c r="J124" s="23"/>
      <c r="L124" s="22"/>
    </row>
    <row r="125" spans="1:12" ht="20.100000000000001" customHeight="1" x14ac:dyDescent="0.25">
      <c r="B125" s="32"/>
      <c r="C125" s="32" t="s">
        <v>223</v>
      </c>
      <c r="F125" s="21"/>
      <c r="G125" s="4"/>
      <c r="H125" s="22"/>
      <c r="J125" s="23"/>
      <c r="L125" s="22"/>
    </row>
    <row r="126" spans="1:12" ht="20.100000000000001" customHeight="1" x14ac:dyDescent="0.25">
      <c r="B126" s="32"/>
      <c r="C126" s="3" t="s">
        <v>72</v>
      </c>
      <c r="F126" s="21">
        <v>2021827</v>
      </c>
      <c r="G126" s="4"/>
      <c r="H126" s="22">
        <v>2021827</v>
      </c>
      <c r="I126" s="4"/>
      <c r="J126" s="23">
        <v>2021827</v>
      </c>
      <c r="K126" s="4"/>
      <c r="L126" s="22">
        <v>2021827</v>
      </c>
    </row>
    <row r="127" spans="1:12" ht="20.100000000000001" customHeight="1" x14ac:dyDescent="0.25">
      <c r="A127" s="3" t="s">
        <v>73</v>
      </c>
      <c r="F127" s="21">
        <v>1542574</v>
      </c>
      <c r="G127" s="4"/>
      <c r="H127" s="22">
        <v>1542574</v>
      </c>
      <c r="I127" s="4"/>
      <c r="J127" s="23">
        <v>1542574</v>
      </c>
      <c r="K127" s="4"/>
      <c r="L127" s="22">
        <v>1542574</v>
      </c>
    </row>
    <row r="128" spans="1:12" ht="20.100000000000001" customHeight="1" x14ac:dyDescent="0.25">
      <c r="A128" s="3" t="s">
        <v>74</v>
      </c>
      <c r="D128" s="2">
        <v>18</v>
      </c>
      <c r="F128" s="21">
        <v>-252050</v>
      </c>
      <c r="G128" s="4"/>
      <c r="H128" s="22">
        <v>0</v>
      </c>
      <c r="I128" s="4"/>
      <c r="J128" s="23">
        <v>-252050</v>
      </c>
      <c r="K128" s="4"/>
      <c r="L128" s="22">
        <v>0</v>
      </c>
    </row>
    <row r="129" spans="1:12" ht="20.100000000000001" customHeight="1" x14ac:dyDescent="0.25">
      <c r="A129" s="3" t="s">
        <v>75</v>
      </c>
      <c r="F129" s="21"/>
      <c r="G129" s="4"/>
      <c r="H129" s="22"/>
      <c r="I129" s="4"/>
      <c r="J129" s="23"/>
      <c r="K129" s="4"/>
      <c r="L129" s="22"/>
    </row>
    <row r="130" spans="1:12" ht="20.100000000000001" customHeight="1" x14ac:dyDescent="0.25">
      <c r="B130" s="3" t="s">
        <v>76</v>
      </c>
      <c r="F130" s="21">
        <f>'9'!P32</f>
        <v>-7968</v>
      </c>
      <c r="G130" s="4"/>
      <c r="H130" s="22">
        <v>-4687</v>
      </c>
      <c r="I130" s="4"/>
      <c r="J130" s="23">
        <v>0</v>
      </c>
      <c r="K130" s="4"/>
      <c r="L130" s="22">
        <v>0</v>
      </c>
    </row>
    <row r="131" spans="1:12" ht="20.100000000000001" customHeight="1" x14ac:dyDescent="0.25">
      <c r="A131" s="3" t="s">
        <v>77</v>
      </c>
      <c r="F131" s="21"/>
      <c r="G131" s="30"/>
      <c r="H131" s="22"/>
      <c r="I131" s="30"/>
      <c r="J131" s="23"/>
      <c r="K131" s="30"/>
      <c r="L131" s="22"/>
    </row>
    <row r="132" spans="1:12" ht="20.100000000000001" customHeight="1" x14ac:dyDescent="0.25">
      <c r="B132" s="3" t="s">
        <v>78</v>
      </c>
      <c r="F132" s="20"/>
      <c r="H132" s="22"/>
      <c r="J132" s="23"/>
      <c r="L132" s="22"/>
    </row>
    <row r="133" spans="1:12" ht="20.100000000000001" customHeight="1" x14ac:dyDescent="0.25">
      <c r="C133" s="32" t="s">
        <v>224</v>
      </c>
      <c r="F133" s="21">
        <v>32092</v>
      </c>
      <c r="G133" s="4"/>
      <c r="H133" s="22">
        <v>32092</v>
      </c>
      <c r="I133" s="4"/>
      <c r="J133" s="23">
        <v>32092</v>
      </c>
      <c r="K133" s="4"/>
      <c r="L133" s="22">
        <v>32092</v>
      </c>
    </row>
    <row r="134" spans="1:12" ht="20.100000000000001" customHeight="1" x14ac:dyDescent="0.25">
      <c r="B134" s="3" t="s">
        <v>79</v>
      </c>
      <c r="F134" s="25">
        <f>'9'!N32</f>
        <v>340612</v>
      </c>
      <c r="G134" s="4"/>
      <c r="H134" s="26">
        <v>546917</v>
      </c>
      <c r="I134" s="4"/>
      <c r="J134" s="27">
        <f>'10'!N25</f>
        <v>374197</v>
      </c>
      <c r="K134" s="4"/>
      <c r="L134" s="26">
        <v>397627</v>
      </c>
    </row>
    <row r="135" spans="1:12" ht="8.1" customHeight="1" x14ac:dyDescent="0.25">
      <c r="A135" s="1"/>
      <c r="F135" s="21"/>
      <c r="G135" s="30"/>
      <c r="I135" s="30"/>
      <c r="J135" s="21"/>
      <c r="K135" s="30"/>
    </row>
    <row r="136" spans="1:12" ht="20.100000000000001" customHeight="1" x14ac:dyDescent="0.25">
      <c r="A136" s="1" t="s">
        <v>80</v>
      </c>
      <c r="F136" s="21">
        <f>SUM(F126:F134)</f>
        <v>3677087</v>
      </c>
      <c r="G136" s="4"/>
      <c r="H136" s="4">
        <f>SUM(H126:H134)</f>
        <v>4138723</v>
      </c>
      <c r="I136" s="4"/>
      <c r="J136" s="21">
        <f>SUM(J126:J134)</f>
        <v>3718640</v>
      </c>
      <c r="K136" s="4"/>
      <c r="L136" s="4">
        <f>SUM(L126:L134)</f>
        <v>3994120</v>
      </c>
    </row>
    <row r="137" spans="1:12" ht="20.100000000000001" customHeight="1" x14ac:dyDescent="0.25">
      <c r="A137" s="3" t="s">
        <v>81</v>
      </c>
      <c r="F137" s="25">
        <f>'9'!T32</f>
        <v>378575</v>
      </c>
      <c r="G137" s="30"/>
      <c r="H137" s="26">
        <v>211159</v>
      </c>
      <c r="I137" s="30"/>
      <c r="J137" s="27">
        <v>0</v>
      </c>
      <c r="K137" s="30"/>
      <c r="L137" s="26">
        <v>0</v>
      </c>
    </row>
    <row r="138" spans="1:12" ht="8.1" customHeight="1" x14ac:dyDescent="0.25">
      <c r="A138" s="1"/>
      <c r="F138" s="21"/>
      <c r="G138" s="30"/>
      <c r="I138" s="30"/>
      <c r="J138" s="21"/>
      <c r="K138" s="30"/>
    </row>
    <row r="139" spans="1:12" ht="20.100000000000001" customHeight="1" x14ac:dyDescent="0.25">
      <c r="A139" s="1" t="s">
        <v>82</v>
      </c>
      <c r="B139" s="1"/>
      <c r="F139" s="25">
        <f>SUM(F136:F137)</f>
        <v>4055662</v>
      </c>
      <c r="G139" s="30"/>
      <c r="H139" s="12">
        <f>SUM(H136:H137)</f>
        <v>4349882</v>
      </c>
      <c r="I139" s="30"/>
      <c r="J139" s="25">
        <f>SUM(J136:J137)</f>
        <v>3718640</v>
      </c>
      <c r="K139" s="30"/>
      <c r="L139" s="12">
        <f>SUM(L136:L137)</f>
        <v>3994120</v>
      </c>
    </row>
    <row r="140" spans="1:12" ht="8.1" customHeight="1" x14ac:dyDescent="0.25">
      <c r="A140" s="1"/>
      <c r="F140" s="21"/>
      <c r="G140" s="30"/>
      <c r="I140" s="30"/>
      <c r="J140" s="21"/>
      <c r="K140" s="30"/>
    </row>
    <row r="141" spans="1:12" ht="20.100000000000001" customHeight="1" thickBot="1" x14ac:dyDescent="0.3">
      <c r="A141" s="1" t="s">
        <v>83</v>
      </c>
      <c r="F141" s="28">
        <f>SUM(F139,F88)</f>
        <v>12081166</v>
      </c>
      <c r="G141" s="30"/>
      <c r="H141" s="29">
        <f>SUM(H139,H88)</f>
        <v>11027507</v>
      </c>
      <c r="I141" s="30"/>
      <c r="J141" s="28">
        <f>SUM(J139,J88)</f>
        <v>11374674</v>
      </c>
      <c r="K141" s="30"/>
      <c r="L141" s="29">
        <f>SUM(L139,L88)</f>
        <v>10319454</v>
      </c>
    </row>
    <row r="142" spans="1:12" ht="20.100000000000001" customHeight="1" thickTop="1" x14ac:dyDescent="0.25">
      <c r="A142" s="1"/>
      <c r="G142" s="30"/>
      <c r="I142" s="30"/>
      <c r="K142" s="30"/>
    </row>
    <row r="143" spans="1:12" ht="20.100000000000001" customHeight="1" x14ac:dyDescent="0.25">
      <c r="A143" s="1"/>
      <c r="G143" s="30"/>
      <c r="I143" s="30"/>
      <c r="K143" s="30"/>
    </row>
    <row r="144" spans="1:12" ht="20.100000000000001" customHeight="1" x14ac:dyDescent="0.25">
      <c r="A144" s="1"/>
      <c r="G144" s="30"/>
      <c r="I144" s="30"/>
      <c r="K144" s="30"/>
    </row>
    <row r="145" spans="1:12" ht="20.100000000000001" customHeight="1" x14ac:dyDescent="0.25">
      <c r="A145" s="1"/>
      <c r="G145" s="30"/>
      <c r="I145" s="30"/>
      <c r="K145" s="30"/>
    </row>
    <row r="146" spans="1:12" ht="20.100000000000001" customHeight="1" x14ac:dyDescent="0.25">
      <c r="A146" s="1"/>
      <c r="G146" s="30"/>
      <c r="I146" s="30"/>
      <c r="K146" s="30"/>
    </row>
    <row r="147" spans="1:12" ht="16.149999999999999" customHeight="1" x14ac:dyDescent="0.25">
      <c r="A147" s="1"/>
      <c r="G147" s="30"/>
      <c r="I147" s="30"/>
      <c r="K147" s="30"/>
    </row>
    <row r="150" spans="1:12" ht="21.95" customHeight="1" x14ac:dyDescent="0.25">
      <c r="A150" s="191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</row>
  </sheetData>
  <mergeCells count="3">
    <mergeCell ref="A52:L52"/>
    <mergeCell ref="A102:L102"/>
    <mergeCell ref="A150:L15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A1AC-CFDB-408C-BD26-D5F55D4F38D1}">
  <sheetPr>
    <tabColor theme="9" tint="0.79998168889431442"/>
  </sheetPr>
  <dimension ref="A1:K88"/>
  <sheetViews>
    <sheetView zoomScaleNormal="100" zoomScaleSheetLayoutView="80" workbookViewId="0">
      <selection sqref="A1:XFD1048576"/>
    </sheetView>
  </sheetViews>
  <sheetFormatPr defaultColWidth="6.85546875" defaultRowHeight="20.100000000000001" customHeight="1" x14ac:dyDescent="0.25"/>
  <cols>
    <col min="1" max="2" width="1.140625" style="3" customWidth="1"/>
    <col min="3" max="3" width="32.5703125" style="3" customWidth="1"/>
    <col min="4" max="4" width="7.85546875" style="3" customWidth="1"/>
    <col min="5" max="5" width="11.28515625" style="4" customWidth="1"/>
    <col min="6" max="6" width="0.5703125" style="3" customWidth="1"/>
    <col min="7" max="7" width="11.28515625" style="4" customWidth="1"/>
    <col min="8" max="8" width="0.5703125" style="2" customWidth="1"/>
    <col min="9" max="9" width="11.28515625" style="4" customWidth="1"/>
    <col min="10" max="10" width="0.5703125" style="3" customWidth="1"/>
    <col min="11" max="11" width="11.28515625" style="4" customWidth="1"/>
    <col min="12" max="12" width="6.85546875" style="7" customWidth="1"/>
    <col min="13" max="16384" width="6.85546875" style="7"/>
  </cols>
  <sheetData>
    <row r="1" spans="1:11" ht="20.100000000000001" customHeight="1" x14ac:dyDescent="0.25">
      <c r="A1" s="1" t="s">
        <v>0</v>
      </c>
      <c r="B1" s="1"/>
      <c r="C1" s="1"/>
      <c r="F1" s="40"/>
      <c r="H1" s="41"/>
      <c r="J1" s="40"/>
      <c r="K1" s="17" t="s">
        <v>5</v>
      </c>
    </row>
    <row r="2" spans="1:11" ht="20.100000000000001" customHeight="1" x14ac:dyDescent="0.25">
      <c r="A2" s="1" t="s">
        <v>84</v>
      </c>
      <c r="B2" s="1"/>
      <c r="C2" s="1"/>
      <c r="F2" s="40"/>
      <c r="H2" s="41"/>
      <c r="J2" s="40"/>
    </row>
    <row r="3" spans="1:11" ht="20.100000000000001" customHeight="1" x14ac:dyDescent="0.25">
      <c r="A3" s="9" t="s">
        <v>85</v>
      </c>
      <c r="B3" s="9"/>
      <c r="C3" s="9"/>
      <c r="D3" s="11"/>
      <c r="E3" s="12"/>
      <c r="F3" s="42"/>
      <c r="G3" s="12"/>
      <c r="H3" s="43"/>
      <c r="I3" s="12"/>
      <c r="J3" s="42"/>
      <c r="K3" s="12"/>
    </row>
    <row r="4" spans="1:11" ht="20.100000000000001" customHeight="1" x14ac:dyDescent="0.25">
      <c r="F4" s="40"/>
      <c r="H4" s="41"/>
      <c r="J4" s="40"/>
    </row>
    <row r="5" spans="1:11" ht="20.100000000000001" customHeight="1" x14ac:dyDescent="0.25">
      <c r="A5" s="7"/>
      <c r="D5" s="1"/>
      <c r="E5" s="192" t="s">
        <v>3</v>
      </c>
      <c r="F5" s="192"/>
      <c r="G5" s="192"/>
      <c r="H5" s="44"/>
      <c r="I5" s="192" t="s">
        <v>4</v>
      </c>
      <c r="J5" s="192"/>
      <c r="K5" s="192"/>
    </row>
    <row r="6" spans="1:11" ht="20.100000000000001" customHeight="1" x14ac:dyDescent="0.25">
      <c r="D6" s="1"/>
      <c r="E6" s="17" t="s">
        <v>9</v>
      </c>
      <c r="F6" s="1"/>
      <c r="G6" s="17" t="s">
        <v>10</v>
      </c>
      <c r="H6" s="1"/>
      <c r="I6" s="17" t="s">
        <v>9</v>
      </c>
      <c r="J6" s="45"/>
      <c r="K6" s="17" t="s">
        <v>10</v>
      </c>
    </row>
    <row r="7" spans="1:11" ht="20.100000000000001" customHeight="1" x14ac:dyDescent="0.25">
      <c r="D7" s="1"/>
      <c r="E7" s="16" t="s">
        <v>12</v>
      </c>
      <c r="F7" s="1"/>
      <c r="G7" s="16" t="s">
        <v>12</v>
      </c>
      <c r="H7" s="45"/>
      <c r="I7" s="16" t="s">
        <v>12</v>
      </c>
      <c r="J7" s="1"/>
      <c r="K7" s="16" t="s">
        <v>12</v>
      </c>
    </row>
    <row r="8" spans="1:11" ht="8.1" customHeight="1" x14ac:dyDescent="0.25">
      <c r="E8" s="21"/>
      <c r="F8" s="30"/>
      <c r="H8" s="30"/>
      <c r="I8" s="21"/>
      <c r="J8" s="30"/>
    </row>
    <row r="9" spans="1:11" ht="20.100000000000001" customHeight="1" x14ac:dyDescent="0.25">
      <c r="A9" s="46" t="s">
        <v>86</v>
      </c>
      <c r="B9" s="46"/>
      <c r="C9" s="46"/>
      <c r="D9" s="46"/>
      <c r="E9" s="48">
        <v>66499</v>
      </c>
      <c r="F9" s="49"/>
      <c r="G9" s="50">
        <v>2633773</v>
      </c>
      <c r="H9" s="49"/>
      <c r="I9" s="48">
        <v>45146</v>
      </c>
      <c r="J9" s="49"/>
      <c r="K9" s="51">
        <v>2562171</v>
      </c>
    </row>
    <row r="10" spans="1:11" ht="20.100000000000001" customHeight="1" x14ac:dyDescent="0.25">
      <c r="A10" s="46" t="s">
        <v>87</v>
      </c>
      <c r="B10" s="46"/>
      <c r="C10" s="46"/>
      <c r="D10" s="46"/>
      <c r="E10" s="48">
        <v>96144</v>
      </c>
      <c r="F10" s="49"/>
      <c r="G10" s="50">
        <v>120164</v>
      </c>
      <c r="H10" s="49"/>
      <c r="I10" s="48">
        <v>0</v>
      </c>
      <c r="J10" s="49"/>
      <c r="K10" s="50">
        <v>0</v>
      </c>
    </row>
    <row r="11" spans="1:11" ht="20.100000000000001" customHeight="1" x14ac:dyDescent="0.25">
      <c r="A11" s="46" t="s">
        <v>88</v>
      </c>
      <c r="B11" s="46"/>
      <c r="C11" s="46"/>
      <c r="D11" s="46"/>
      <c r="E11" s="48">
        <v>0</v>
      </c>
      <c r="F11" s="49"/>
      <c r="G11" s="50">
        <v>0</v>
      </c>
      <c r="H11" s="49"/>
      <c r="I11" s="48">
        <v>3443</v>
      </c>
      <c r="J11" s="49"/>
      <c r="K11" s="50">
        <v>0</v>
      </c>
    </row>
    <row r="12" spans="1:11" ht="20.100000000000001" customHeight="1" x14ac:dyDescent="0.25">
      <c r="A12" s="46" t="s">
        <v>89</v>
      </c>
      <c r="B12" s="46"/>
      <c r="C12" s="46"/>
      <c r="D12" s="46"/>
      <c r="E12" s="53">
        <v>28926</v>
      </c>
      <c r="F12" s="49"/>
      <c r="G12" s="54">
        <v>32605</v>
      </c>
      <c r="H12" s="49"/>
      <c r="I12" s="53">
        <v>35878</v>
      </c>
      <c r="J12" s="49"/>
      <c r="K12" s="54">
        <v>40207</v>
      </c>
    </row>
    <row r="13" spans="1:11" ht="8.1" customHeight="1" x14ac:dyDescent="0.25">
      <c r="A13" s="46"/>
      <c r="B13" s="46"/>
      <c r="C13" s="46"/>
      <c r="D13" s="46"/>
      <c r="E13" s="55"/>
      <c r="F13" s="56"/>
      <c r="G13" s="57"/>
      <c r="H13" s="56"/>
      <c r="I13" s="55"/>
      <c r="J13" s="56"/>
      <c r="K13" s="57"/>
    </row>
    <row r="14" spans="1:11" ht="20.100000000000001" customHeight="1" x14ac:dyDescent="0.25">
      <c r="A14" s="58" t="s">
        <v>90</v>
      </c>
      <c r="B14" s="59"/>
      <c r="C14" s="58"/>
      <c r="D14" s="46"/>
      <c r="E14" s="53">
        <f>SUM(E9:E12)</f>
        <v>191569</v>
      </c>
      <c r="F14" s="49"/>
      <c r="G14" s="54">
        <f>SUM(G9:G12)</f>
        <v>2786542</v>
      </c>
      <c r="H14" s="49"/>
      <c r="I14" s="53">
        <f>SUM(I9:I12)</f>
        <v>84467</v>
      </c>
      <c r="J14" s="49"/>
      <c r="K14" s="54">
        <f>SUM(K9:K12)</f>
        <v>2602378</v>
      </c>
    </row>
    <row r="15" spans="1:11" ht="20.100000000000001" customHeight="1" x14ac:dyDescent="0.25">
      <c r="A15" s="46"/>
      <c r="B15" s="46"/>
      <c r="C15" s="46"/>
      <c r="D15" s="46"/>
      <c r="E15" s="55"/>
      <c r="F15" s="56"/>
      <c r="G15" s="57"/>
      <c r="H15" s="56"/>
      <c r="I15" s="55"/>
      <c r="J15" s="56"/>
      <c r="K15" s="57"/>
    </row>
    <row r="16" spans="1:11" ht="20.100000000000001" customHeight="1" x14ac:dyDescent="0.25">
      <c r="A16" s="46" t="s">
        <v>91</v>
      </c>
      <c r="B16" s="46"/>
      <c r="C16" s="46"/>
      <c r="D16" s="46"/>
      <c r="E16" s="48">
        <v>-33549</v>
      </c>
      <c r="F16" s="60"/>
      <c r="G16" s="50">
        <v>-2289798</v>
      </c>
      <c r="H16" s="60"/>
      <c r="I16" s="48">
        <v>-29686</v>
      </c>
      <c r="J16" s="60"/>
      <c r="K16" s="50">
        <v>-2270324</v>
      </c>
    </row>
    <row r="17" spans="1:11" ht="20.100000000000001" customHeight="1" x14ac:dyDescent="0.25">
      <c r="A17" s="46" t="s">
        <v>92</v>
      </c>
      <c r="B17" s="46"/>
      <c r="C17" s="46"/>
      <c r="D17" s="46"/>
      <c r="E17" s="48">
        <v>-79965</v>
      </c>
      <c r="F17" s="60"/>
      <c r="G17" s="50">
        <v>-84319</v>
      </c>
      <c r="H17" s="60"/>
      <c r="I17" s="48">
        <v>0</v>
      </c>
      <c r="J17" s="60"/>
      <c r="K17" s="50">
        <v>0</v>
      </c>
    </row>
    <row r="18" spans="1:11" ht="20.100000000000001" customHeight="1" x14ac:dyDescent="0.25">
      <c r="A18" s="46" t="s">
        <v>93</v>
      </c>
      <c r="B18" s="46"/>
      <c r="C18" s="46"/>
      <c r="D18" s="46"/>
      <c r="E18" s="48">
        <v>-25208</v>
      </c>
      <c r="F18" s="49"/>
      <c r="G18" s="50">
        <v>-19470</v>
      </c>
      <c r="H18" s="49"/>
      <c r="I18" s="48">
        <v>-15215</v>
      </c>
      <c r="J18" s="49"/>
      <c r="K18" s="50">
        <v>-8644</v>
      </c>
    </row>
    <row r="19" spans="1:11" ht="20.100000000000001" customHeight="1" x14ac:dyDescent="0.25">
      <c r="A19" s="46" t="s">
        <v>94</v>
      </c>
      <c r="B19" s="46"/>
      <c r="C19" s="46"/>
      <c r="D19" s="46"/>
      <c r="E19" s="48">
        <v>-175824</v>
      </c>
      <c r="F19" s="49"/>
      <c r="G19" s="50">
        <v>-94916</v>
      </c>
      <c r="H19" s="49"/>
      <c r="I19" s="48">
        <v>-146310</v>
      </c>
      <c r="J19" s="49"/>
      <c r="K19" s="50">
        <v>-69825</v>
      </c>
    </row>
    <row r="20" spans="1:11" ht="20.100000000000001" customHeight="1" x14ac:dyDescent="0.25">
      <c r="A20" s="46" t="s">
        <v>95</v>
      </c>
      <c r="B20" s="46"/>
      <c r="C20" s="46"/>
      <c r="D20" s="56"/>
      <c r="E20" s="53">
        <v>-8554</v>
      </c>
      <c r="F20" s="49"/>
      <c r="G20" s="54">
        <v>-6313</v>
      </c>
      <c r="H20" s="49"/>
      <c r="I20" s="53">
        <v>-7332</v>
      </c>
      <c r="J20" s="49"/>
      <c r="K20" s="54">
        <v>-5714</v>
      </c>
    </row>
    <row r="21" spans="1:11" ht="8.1" customHeight="1" x14ac:dyDescent="0.25">
      <c r="A21" s="46"/>
      <c r="B21" s="46"/>
      <c r="C21" s="46"/>
      <c r="D21" s="46"/>
      <c r="E21" s="55"/>
      <c r="F21" s="56"/>
      <c r="G21" s="57"/>
      <c r="H21" s="56"/>
      <c r="I21" s="55"/>
      <c r="J21" s="56"/>
      <c r="K21" s="57"/>
    </row>
    <row r="22" spans="1:11" ht="20.100000000000001" customHeight="1" x14ac:dyDescent="0.25">
      <c r="A22" s="58" t="s">
        <v>96</v>
      </c>
      <c r="B22" s="59"/>
      <c r="C22" s="46"/>
      <c r="D22" s="46"/>
      <c r="E22" s="61">
        <f>SUM(E16:E21)</f>
        <v>-323100</v>
      </c>
      <c r="F22" s="57"/>
      <c r="G22" s="62">
        <f>SUM(G16:G21)</f>
        <v>-2494816</v>
      </c>
      <c r="H22" s="57"/>
      <c r="I22" s="61">
        <f>SUM(I16:I21)</f>
        <v>-198543</v>
      </c>
      <c r="J22" s="57"/>
      <c r="K22" s="62">
        <f>SUM(K16:K21)</f>
        <v>-2354507</v>
      </c>
    </row>
    <row r="23" spans="1:11" ht="8.1" customHeight="1" x14ac:dyDescent="0.25">
      <c r="A23" s="46"/>
      <c r="B23" s="46"/>
      <c r="C23" s="46"/>
      <c r="D23" s="46"/>
      <c r="E23" s="55"/>
      <c r="F23" s="57"/>
      <c r="G23" s="57"/>
      <c r="H23" s="57"/>
      <c r="I23" s="55"/>
      <c r="J23" s="57"/>
      <c r="K23" s="57"/>
    </row>
    <row r="24" spans="1:11" ht="20.100000000000001" customHeight="1" x14ac:dyDescent="0.25">
      <c r="A24" s="46" t="s">
        <v>97</v>
      </c>
      <c r="B24" s="46"/>
      <c r="C24" s="46"/>
      <c r="D24" s="46"/>
      <c r="E24" s="53">
        <v>-137102</v>
      </c>
      <c r="F24" s="49"/>
      <c r="G24" s="54">
        <v>130004</v>
      </c>
      <c r="H24" s="49"/>
      <c r="I24" s="53">
        <v>0</v>
      </c>
      <c r="J24" s="49"/>
      <c r="K24" s="54">
        <v>0</v>
      </c>
    </row>
    <row r="25" spans="1:11" ht="8.1" customHeight="1" x14ac:dyDescent="0.25">
      <c r="A25" s="46"/>
      <c r="B25" s="46"/>
      <c r="C25" s="46"/>
      <c r="D25" s="46"/>
      <c r="E25" s="55"/>
      <c r="F25" s="57"/>
      <c r="G25" s="57"/>
      <c r="H25" s="57"/>
      <c r="I25" s="55"/>
      <c r="J25" s="57"/>
      <c r="K25" s="57"/>
    </row>
    <row r="26" spans="1:11" ht="20.100000000000001" customHeight="1" x14ac:dyDescent="0.25">
      <c r="A26" s="58" t="s">
        <v>98</v>
      </c>
      <c r="B26" s="46"/>
      <c r="C26" s="46"/>
      <c r="D26" s="46"/>
      <c r="E26" s="48">
        <f>SUM(E14+E22+E24)</f>
        <v>-268633</v>
      </c>
      <c r="F26" s="50"/>
      <c r="G26" s="50">
        <f>SUM(G14+G22+G24)</f>
        <v>421730</v>
      </c>
      <c r="H26" s="50"/>
      <c r="I26" s="48">
        <f>SUM(I14+I22+I24)</f>
        <v>-114076</v>
      </c>
      <c r="J26" s="50"/>
      <c r="K26" s="50">
        <f>SUM(K14+K22+K24)</f>
        <v>247871</v>
      </c>
    </row>
    <row r="27" spans="1:11" ht="20.100000000000001" customHeight="1" x14ac:dyDescent="0.25">
      <c r="A27" s="46" t="s">
        <v>99</v>
      </c>
      <c r="B27" s="46"/>
      <c r="C27" s="46"/>
      <c r="D27" s="46"/>
      <c r="E27" s="53">
        <v>23286</v>
      </c>
      <c r="F27" s="49"/>
      <c r="G27" s="54">
        <v>-55716</v>
      </c>
      <c r="H27" s="49"/>
      <c r="I27" s="53">
        <v>21042</v>
      </c>
      <c r="J27" s="49"/>
      <c r="K27" s="54">
        <v>-49605</v>
      </c>
    </row>
    <row r="28" spans="1:11" ht="8.1" customHeight="1" x14ac:dyDescent="0.25">
      <c r="A28" s="46"/>
      <c r="B28" s="46"/>
      <c r="C28" s="46"/>
      <c r="D28" s="46"/>
      <c r="E28" s="55"/>
      <c r="F28" s="56"/>
      <c r="G28" s="57"/>
      <c r="H28" s="56"/>
      <c r="I28" s="55"/>
      <c r="J28" s="56"/>
      <c r="K28" s="57"/>
    </row>
    <row r="29" spans="1:11" ht="20.100000000000001" customHeight="1" x14ac:dyDescent="0.25">
      <c r="A29" s="58" t="s">
        <v>100</v>
      </c>
      <c r="B29" s="46"/>
      <c r="C29" s="46"/>
      <c r="D29" s="46"/>
      <c r="E29" s="61">
        <f>SUM(E26:E27)</f>
        <v>-245347</v>
      </c>
      <c r="F29" s="57"/>
      <c r="G29" s="62">
        <f>SUM(G26:G27)</f>
        <v>366014</v>
      </c>
      <c r="H29" s="57"/>
      <c r="I29" s="61">
        <f>SUM(I26:I27)</f>
        <v>-93034</v>
      </c>
      <c r="J29" s="57"/>
      <c r="K29" s="62">
        <f>SUM(K26:K27)</f>
        <v>198266</v>
      </c>
    </row>
    <row r="30" spans="1:11" ht="8.1" customHeight="1" x14ac:dyDescent="0.25">
      <c r="A30" s="46"/>
      <c r="B30" s="46"/>
      <c r="C30" s="46"/>
      <c r="D30" s="46"/>
      <c r="E30" s="55"/>
      <c r="F30" s="57"/>
      <c r="G30" s="57"/>
      <c r="H30" s="57"/>
      <c r="I30" s="55"/>
      <c r="J30" s="57"/>
      <c r="K30" s="57"/>
    </row>
    <row r="31" spans="1:11" ht="20.100000000000001" customHeight="1" x14ac:dyDescent="0.25">
      <c r="A31" s="1" t="s">
        <v>101</v>
      </c>
      <c r="E31" s="21"/>
      <c r="I31" s="21"/>
    </row>
    <row r="32" spans="1:11" ht="20.100000000000001" customHeight="1" x14ac:dyDescent="0.25">
      <c r="A32" s="46" t="s">
        <v>102</v>
      </c>
      <c r="B32" s="46"/>
      <c r="C32" s="46"/>
      <c r="D32" s="46"/>
      <c r="E32" s="55"/>
      <c r="F32" s="57"/>
      <c r="G32" s="57"/>
      <c r="H32" s="57"/>
      <c r="I32" s="55"/>
      <c r="J32" s="57"/>
      <c r="K32" s="57"/>
    </row>
    <row r="33" spans="1:11" ht="20.100000000000001" customHeight="1" x14ac:dyDescent="0.25">
      <c r="A33" s="46"/>
      <c r="B33" s="46" t="s">
        <v>103</v>
      </c>
      <c r="C33" s="46"/>
      <c r="D33" s="46"/>
      <c r="E33" s="21"/>
      <c r="F33" s="57"/>
      <c r="G33" s="57"/>
      <c r="H33" s="57"/>
      <c r="I33" s="55"/>
      <c r="J33" s="57"/>
      <c r="K33" s="57"/>
    </row>
    <row r="34" spans="1:11" ht="20.100000000000001" customHeight="1" x14ac:dyDescent="0.25">
      <c r="A34" s="46"/>
      <c r="B34" s="46"/>
      <c r="C34" s="46" t="s">
        <v>104</v>
      </c>
      <c r="D34" s="46"/>
      <c r="E34" s="55">
        <v>0</v>
      </c>
      <c r="F34" s="57"/>
      <c r="G34" s="57">
        <v>0</v>
      </c>
      <c r="H34" s="57"/>
      <c r="I34" s="55">
        <v>0</v>
      </c>
      <c r="J34" s="57"/>
      <c r="K34" s="57">
        <v>0</v>
      </c>
    </row>
    <row r="35" spans="1:11" ht="20.100000000000001" customHeight="1" x14ac:dyDescent="0.25">
      <c r="A35" s="46"/>
      <c r="B35" s="46"/>
      <c r="C35" s="46" t="s">
        <v>105</v>
      </c>
      <c r="D35" s="46"/>
      <c r="E35" s="55"/>
      <c r="F35" s="57"/>
      <c r="G35" s="57"/>
      <c r="H35" s="57"/>
      <c r="I35" s="55"/>
      <c r="J35" s="57"/>
      <c r="K35" s="57"/>
    </row>
    <row r="36" spans="1:11" ht="20.100000000000001" customHeight="1" x14ac:dyDescent="0.25">
      <c r="A36" s="46"/>
      <c r="B36" s="46"/>
      <c r="C36" s="46" t="s">
        <v>106</v>
      </c>
      <c r="D36" s="46"/>
      <c r="E36" s="61">
        <v>0</v>
      </c>
      <c r="F36" s="57"/>
      <c r="G36" s="62">
        <v>0</v>
      </c>
      <c r="H36" s="57"/>
      <c r="I36" s="61">
        <v>0</v>
      </c>
      <c r="J36" s="57"/>
      <c r="K36" s="62">
        <v>0</v>
      </c>
    </row>
    <row r="37" spans="1:11" ht="8.1" customHeight="1" x14ac:dyDescent="0.25">
      <c r="A37" s="46"/>
      <c r="B37" s="46"/>
      <c r="C37" s="46"/>
      <c r="D37" s="46"/>
      <c r="E37" s="55"/>
      <c r="F37" s="56"/>
      <c r="G37" s="57"/>
      <c r="H37" s="56"/>
      <c r="I37" s="55"/>
      <c r="J37" s="56"/>
      <c r="K37" s="57"/>
    </row>
    <row r="38" spans="1:11" ht="20.100000000000001" customHeight="1" x14ac:dyDescent="0.25">
      <c r="A38" s="1" t="s">
        <v>107</v>
      </c>
      <c r="B38" s="46"/>
      <c r="C38" s="46"/>
      <c r="D38" s="46"/>
      <c r="E38" s="61">
        <f>SUM(E34:E36)</f>
        <v>0</v>
      </c>
      <c r="F38" s="57"/>
      <c r="G38" s="62">
        <f>SUM(G34:G36)</f>
        <v>0</v>
      </c>
      <c r="H38" s="57"/>
      <c r="I38" s="61">
        <f>SUM(I34:I36)</f>
        <v>0</v>
      </c>
      <c r="J38" s="57"/>
      <c r="K38" s="62">
        <f>SUM(K34:K36)</f>
        <v>0</v>
      </c>
    </row>
    <row r="39" spans="1:11" ht="8.1" customHeight="1" x14ac:dyDescent="0.25">
      <c r="A39" s="46"/>
      <c r="B39" s="46"/>
      <c r="C39" s="46"/>
      <c r="D39" s="46"/>
      <c r="E39" s="55"/>
      <c r="F39" s="56"/>
      <c r="G39" s="57"/>
      <c r="H39" s="56"/>
      <c r="I39" s="55"/>
      <c r="J39" s="56"/>
      <c r="K39" s="57"/>
    </row>
    <row r="40" spans="1:11" ht="19.899999999999999" customHeight="1" thickBot="1" x14ac:dyDescent="0.3">
      <c r="A40" s="58" t="s">
        <v>108</v>
      </c>
      <c r="B40" s="46"/>
      <c r="C40" s="46"/>
      <c r="D40" s="46"/>
      <c r="E40" s="63">
        <f>SUM(E29,E38)</f>
        <v>-245347</v>
      </c>
      <c r="F40" s="57"/>
      <c r="G40" s="64">
        <f>SUM(G29,G38)</f>
        <v>366014</v>
      </c>
      <c r="H40" s="57"/>
      <c r="I40" s="63">
        <f>SUM(I29,I38)</f>
        <v>-93034</v>
      </c>
      <c r="J40" s="57"/>
      <c r="K40" s="64">
        <f>SUM(K29,K38)</f>
        <v>198266</v>
      </c>
    </row>
    <row r="41" spans="1:11" ht="20.100000000000001" customHeight="1" thickTop="1" x14ac:dyDescent="0.25">
      <c r="A41" s="46"/>
      <c r="B41" s="46"/>
      <c r="C41" s="46"/>
      <c r="D41" s="46"/>
      <c r="E41" s="57"/>
      <c r="F41" s="57"/>
      <c r="G41" s="57"/>
      <c r="H41" s="57"/>
      <c r="I41" s="57"/>
      <c r="J41" s="57"/>
      <c r="K41" s="57"/>
    </row>
    <row r="42" spans="1:11" ht="18.75" customHeight="1" x14ac:dyDescent="0.25">
      <c r="A42" s="46"/>
      <c r="B42" s="46"/>
      <c r="D42" s="46"/>
      <c r="E42" s="57"/>
      <c r="F42" s="57"/>
      <c r="G42" s="57"/>
      <c r="H42" s="57"/>
      <c r="I42" s="57"/>
      <c r="J42" s="57"/>
      <c r="K42" s="57"/>
    </row>
    <row r="43" spans="1:11" ht="18.75" customHeight="1" x14ac:dyDescent="0.25">
      <c r="A43" s="46"/>
      <c r="B43" s="46"/>
      <c r="D43" s="46"/>
      <c r="E43" s="57"/>
      <c r="F43" s="57"/>
      <c r="G43" s="57"/>
      <c r="H43" s="57"/>
      <c r="I43" s="57"/>
      <c r="J43" s="57"/>
      <c r="K43" s="57"/>
    </row>
    <row r="44" spans="1:11" ht="13.15" customHeight="1" x14ac:dyDescent="0.25">
      <c r="A44" s="46"/>
      <c r="B44" s="46"/>
      <c r="C44" s="7"/>
      <c r="D44" s="46"/>
      <c r="E44" s="57"/>
      <c r="F44" s="57"/>
      <c r="G44" s="57"/>
      <c r="H44" s="57"/>
      <c r="I44" s="57"/>
      <c r="J44" s="57"/>
      <c r="K44" s="57"/>
    </row>
    <row r="45" spans="1:11" ht="3.75" customHeight="1" x14ac:dyDescent="0.25">
      <c r="A45" s="46"/>
      <c r="B45" s="46"/>
      <c r="C45" s="7"/>
      <c r="D45" s="46"/>
      <c r="E45" s="57"/>
      <c r="F45" s="57"/>
      <c r="G45" s="57"/>
      <c r="H45" s="57"/>
      <c r="I45" s="57"/>
      <c r="J45" s="57"/>
      <c r="K45" s="57"/>
    </row>
    <row r="46" spans="1:11" ht="21.95" customHeight="1" x14ac:dyDescent="0.25">
      <c r="A46" s="193" t="s">
        <v>44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1" ht="20.100000000000001" customHeight="1" x14ac:dyDescent="0.25">
      <c r="A47" s="58" t="s">
        <v>0</v>
      </c>
      <c r="B47" s="58"/>
      <c r="C47" s="58"/>
      <c r="D47" s="46"/>
      <c r="E47" s="57"/>
      <c r="F47" s="65"/>
      <c r="G47" s="57"/>
      <c r="H47" s="66"/>
      <c r="I47" s="57"/>
      <c r="J47" s="65"/>
      <c r="K47" s="67" t="s">
        <v>5</v>
      </c>
    </row>
    <row r="48" spans="1:11" ht="20.100000000000001" customHeight="1" x14ac:dyDescent="0.25">
      <c r="A48" s="58" t="s">
        <v>84</v>
      </c>
      <c r="B48" s="58"/>
      <c r="C48" s="58"/>
      <c r="D48" s="46"/>
      <c r="E48" s="57"/>
      <c r="F48" s="65"/>
      <c r="G48" s="57"/>
      <c r="H48" s="66"/>
      <c r="I48" s="57"/>
      <c r="J48" s="65"/>
      <c r="K48" s="57"/>
    </row>
    <row r="49" spans="1:11" ht="20.100000000000001" customHeight="1" x14ac:dyDescent="0.25">
      <c r="A49" s="68" t="str">
        <f>A3</f>
        <v>สำหรับรอบระยะเวลาสามเดือนสิ้นสุดวันที่ 30 มิถุนายน พ.ศ. 2567</v>
      </c>
      <c r="B49" s="68"/>
      <c r="C49" s="68"/>
      <c r="D49" s="70"/>
      <c r="E49" s="62"/>
      <c r="F49" s="71"/>
      <c r="G49" s="62"/>
      <c r="H49" s="72"/>
      <c r="I49" s="62"/>
      <c r="J49" s="71"/>
      <c r="K49" s="62"/>
    </row>
    <row r="50" spans="1:11" ht="20.100000000000001" customHeight="1" x14ac:dyDescent="0.25">
      <c r="A50" s="46"/>
      <c r="B50" s="46"/>
      <c r="C50" s="46"/>
      <c r="D50" s="46"/>
      <c r="E50" s="57"/>
      <c r="F50" s="65"/>
      <c r="G50" s="57"/>
      <c r="H50" s="66"/>
      <c r="I50" s="57"/>
      <c r="J50" s="65"/>
      <c r="K50" s="57"/>
    </row>
    <row r="51" spans="1:11" ht="20.100000000000001" customHeight="1" x14ac:dyDescent="0.25">
      <c r="A51" s="59"/>
      <c r="B51" s="46"/>
      <c r="C51" s="46"/>
      <c r="D51" s="58"/>
      <c r="E51" s="194" t="s">
        <v>3</v>
      </c>
      <c r="F51" s="194"/>
      <c r="G51" s="194"/>
      <c r="H51" s="74"/>
      <c r="I51" s="194" t="s">
        <v>4</v>
      </c>
      <c r="J51" s="194"/>
      <c r="K51" s="194"/>
    </row>
    <row r="52" spans="1:11" ht="20.100000000000001" customHeight="1" x14ac:dyDescent="0.25">
      <c r="A52" s="46"/>
      <c r="B52" s="46"/>
      <c r="C52" s="46"/>
      <c r="D52" s="58"/>
      <c r="E52" s="17" t="s">
        <v>9</v>
      </c>
      <c r="F52" s="1"/>
      <c r="G52" s="17" t="s">
        <v>10</v>
      </c>
      <c r="H52" s="1"/>
      <c r="I52" s="17" t="s">
        <v>9</v>
      </c>
      <c r="J52" s="45"/>
      <c r="K52" s="17" t="s">
        <v>10</v>
      </c>
    </row>
    <row r="53" spans="1:11" ht="20.100000000000001" customHeight="1" x14ac:dyDescent="0.25">
      <c r="A53" s="46"/>
      <c r="B53" s="46"/>
      <c r="C53" s="46"/>
      <c r="D53" s="58"/>
      <c r="E53" s="75" t="s">
        <v>12</v>
      </c>
      <c r="F53" s="58"/>
      <c r="G53" s="75" t="s">
        <v>12</v>
      </c>
      <c r="H53" s="76"/>
      <c r="I53" s="75" t="s">
        <v>12</v>
      </c>
      <c r="J53" s="58"/>
      <c r="K53" s="75" t="s">
        <v>12</v>
      </c>
    </row>
    <row r="54" spans="1:11" ht="8.1" customHeight="1" x14ac:dyDescent="0.25">
      <c r="A54" s="58"/>
      <c r="B54" s="46"/>
      <c r="C54" s="46"/>
      <c r="D54" s="46"/>
      <c r="E54" s="55"/>
      <c r="F54" s="57"/>
      <c r="G54" s="57"/>
      <c r="H54" s="57"/>
      <c r="I54" s="55"/>
      <c r="J54" s="57"/>
      <c r="K54" s="57"/>
    </row>
    <row r="55" spans="1:11" ht="20.100000000000001" customHeight="1" x14ac:dyDescent="0.25">
      <c r="A55" s="58" t="s">
        <v>109</v>
      </c>
      <c r="B55" s="46"/>
      <c r="C55" s="46"/>
      <c r="D55" s="46"/>
      <c r="E55" s="55"/>
      <c r="F55" s="65"/>
      <c r="G55" s="57"/>
      <c r="H55" s="66"/>
      <c r="I55" s="55"/>
      <c r="J55" s="65"/>
      <c r="K55" s="57"/>
    </row>
    <row r="56" spans="1:11" ht="20.100000000000001" customHeight="1" x14ac:dyDescent="0.25">
      <c r="A56" s="59"/>
      <c r="B56" s="77" t="s">
        <v>110</v>
      </c>
      <c r="C56" s="46"/>
      <c r="D56" s="46"/>
      <c r="E56" s="48">
        <v>-255609</v>
      </c>
      <c r="F56" s="78"/>
      <c r="G56" s="79">
        <v>352500</v>
      </c>
      <c r="H56" s="78"/>
      <c r="I56" s="48">
        <f>I40</f>
        <v>-93034</v>
      </c>
      <c r="J56" s="78"/>
      <c r="K56" s="79">
        <v>198266</v>
      </c>
    </row>
    <row r="57" spans="1:11" ht="20.100000000000001" customHeight="1" x14ac:dyDescent="0.25">
      <c r="A57" s="59"/>
      <c r="B57" s="77" t="s">
        <v>111</v>
      </c>
      <c r="C57" s="46"/>
      <c r="D57" s="46"/>
      <c r="E57" s="53">
        <v>10262</v>
      </c>
      <c r="F57" s="78"/>
      <c r="G57" s="80">
        <v>13514</v>
      </c>
      <c r="H57" s="78"/>
      <c r="I57" s="53">
        <v>0</v>
      </c>
      <c r="J57" s="78"/>
      <c r="K57" s="54">
        <v>0</v>
      </c>
    </row>
    <row r="58" spans="1:11" ht="8.1" customHeight="1" x14ac:dyDescent="0.25">
      <c r="A58" s="46"/>
      <c r="B58" s="46"/>
      <c r="C58" s="46"/>
      <c r="D58" s="46"/>
      <c r="E58" s="81"/>
      <c r="F58" s="82"/>
      <c r="G58" s="82"/>
      <c r="H58" s="82"/>
      <c r="I58" s="81"/>
      <c r="J58" s="82"/>
      <c r="K58" s="82"/>
    </row>
    <row r="59" spans="1:11" ht="20.100000000000001" customHeight="1" thickBot="1" x14ac:dyDescent="0.3">
      <c r="A59" s="46"/>
      <c r="B59" s="46"/>
      <c r="C59" s="46"/>
      <c r="D59" s="46"/>
      <c r="E59" s="63">
        <f>E40</f>
        <v>-245347</v>
      </c>
      <c r="F59" s="82"/>
      <c r="G59" s="64">
        <f>G40</f>
        <v>366014</v>
      </c>
      <c r="H59" s="82"/>
      <c r="I59" s="63">
        <f>SUM(I56:I58)</f>
        <v>-93034</v>
      </c>
      <c r="J59" s="82"/>
      <c r="K59" s="64">
        <f>SUM(K56:K58)</f>
        <v>198266</v>
      </c>
    </row>
    <row r="60" spans="1:11" ht="20.100000000000001" customHeight="1" thickTop="1" x14ac:dyDescent="0.25">
      <c r="A60" s="46"/>
      <c r="B60" s="46"/>
      <c r="C60" s="46"/>
      <c r="D60" s="46"/>
      <c r="E60" s="55"/>
      <c r="F60" s="82"/>
      <c r="G60" s="57"/>
      <c r="H60" s="82"/>
      <c r="I60" s="55"/>
      <c r="J60" s="82"/>
      <c r="K60" s="57"/>
    </row>
    <row r="61" spans="1:11" ht="20.100000000000001" customHeight="1" x14ac:dyDescent="0.25">
      <c r="A61" s="58" t="s">
        <v>112</v>
      </c>
      <c r="B61" s="46"/>
      <c r="C61" s="46"/>
      <c r="D61" s="46"/>
      <c r="E61" s="81"/>
      <c r="F61" s="82"/>
      <c r="G61" s="82"/>
      <c r="H61" s="82"/>
      <c r="I61" s="81"/>
      <c r="J61" s="82"/>
      <c r="K61" s="82"/>
    </row>
    <row r="62" spans="1:11" ht="20.100000000000001" customHeight="1" x14ac:dyDescent="0.25">
      <c r="A62" s="59"/>
      <c r="B62" s="77" t="s">
        <v>110</v>
      </c>
      <c r="C62" s="46"/>
      <c r="D62" s="46"/>
      <c r="E62" s="48">
        <v>-255609</v>
      </c>
      <c r="F62" s="78"/>
      <c r="G62" s="79">
        <v>352500</v>
      </c>
      <c r="H62" s="78"/>
      <c r="I62" s="48">
        <f>I56</f>
        <v>-93034</v>
      </c>
      <c r="J62" s="78"/>
      <c r="K62" s="79">
        <v>198266</v>
      </c>
    </row>
    <row r="63" spans="1:11" ht="20.100000000000001" customHeight="1" x14ac:dyDescent="0.25">
      <c r="A63" s="59"/>
      <c r="B63" s="77" t="s">
        <v>111</v>
      </c>
      <c r="C63" s="46"/>
      <c r="D63" s="46"/>
      <c r="E63" s="53">
        <v>10262</v>
      </c>
      <c r="F63" s="78"/>
      <c r="G63" s="80">
        <v>13514</v>
      </c>
      <c r="H63" s="78"/>
      <c r="I63" s="53">
        <v>0</v>
      </c>
      <c r="J63" s="78"/>
      <c r="K63" s="54">
        <v>0</v>
      </c>
    </row>
    <row r="64" spans="1:11" ht="8.1" customHeight="1" x14ac:dyDescent="0.25">
      <c r="A64" s="46"/>
      <c r="B64" s="46"/>
      <c r="C64" s="46"/>
      <c r="D64" s="46"/>
      <c r="E64" s="55"/>
      <c r="F64" s="82"/>
      <c r="G64" s="57"/>
      <c r="H64" s="82"/>
      <c r="I64" s="81"/>
      <c r="J64" s="82"/>
      <c r="K64" s="82"/>
    </row>
    <row r="65" spans="1:11" ht="20.100000000000001" customHeight="1" thickBot="1" x14ac:dyDescent="0.3">
      <c r="A65" s="46"/>
      <c r="B65" s="46"/>
      <c r="C65" s="46"/>
      <c r="D65" s="46"/>
      <c r="E65" s="63">
        <f>SUM(E62:E64)</f>
        <v>-245347</v>
      </c>
      <c r="F65" s="82"/>
      <c r="G65" s="64">
        <f>SUM(G62:G64)</f>
        <v>366014</v>
      </c>
      <c r="H65" s="82"/>
      <c r="I65" s="63">
        <f>SUM(I62:I64)</f>
        <v>-93034</v>
      </c>
      <c r="J65" s="82"/>
      <c r="K65" s="64">
        <f>SUM(K62:K64)</f>
        <v>198266</v>
      </c>
    </row>
    <row r="66" spans="1:11" ht="20.100000000000001" customHeight="1" thickTop="1" x14ac:dyDescent="0.25">
      <c r="A66" s="46"/>
      <c r="B66" s="46"/>
      <c r="C66" s="46"/>
      <c r="D66" s="58"/>
      <c r="E66" s="83"/>
      <c r="F66" s="58"/>
      <c r="G66" s="67"/>
      <c r="H66" s="76"/>
      <c r="I66" s="83"/>
      <c r="J66" s="58"/>
      <c r="K66" s="67"/>
    </row>
    <row r="67" spans="1:11" ht="20.100000000000001" customHeight="1" x14ac:dyDescent="0.25">
      <c r="A67" s="58" t="s">
        <v>113</v>
      </c>
      <c r="B67" s="46"/>
      <c r="C67" s="46"/>
      <c r="D67" s="57"/>
      <c r="E67" s="55"/>
      <c r="F67" s="57"/>
      <c r="G67" s="57"/>
      <c r="H67" s="57"/>
      <c r="I67" s="55"/>
      <c r="J67" s="57"/>
      <c r="K67" s="57"/>
    </row>
    <row r="68" spans="1:11" ht="20.100000000000001" customHeight="1" x14ac:dyDescent="0.25">
      <c r="A68" s="58"/>
      <c r="B68" s="46" t="s">
        <v>114</v>
      </c>
      <c r="C68" s="46"/>
      <c r="D68" s="46"/>
      <c r="E68" s="84">
        <v>-0.26</v>
      </c>
      <c r="F68" s="85"/>
      <c r="G68" s="86">
        <v>0.19</v>
      </c>
      <c r="H68" s="85"/>
      <c r="I68" s="84">
        <v>-0.09</v>
      </c>
      <c r="J68" s="87"/>
      <c r="K68" s="88">
        <v>0.11</v>
      </c>
    </row>
    <row r="69" spans="1:11" ht="8.1" customHeight="1" x14ac:dyDescent="0.25">
      <c r="A69" s="46"/>
      <c r="B69" s="46"/>
      <c r="C69" s="46"/>
      <c r="D69" s="46"/>
      <c r="E69" s="55"/>
      <c r="F69" s="82"/>
      <c r="G69" s="57"/>
      <c r="H69" s="82"/>
      <c r="I69" s="81"/>
      <c r="J69" s="82"/>
      <c r="K69" s="82"/>
    </row>
    <row r="70" spans="1:11" ht="20.100000000000001" customHeight="1" x14ac:dyDescent="0.25">
      <c r="A70" s="1"/>
      <c r="B70" s="46" t="s">
        <v>225</v>
      </c>
      <c r="E70" s="84">
        <v>-0.26</v>
      </c>
      <c r="F70" s="85"/>
      <c r="G70" s="86">
        <v>0.18</v>
      </c>
      <c r="H70" s="85"/>
      <c r="I70" s="84">
        <v>-0.09</v>
      </c>
      <c r="J70" s="87"/>
      <c r="K70" s="88">
        <v>0.1</v>
      </c>
    </row>
    <row r="71" spans="1:11" ht="20.100000000000001" customHeight="1" x14ac:dyDescent="0.25">
      <c r="A71" s="1"/>
      <c r="E71" s="89"/>
      <c r="F71" s="40"/>
      <c r="G71" s="89"/>
      <c r="H71" s="41"/>
      <c r="I71" s="89"/>
      <c r="J71" s="40"/>
      <c r="K71" s="89"/>
    </row>
    <row r="72" spans="1:11" ht="20.100000000000001" customHeight="1" x14ac:dyDescent="0.25">
      <c r="A72" s="1"/>
      <c r="E72" s="89"/>
      <c r="F72" s="40"/>
      <c r="G72" s="89"/>
      <c r="H72" s="41"/>
      <c r="I72" s="89"/>
      <c r="J72" s="40"/>
      <c r="K72" s="89"/>
    </row>
    <row r="73" spans="1:11" ht="20.100000000000001" customHeight="1" x14ac:dyDescent="0.25">
      <c r="A73" s="1"/>
      <c r="E73" s="89"/>
      <c r="F73" s="40"/>
      <c r="G73" s="89"/>
      <c r="H73" s="41"/>
      <c r="I73" s="89"/>
      <c r="J73" s="40"/>
      <c r="K73" s="89"/>
    </row>
    <row r="74" spans="1:11" ht="20.100000000000001" customHeight="1" x14ac:dyDescent="0.25">
      <c r="A74" s="1"/>
      <c r="E74" s="89"/>
      <c r="F74" s="40"/>
      <c r="G74" s="89"/>
      <c r="H74" s="41"/>
      <c r="I74" s="89"/>
      <c r="J74" s="40"/>
      <c r="K74" s="89"/>
    </row>
    <row r="75" spans="1:11" ht="20.100000000000001" customHeight="1" x14ac:dyDescent="0.25">
      <c r="A75" s="1"/>
      <c r="E75" s="89"/>
      <c r="F75" s="40"/>
      <c r="G75" s="89"/>
      <c r="H75" s="41"/>
      <c r="I75" s="89"/>
      <c r="J75" s="40"/>
      <c r="K75" s="89"/>
    </row>
    <row r="76" spans="1:11" ht="20.100000000000001" customHeight="1" x14ac:dyDescent="0.25">
      <c r="A76" s="1"/>
      <c r="E76" s="89"/>
      <c r="F76" s="40"/>
      <c r="G76" s="89"/>
      <c r="H76" s="41"/>
      <c r="I76" s="89"/>
      <c r="J76" s="40"/>
      <c r="K76" s="89"/>
    </row>
    <row r="77" spans="1:11" ht="20.100000000000001" customHeight="1" x14ac:dyDescent="0.25">
      <c r="A77" s="1"/>
      <c r="E77" s="89"/>
      <c r="F77" s="40"/>
      <c r="G77" s="89"/>
      <c r="H77" s="41"/>
      <c r="I77" s="89"/>
      <c r="J77" s="40"/>
      <c r="K77" s="89"/>
    </row>
    <row r="78" spans="1:11" ht="20.100000000000001" customHeight="1" x14ac:dyDescent="0.25">
      <c r="A78" s="1"/>
      <c r="E78" s="89"/>
      <c r="F78" s="40"/>
      <c r="G78" s="89"/>
      <c r="H78" s="41"/>
      <c r="I78" s="89"/>
      <c r="J78" s="40"/>
      <c r="K78" s="89"/>
    </row>
    <row r="79" spans="1:11" ht="20.100000000000001" customHeight="1" x14ac:dyDescent="0.25">
      <c r="A79" s="1"/>
      <c r="E79" s="89"/>
      <c r="F79" s="40"/>
      <c r="G79" s="89"/>
      <c r="H79" s="41"/>
      <c r="I79" s="89"/>
      <c r="J79" s="40"/>
      <c r="K79" s="89"/>
    </row>
    <row r="80" spans="1:11" ht="20.100000000000001" customHeight="1" x14ac:dyDescent="0.25">
      <c r="A80" s="1"/>
      <c r="E80" s="89"/>
      <c r="F80" s="40"/>
      <c r="G80" s="89"/>
      <c r="H80" s="41"/>
      <c r="I80" s="89"/>
      <c r="J80" s="40"/>
      <c r="K80" s="89"/>
    </row>
    <row r="81" spans="1:11" ht="20.100000000000001" customHeight="1" x14ac:dyDescent="0.25">
      <c r="A81" s="1"/>
      <c r="E81" s="89"/>
      <c r="F81" s="40"/>
      <c r="G81" s="89"/>
      <c r="H81" s="41"/>
      <c r="I81" s="89"/>
      <c r="J81" s="40"/>
      <c r="K81" s="89"/>
    </row>
    <row r="82" spans="1:11" ht="20.100000000000001" customHeight="1" x14ac:dyDescent="0.25">
      <c r="A82" s="1"/>
      <c r="E82" s="89"/>
      <c r="F82" s="40"/>
      <c r="G82" s="89"/>
      <c r="H82" s="41"/>
      <c r="I82" s="89"/>
      <c r="J82" s="40"/>
      <c r="K82" s="89"/>
    </row>
    <row r="83" spans="1:11" ht="20.100000000000001" customHeight="1" x14ac:dyDescent="0.25">
      <c r="A83" s="1"/>
      <c r="E83" s="89"/>
      <c r="F83" s="40"/>
      <c r="G83" s="89"/>
      <c r="H83" s="41"/>
      <c r="I83" s="89"/>
      <c r="J83" s="40"/>
      <c r="K83" s="89"/>
    </row>
    <row r="84" spans="1:11" ht="20.100000000000001" customHeight="1" x14ac:dyDescent="0.25">
      <c r="A84" s="1"/>
      <c r="E84" s="89"/>
      <c r="F84" s="40"/>
      <c r="G84" s="89"/>
      <c r="H84" s="41"/>
      <c r="I84" s="89"/>
      <c r="J84" s="40"/>
      <c r="K84" s="89"/>
    </row>
    <row r="85" spans="1:11" ht="20.100000000000001" customHeight="1" x14ac:dyDescent="0.25">
      <c r="A85" s="1"/>
      <c r="E85" s="89"/>
      <c r="F85" s="40"/>
      <c r="G85" s="89"/>
      <c r="H85" s="41"/>
      <c r="I85" s="89"/>
      <c r="J85" s="40"/>
      <c r="K85" s="89"/>
    </row>
    <row r="86" spans="1:11" ht="20.100000000000001" customHeight="1" x14ac:dyDescent="0.25">
      <c r="A86" s="1"/>
      <c r="E86" s="89"/>
      <c r="F86" s="40"/>
      <c r="G86" s="89"/>
      <c r="H86" s="41"/>
      <c r="I86" s="89"/>
      <c r="J86" s="40"/>
      <c r="K86" s="89"/>
    </row>
    <row r="87" spans="1:11" ht="13.15" customHeight="1" x14ac:dyDescent="0.25">
      <c r="A87" s="1"/>
      <c r="E87" s="89"/>
      <c r="F87" s="40"/>
      <c r="G87" s="89"/>
      <c r="H87" s="41"/>
      <c r="I87" s="89"/>
      <c r="J87" s="40"/>
      <c r="K87" s="89"/>
    </row>
    <row r="88" spans="1:11" ht="21.95" customHeight="1" x14ac:dyDescent="0.25">
      <c r="A88" s="19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</row>
  </sheetData>
  <mergeCells count="6">
    <mergeCell ref="A88:K88"/>
    <mergeCell ref="E5:G5"/>
    <mergeCell ref="I5:K5"/>
    <mergeCell ref="A46:K46"/>
    <mergeCell ref="E51:G51"/>
    <mergeCell ref="I51:K51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1869-F048-498C-9F11-30DED2C39ABC}">
  <sheetPr>
    <tabColor theme="9" tint="0.79998168889431442"/>
  </sheetPr>
  <dimension ref="A1:L91"/>
  <sheetViews>
    <sheetView topLeftCell="A28" zoomScaleNormal="100" zoomScaleSheetLayoutView="85" workbookViewId="0">
      <selection activeCell="C46" sqref="C46"/>
    </sheetView>
  </sheetViews>
  <sheetFormatPr defaultColWidth="6.85546875" defaultRowHeight="20.100000000000001" customHeight="1" x14ac:dyDescent="0.25"/>
  <cols>
    <col min="1" max="2" width="1.140625" style="3" customWidth="1"/>
    <col min="3" max="3" width="37.28515625" style="3" customWidth="1"/>
    <col min="4" max="4" width="7.42578125" style="2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3" width="6.85546875" style="7" customWidth="1"/>
    <col min="14" max="16384" width="6.85546875" style="7"/>
  </cols>
  <sheetData>
    <row r="1" spans="1:12" ht="20.100000000000001" customHeight="1" x14ac:dyDescent="0.25">
      <c r="A1" s="1" t="s">
        <v>0</v>
      </c>
      <c r="B1" s="1"/>
      <c r="C1" s="1"/>
      <c r="G1" s="40"/>
      <c r="I1" s="41"/>
      <c r="K1" s="40"/>
      <c r="L1" s="17" t="s">
        <v>5</v>
      </c>
    </row>
    <row r="2" spans="1:12" ht="20.100000000000001" customHeight="1" x14ac:dyDescent="0.25">
      <c r="A2" s="1" t="s">
        <v>84</v>
      </c>
      <c r="B2" s="1"/>
      <c r="C2" s="1"/>
      <c r="G2" s="40"/>
      <c r="I2" s="41"/>
      <c r="K2" s="40"/>
    </row>
    <row r="3" spans="1:12" ht="20.100000000000001" customHeight="1" x14ac:dyDescent="0.25">
      <c r="A3" s="9" t="s">
        <v>115</v>
      </c>
      <c r="B3" s="9"/>
      <c r="C3" s="9"/>
      <c r="D3" s="10"/>
      <c r="E3" s="11"/>
      <c r="F3" s="12"/>
      <c r="G3" s="42"/>
      <c r="H3" s="12"/>
      <c r="I3" s="43"/>
      <c r="J3" s="12"/>
      <c r="K3" s="42"/>
      <c r="L3" s="12"/>
    </row>
    <row r="4" spans="1:12" ht="20.100000000000001" customHeight="1" x14ac:dyDescent="0.25">
      <c r="G4" s="40"/>
      <c r="I4" s="41"/>
      <c r="K4" s="40"/>
    </row>
    <row r="5" spans="1:12" ht="20.100000000000001" customHeight="1" x14ac:dyDescent="0.25">
      <c r="A5" s="7"/>
      <c r="D5" s="14"/>
      <c r="E5" s="1"/>
      <c r="F5" s="192" t="s">
        <v>3</v>
      </c>
      <c r="G5" s="192"/>
      <c r="H5" s="192"/>
      <c r="I5" s="44"/>
      <c r="J5" s="192" t="s">
        <v>4</v>
      </c>
      <c r="K5" s="192"/>
      <c r="L5" s="192"/>
    </row>
    <row r="6" spans="1:12" ht="20.100000000000001" customHeight="1" x14ac:dyDescent="0.25">
      <c r="E6" s="1"/>
      <c r="F6" s="17" t="s">
        <v>9</v>
      </c>
      <c r="G6" s="1"/>
      <c r="H6" s="17" t="s">
        <v>10</v>
      </c>
      <c r="I6" s="1"/>
      <c r="J6" s="17" t="s">
        <v>9</v>
      </c>
      <c r="K6" s="45"/>
      <c r="L6" s="17" t="s">
        <v>10</v>
      </c>
    </row>
    <row r="7" spans="1:12" ht="20.100000000000001" customHeight="1" x14ac:dyDescent="0.25">
      <c r="D7" s="19" t="s">
        <v>11</v>
      </c>
      <c r="E7" s="1"/>
      <c r="F7" s="16" t="s">
        <v>12</v>
      </c>
      <c r="G7" s="1"/>
      <c r="H7" s="16" t="s">
        <v>12</v>
      </c>
      <c r="I7" s="45"/>
      <c r="J7" s="16" t="s">
        <v>12</v>
      </c>
      <c r="K7" s="1"/>
      <c r="L7" s="16" t="s">
        <v>12</v>
      </c>
    </row>
    <row r="8" spans="1:12" ht="8.1" customHeight="1" x14ac:dyDescent="0.25">
      <c r="F8" s="21"/>
      <c r="G8" s="30"/>
      <c r="I8" s="30"/>
      <c r="J8" s="21"/>
      <c r="K8" s="30"/>
    </row>
    <row r="9" spans="1:12" ht="20.100000000000001" customHeight="1" x14ac:dyDescent="0.25">
      <c r="A9" s="46" t="s">
        <v>86</v>
      </c>
      <c r="B9" s="46"/>
      <c r="C9" s="46"/>
      <c r="D9" s="47"/>
      <c r="E9" s="46"/>
      <c r="F9" s="48">
        <v>2433003</v>
      </c>
      <c r="G9" s="49"/>
      <c r="H9" s="50">
        <v>5722169</v>
      </c>
      <c r="I9" s="49"/>
      <c r="J9" s="48">
        <v>2355672</v>
      </c>
      <c r="K9" s="49"/>
      <c r="L9" s="51">
        <v>5555232</v>
      </c>
    </row>
    <row r="10" spans="1:12" ht="20.100000000000001" customHeight="1" x14ac:dyDescent="0.25">
      <c r="A10" s="46" t="s">
        <v>87</v>
      </c>
      <c r="B10" s="46"/>
      <c r="C10" s="46"/>
      <c r="D10" s="47"/>
      <c r="E10" s="46"/>
      <c r="F10" s="48">
        <v>216142</v>
      </c>
      <c r="G10" s="49"/>
      <c r="H10" s="50">
        <v>242396</v>
      </c>
      <c r="I10" s="49"/>
      <c r="J10" s="48">
        <v>0</v>
      </c>
      <c r="K10" s="49"/>
      <c r="L10" s="50">
        <v>0</v>
      </c>
    </row>
    <row r="11" spans="1:12" ht="20.100000000000001" customHeight="1" x14ac:dyDescent="0.25">
      <c r="A11" s="46" t="s">
        <v>88</v>
      </c>
      <c r="B11" s="46"/>
      <c r="C11" s="46"/>
      <c r="D11" s="52">
        <v>11.2</v>
      </c>
      <c r="E11" s="46"/>
      <c r="F11" s="48">
        <v>0</v>
      </c>
      <c r="G11" s="49"/>
      <c r="H11" s="50">
        <v>0</v>
      </c>
      <c r="I11" s="49"/>
      <c r="J11" s="48">
        <v>3443</v>
      </c>
      <c r="K11" s="49"/>
      <c r="L11" s="50">
        <v>10557</v>
      </c>
    </row>
    <row r="12" spans="1:12" ht="20.100000000000001" customHeight="1" x14ac:dyDescent="0.25">
      <c r="A12" s="46" t="s">
        <v>89</v>
      </c>
      <c r="B12" s="46"/>
      <c r="C12" s="46"/>
      <c r="D12" s="52"/>
      <c r="E12" s="46"/>
      <c r="F12" s="53">
        <v>51974</v>
      </c>
      <c r="G12" s="49"/>
      <c r="H12" s="54">
        <v>50730</v>
      </c>
      <c r="I12" s="49"/>
      <c r="J12" s="53">
        <v>69545</v>
      </c>
      <c r="K12" s="49"/>
      <c r="L12" s="54">
        <v>71709</v>
      </c>
    </row>
    <row r="13" spans="1:12" ht="8.1" customHeight="1" x14ac:dyDescent="0.25">
      <c r="A13" s="46"/>
      <c r="B13" s="46"/>
      <c r="C13" s="46"/>
      <c r="D13" s="47"/>
      <c r="E13" s="46"/>
      <c r="F13" s="55"/>
      <c r="G13" s="56"/>
      <c r="H13" s="57"/>
      <c r="I13" s="56"/>
      <c r="J13" s="55"/>
      <c r="K13" s="56"/>
      <c r="L13" s="57"/>
    </row>
    <row r="14" spans="1:12" ht="20.100000000000001" customHeight="1" x14ac:dyDescent="0.25">
      <c r="A14" s="58" t="s">
        <v>90</v>
      </c>
      <c r="B14" s="59"/>
      <c r="C14" s="58"/>
      <c r="D14" s="47"/>
      <c r="E14" s="46"/>
      <c r="F14" s="53">
        <f>SUM(F9:F12)</f>
        <v>2701119</v>
      </c>
      <c r="G14" s="49"/>
      <c r="H14" s="54">
        <f>SUM(H9:H12)</f>
        <v>6015295</v>
      </c>
      <c r="I14" s="49"/>
      <c r="J14" s="53">
        <f>SUM(J9:J12)</f>
        <v>2428660</v>
      </c>
      <c r="K14" s="49"/>
      <c r="L14" s="54">
        <f>SUM(L9:L12)</f>
        <v>5637498</v>
      </c>
    </row>
    <row r="15" spans="1:12" ht="20.100000000000001" customHeight="1" x14ac:dyDescent="0.25">
      <c r="A15" s="46"/>
      <c r="B15" s="46"/>
      <c r="C15" s="46"/>
      <c r="D15" s="47"/>
      <c r="E15" s="46"/>
      <c r="F15" s="55"/>
      <c r="G15" s="56"/>
      <c r="H15" s="57"/>
      <c r="I15" s="56"/>
      <c r="J15" s="55"/>
      <c r="K15" s="56"/>
      <c r="L15" s="57"/>
    </row>
    <row r="16" spans="1:12" ht="20.100000000000001" customHeight="1" x14ac:dyDescent="0.25">
      <c r="A16" s="46" t="s">
        <v>91</v>
      </c>
      <c r="B16" s="46"/>
      <c r="C16" s="46"/>
      <c r="D16" s="52"/>
      <c r="E16" s="46"/>
      <c r="F16" s="48">
        <v>-2260052</v>
      </c>
      <c r="G16" s="60"/>
      <c r="H16" s="50">
        <v>-5296247</v>
      </c>
      <c r="I16" s="60"/>
      <c r="J16" s="48">
        <v>-2217352</v>
      </c>
      <c r="K16" s="60"/>
      <c r="L16" s="50">
        <v>-5193772</v>
      </c>
    </row>
    <row r="17" spans="1:12" ht="20.100000000000001" customHeight="1" x14ac:dyDescent="0.25">
      <c r="A17" s="46" t="s">
        <v>92</v>
      </c>
      <c r="B17" s="46"/>
      <c r="C17" s="46"/>
      <c r="D17" s="52"/>
      <c r="E17" s="46"/>
      <c r="F17" s="48">
        <v>-158674</v>
      </c>
      <c r="G17" s="60"/>
      <c r="H17" s="50">
        <v>-169095</v>
      </c>
      <c r="I17" s="60"/>
      <c r="J17" s="48">
        <v>0</v>
      </c>
      <c r="K17" s="60"/>
      <c r="L17" s="50">
        <v>0</v>
      </c>
    </row>
    <row r="18" spans="1:12" ht="20.100000000000001" customHeight="1" x14ac:dyDescent="0.25">
      <c r="A18" s="46" t="s">
        <v>93</v>
      </c>
      <c r="B18" s="46"/>
      <c r="C18" s="46"/>
      <c r="D18" s="52"/>
      <c r="E18" s="46"/>
      <c r="F18" s="48">
        <v>-49246</v>
      </c>
      <c r="G18" s="49"/>
      <c r="H18" s="50">
        <v>-39022</v>
      </c>
      <c r="I18" s="49"/>
      <c r="J18" s="48">
        <v>-29070</v>
      </c>
      <c r="K18" s="49"/>
      <c r="L18" s="50">
        <v>-17750</v>
      </c>
    </row>
    <row r="19" spans="1:12" ht="20.100000000000001" customHeight="1" x14ac:dyDescent="0.25">
      <c r="A19" s="46" t="s">
        <v>94</v>
      </c>
      <c r="B19" s="46"/>
      <c r="C19" s="46"/>
      <c r="D19" s="47"/>
      <c r="E19" s="46"/>
      <c r="F19" s="48">
        <v>-254257</v>
      </c>
      <c r="G19" s="49"/>
      <c r="H19" s="50">
        <v>-173615</v>
      </c>
      <c r="I19" s="49"/>
      <c r="J19" s="48">
        <v>-194919</v>
      </c>
      <c r="K19" s="49"/>
      <c r="L19" s="50">
        <v>-112586</v>
      </c>
    </row>
    <row r="20" spans="1:12" ht="20.100000000000001" customHeight="1" x14ac:dyDescent="0.25">
      <c r="A20" s="46" t="s">
        <v>95</v>
      </c>
      <c r="B20" s="46"/>
      <c r="C20" s="46"/>
      <c r="D20" s="47"/>
      <c r="E20" s="56"/>
      <c r="F20" s="53">
        <v>-15917</v>
      </c>
      <c r="G20" s="49"/>
      <c r="H20" s="54">
        <v>-13120</v>
      </c>
      <c r="I20" s="49"/>
      <c r="J20" s="53">
        <v>-13992</v>
      </c>
      <c r="K20" s="49"/>
      <c r="L20" s="54">
        <v>-11607</v>
      </c>
    </row>
    <row r="21" spans="1:12" ht="8.1" customHeight="1" x14ac:dyDescent="0.25">
      <c r="A21" s="46"/>
      <c r="B21" s="46"/>
      <c r="C21" s="46"/>
      <c r="D21" s="47"/>
      <c r="E21" s="46"/>
      <c r="F21" s="55"/>
      <c r="G21" s="56"/>
      <c r="H21" s="57"/>
      <c r="I21" s="56"/>
      <c r="J21" s="55"/>
      <c r="K21" s="56"/>
      <c r="L21" s="57"/>
    </row>
    <row r="22" spans="1:12" ht="20.100000000000001" customHeight="1" x14ac:dyDescent="0.25">
      <c r="A22" s="58" t="s">
        <v>96</v>
      </c>
      <c r="B22" s="59"/>
      <c r="C22" s="46"/>
      <c r="D22" s="47"/>
      <c r="E22" s="46"/>
      <c r="F22" s="61">
        <f>SUM(F16:F21)</f>
        <v>-2738146</v>
      </c>
      <c r="G22" s="57"/>
      <c r="H22" s="62">
        <f>SUM(H16:H21)</f>
        <v>-5691099</v>
      </c>
      <c r="I22" s="57"/>
      <c r="J22" s="61">
        <f>SUM(J16:J21)</f>
        <v>-2455333</v>
      </c>
      <c r="K22" s="57"/>
      <c r="L22" s="62">
        <f>SUM(L16:L21)</f>
        <v>-5335715</v>
      </c>
    </row>
    <row r="23" spans="1:12" ht="8.1" customHeight="1" x14ac:dyDescent="0.25">
      <c r="A23" s="46"/>
      <c r="B23" s="46"/>
      <c r="C23" s="46"/>
      <c r="D23" s="47"/>
      <c r="E23" s="46"/>
      <c r="F23" s="55"/>
      <c r="G23" s="57"/>
      <c r="H23" s="57"/>
      <c r="I23" s="57"/>
      <c r="J23" s="55"/>
      <c r="K23" s="57"/>
      <c r="L23" s="57"/>
    </row>
    <row r="24" spans="1:12" ht="20.100000000000001" customHeight="1" x14ac:dyDescent="0.25">
      <c r="A24" s="46" t="s">
        <v>97</v>
      </c>
      <c r="B24" s="46"/>
      <c r="C24" s="46"/>
      <c r="D24" s="52"/>
      <c r="E24" s="46"/>
      <c r="F24" s="53">
        <v>-150819</v>
      </c>
      <c r="G24" s="49"/>
      <c r="H24" s="54">
        <v>269238</v>
      </c>
      <c r="I24" s="49"/>
      <c r="J24" s="53">
        <v>0</v>
      </c>
      <c r="K24" s="49"/>
      <c r="L24" s="54">
        <v>0</v>
      </c>
    </row>
    <row r="25" spans="1:12" ht="8.1" customHeight="1" x14ac:dyDescent="0.25">
      <c r="A25" s="46"/>
      <c r="B25" s="46"/>
      <c r="C25" s="46"/>
      <c r="D25" s="47"/>
      <c r="E25" s="46"/>
      <c r="F25" s="55"/>
      <c r="G25" s="57"/>
      <c r="H25" s="57"/>
      <c r="I25" s="57"/>
      <c r="J25" s="55"/>
      <c r="K25" s="57"/>
      <c r="L25" s="57"/>
    </row>
    <row r="26" spans="1:12" ht="20.100000000000001" customHeight="1" x14ac:dyDescent="0.25">
      <c r="A26" s="58" t="s">
        <v>98</v>
      </c>
      <c r="B26" s="46"/>
      <c r="C26" s="46"/>
      <c r="D26" s="47"/>
      <c r="E26" s="46"/>
      <c r="F26" s="48">
        <f>SUM(F14+F22+F24)</f>
        <v>-187846</v>
      </c>
      <c r="G26" s="50"/>
      <c r="H26" s="50">
        <f>SUM(H14+H22+H24)</f>
        <v>593434</v>
      </c>
      <c r="I26" s="50"/>
      <c r="J26" s="48">
        <f>SUM(J14+J22+J24)</f>
        <v>-26673</v>
      </c>
      <c r="K26" s="50"/>
      <c r="L26" s="50">
        <f>SUM(L14+L22+L24)</f>
        <v>301783</v>
      </c>
    </row>
    <row r="27" spans="1:12" ht="20.100000000000001" customHeight="1" x14ac:dyDescent="0.25">
      <c r="A27" s="46" t="s">
        <v>99</v>
      </c>
      <c r="B27" s="46"/>
      <c r="C27" s="46"/>
      <c r="D27" s="47">
        <v>17</v>
      </c>
      <c r="E27" s="46"/>
      <c r="F27" s="53">
        <v>474</v>
      </c>
      <c r="G27" s="49"/>
      <c r="H27" s="54">
        <v>-68371</v>
      </c>
      <c r="I27" s="49"/>
      <c r="J27" s="53">
        <v>3243</v>
      </c>
      <c r="K27" s="49"/>
      <c r="L27" s="54">
        <v>-59009</v>
      </c>
    </row>
    <row r="28" spans="1:12" ht="8.1" customHeight="1" x14ac:dyDescent="0.25">
      <c r="A28" s="46"/>
      <c r="B28" s="46"/>
      <c r="C28" s="46"/>
      <c r="D28" s="47"/>
      <c r="E28" s="46"/>
      <c r="F28" s="55"/>
      <c r="G28" s="56"/>
      <c r="H28" s="57"/>
      <c r="I28" s="56"/>
      <c r="J28" s="55"/>
      <c r="K28" s="56"/>
      <c r="L28" s="57"/>
    </row>
    <row r="29" spans="1:12" ht="20.100000000000001" customHeight="1" x14ac:dyDescent="0.25">
      <c r="A29" s="58" t="s">
        <v>100</v>
      </c>
      <c r="B29" s="46"/>
      <c r="C29" s="46"/>
      <c r="D29" s="47"/>
      <c r="E29" s="46"/>
      <c r="F29" s="61">
        <f>SUM(F26:F27)</f>
        <v>-187372</v>
      </c>
      <c r="G29" s="57"/>
      <c r="H29" s="62">
        <f>SUM(H26:H27)</f>
        <v>525063</v>
      </c>
      <c r="I29" s="57"/>
      <c r="J29" s="61">
        <f>SUM(J26:J27)</f>
        <v>-23430</v>
      </c>
      <c r="K29" s="57"/>
      <c r="L29" s="62">
        <f>SUM(L26:L27)</f>
        <v>242774</v>
      </c>
    </row>
    <row r="30" spans="1:12" ht="8.1" customHeight="1" x14ac:dyDescent="0.25">
      <c r="A30" s="46"/>
      <c r="B30" s="46"/>
      <c r="C30" s="46"/>
      <c r="D30" s="47"/>
      <c r="E30" s="46"/>
      <c r="F30" s="55"/>
      <c r="G30" s="57"/>
      <c r="H30" s="57"/>
      <c r="I30" s="57"/>
      <c r="J30" s="55"/>
      <c r="K30" s="57"/>
      <c r="L30" s="57"/>
    </row>
    <row r="31" spans="1:12" ht="20.100000000000001" customHeight="1" x14ac:dyDescent="0.25">
      <c r="A31" s="1" t="s">
        <v>226</v>
      </c>
      <c r="F31" s="21"/>
      <c r="J31" s="21"/>
    </row>
    <row r="32" spans="1:12" ht="20.100000000000001" customHeight="1" x14ac:dyDescent="0.25">
      <c r="A32" s="46" t="s">
        <v>102</v>
      </c>
      <c r="B32" s="46"/>
      <c r="C32" s="46"/>
      <c r="D32" s="47"/>
      <c r="E32" s="46"/>
      <c r="F32" s="55"/>
      <c r="G32" s="57"/>
      <c r="H32" s="57"/>
      <c r="I32" s="57"/>
      <c r="J32" s="55"/>
      <c r="K32" s="57"/>
      <c r="L32" s="57"/>
    </row>
    <row r="33" spans="1:12" ht="20.100000000000001" customHeight="1" x14ac:dyDescent="0.25">
      <c r="A33" s="46"/>
      <c r="B33" s="46" t="s">
        <v>103</v>
      </c>
      <c r="C33" s="46"/>
      <c r="D33" s="47"/>
      <c r="E33" s="46"/>
      <c r="F33" s="21"/>
      <c r="G33" s="57"/>
      <c r="H33" s="57"/>
      <c r="I33" s="57"/>
      <c r="J33" s="55"/>
      <c r="K33" s="57"/>
      <c r="L33" s="57"/>
    </row>
    <row r="34" spans="1:12" ht="20.100000000000001" customHeight="1" x14ac:dyDescent="0.25">
      <c r="A34" s="46"/>
      <c r="B34" s="46"/>
      <c r="C34" s="46" t="s">
        <v>116</v>
      </c>
      <c r="D34" s="47"/>
      <c r="E34" s="46"/>
      <c r="F34" s="55">
        <v>0</v>
      </c>
      <c r="G34" s="57"/>
      <c r="H34" s="57">
        <v>-1895</v>
      </c>
      <c r="I34" s="57"/>
      <c r="J34" s="55">
        <v>0</v>
      </c>
      <c r="K34" s="57"/>
      <c r="L34" s="57">
        <v>0</v>
      </c>
    </row>
    <row r="35" spans="1:12" ht="20.100000000000001" customHeight="1" x14ac:dyDescent="0.25">
      <c r="A35" s="46"/>
      <c r="B35" s="46"/>
      <c r="C35" s="46" t="s">
        <v>105</v>
      </c>
      <c r="D35" s="47"/>
      <c r="E35" s="46"/>
      <c r="F35" s="55"/>
      <c r="G35" s="57"/>
      <c r="H35" s="57"/>
      <c r="I35" s="57"/>
      <c r="J35" s="55"/>
      <c r="K35" s="57"/>
      <c r="L35" s="57"/>
    </row>
    <row r="36" spans="1:12" ht="20.100000000000001" customHeight="1" x14ac:dyDescent="0.25">
      <c r="A36" s="46"/>
      <c r="B36" s="46"/>
      <c r="C36" s="46" t="s">
        <v>106</v>
      </c>
      <c r="D36" s="47"/>
      <c r="E36" s="46"/>
      <c r="F36" s="61">
        <v>0</v>
      </c>
      <c r="G36" s="57"/>
      <c r="H36" s="62">
        <v>379</v>
      </c>
      <c r="I36" s="57"/>
      <c r="J36" s="61">
        <v>0</v>
      </c>
      <c r="K36" s="57"/>
      <c r="L36" s="62">
        <v>0</v>
      </c>
    </row>
    <row r="37" spans="1:12" ht="8.1" customHeight="1" x14ac:dyDescent="0.25">
      <c r="A37" s="46"/>
      <c r="B37" s="46"/>
      <c r="C37" s="46"/>
      <c r="D37" s="47"/>
      <c r="E37" s="46"/>
      <c r="F37" s="55"/>
      <c r="G37" s="56"/>
      <c r="H37" s="57"/>
      <c r="I37" s="56"/>
      <c r="J37" s="55"/>
      <c r="K37" s="56"/>
      <c r="L37" s="57"/>
    </row>
    <row r="38" spans="1:12" ht="20.100000000000001" customHeight="1" x14ac:dyDescent="0.25">
      <c r="A38" s="1" t="s">
        <v>117</v>
      </c>
      <c r="B38" s="46"/>
      <c r="C38" s="46"/>
      <c r="D38" s="47"/>
      <c r="E38" s="46"/>
      <c r="F38" s="61">
        <f>SUM(F34:F36)</f>
        <v>0</v>
      </c>
      <c r="G38" s="57"/>
      <c r="H38" s="62">
        <f>SUM(H34:H36)</f>
        <v>-1516</v>
      </c>
      <c r="I38" s="57"/>
      <c r="J38" s="61">
        <f>SUM(J34:J36)</f>
        <v>0</v>
      </c>
      <c r="K38" s="57"/>
      <c r="L38" s="62">
        <f>SUM(L34:L36)</f>
        <v>0</v>
      </c>
    </row>
    <row r="39" spans="1:12" ht="8.1" customHeight="1" x14ac:dyDescent="0.25">
      <c r="A39" s="46"/>
      <c r="B39" s="46"/>
      <c r="C39" s="46"/>
      <c r="D39" s="47"/>
      <c r="E39" s="46"/>
      <c r="F39" s="55"/>
      <c r="G39" s="56"/>
      <c r="H39" s="57"/>
      <c r="I39" s="56"/>
      <c r="J39" s="55"/>
      <c r="K39" s="56"/>
      <c r="L39" s="57"/>
    </row>
    <row r="40" spans="1:12" ht="20.100000000000001" customHeight="1" thickBot="1" x14ac:dyDescent="0.3">
      <c r="A40" s="58" t="s">
        <v>108</v>
      </c>
      <c r="B40" s="46"/>
      <c r="C40" s="46"/>
      <c r="D40" s="47"/>
      <c r="E40" s="46"/>
      <c r="F40" s="63">
        <f>SUM(F29,F38)</f>
        <v>-187372</v>
      </c>
      <c r="G40" s="57"/>
      <c r="H40" s="64">
        <f>SUM(H29,H38)</f>
        <v>523547</v>
      </c>
      <c r="I40" s="57"/>
      <c r="J40" s="63">
        <f>SUM(J29,J38)</f>
        <v>-23430</v>
      </c>
      <c r="K40" s="57"/>
      <c r="L40" s="64">
        <f>SUM(L29,L38)</f>
        <v>242774</v>
      </c>
    </row>
    <row r="41" spans="1:12" ht="20.100000000000001" customHeight="1" thickTop="1" x14ac:dyDescent="0.25">
      <c r="A41" s="46"/>
      <c r="B41" s="46"/>
      <c r="C41" s="46"/>
      <c r="D41" s="47"/>
      <c r="E41" s="46"/>
      <c r="F41" s="57"/>
      <c r="G41" s="57"/>
      <c r="H41" s="57"/>
      <c r="I41" s="57"/>
      <c r="J41" s="57"/>
      <c r="K41" s="57"/>
      <c r="L41" s="57"/>
    </row>
    <row r="47" spans="1:12" ht="21.95" customHeight="1" x14ac:dyDescent="0.25">
      <c r="A47" s="193" t="s">
        <v>44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</row>
    <row r="48" spans="1:12" ht="20.100000000000001" customHeight="1" x14ac:dyDescent="0.25">
      <c r="A48" s="58" t="s">
        <v>0</v>
      </c>
      <c r="B48" s="58"/>
      <c r="C48" s="58"/>
      <c r="D48" s="47"/>
      <c r="E48" s="46"/>
      <c r="F48" s="57"/>
      <c r="G48" s="65"/>
      <c r="H48" s="57"/>
      <c r="I48" s="66"/>
      <c r="J48" s="57"/>
      <c r="K48" s="65"/>
      <c r="L48" s="67" t="s">
        <v>5</v>
      </c>
    </row>
    <row r="49" spans="1:12" ht="20.100000000000001" customHeight="1" x14ac:dyDescent="0.25">
      <c r="A49" s="58" t="s">
        <v>84</v>
      </c>
      <c r="B49" s="58"/>
      <c r="C49" s="58"/>
      <c r="D49" s="47"/>
      <c r="E49" s="46"/>
      <c r="F49" s="57"/>
      <c r="G49" s="65"/>
      <c r="H49" s="57"/>
      <c r="I49" s="66"/>
      <c r="J49" s="57"/>
      <c r="K49" s="65"/>
      <c r="L49" s="57"/>
    </row>
    <row r="50" spans="1:12" ht="20.100000000000001" customHeight="1" x14ac:dyDescent="0.25">
      <c r="A50" s="68" t="str">
        <f>A3</f>
        <v>สำหรับรอบระยะเวลาหกเดือนสิ้นสุดวันที่ 30 มิถุนายน พ.ศ. 2567</v>
      </c>
      <c r="B50" s="68"/>
      <c r="C50" s="68"/>
      <c r="D50" s="69"/>
      <c r="E50" s="70"/>
      <c r="F50" s="62"/>
      <c r="G50" s="71"/>
      <c r="H50" s="62"/>
      <c r="I50" s="72"/>
      <c r="J50" s="62"/>
      <c r="K50" s="71"/>
      <c r="L50" s="62"/>
    </row>
    <row r="51" spans="1:12" ht="20.100000000000001" customHeight="1" x14ac:dyDescent="0.25">
      <c r="A51" s="46"/>
      <c r="B51" s="46"/>
      <c r="C51" s="46"/>
      <c r="D51" s="47"/>
      <c r="E51" s="46"/>
      <c r="F51" s="57"/>
      <c r="G51" s="65"/>
      <c r="H51" s="57"/>
      <c r="I51" s="66"/>
      <c r="J51" s="57"/>
      <c r="K51" s="65"/>
      <c r="L51" s="57"/>
    </row>
    <row r="52" spans="1:12" ht="20.100000000000001" customHeight="1" x14ac:dyDescent="0.25">
      <c r="A52" s="59"/>
      <c r="B52" s="46"/>
      <c r="C52" s="46"/>
      <c r="D52" s="73"/>
      <c r="E52" s="58"/>
      <c r="F52" s="194" t="s">
        <v>3</v>
      </c>
      <c r="G52" s="194"/>
      <c r="H52" s="194"/>
      <c r="I52" s="74"/>
      <c r="J52" s="194" t="s">
        <v>4</v>
      </c>
      <c r="K52" s="194"/>
      <c r="L52" s="194"/>
    </row>
    <row r="53" spans="1:12" ht="20.100000000000001" customHeight="1" x14ac:dyDescent="0.25">
      <c r="A53" s="46"/>
      <c r="B53" s="46"/>
      <c r="C53" s="46"/>
      <c r="D53" s="47"/>
      <c r="E53" s="58"/>
      <c r="F53" s="17" t="s">
        <v>9</v>
      </c>
      <c r="G53" s="1"/>
      <c r="H53" s="17" t="s">
        <v>10</v>
      </c>
      <c r="I53" s="1"/>
      <c r="J53" s="17" t="s">
        <v>9</v>
      </c>
      <c r="K53" s="45"/>
      <c r="L53" s="17" t="s">
        <v>10</v>
      </c>
    </row>
    <row r="54" spans="1:12" ht="20.100000000000001" customHeight="1" x14ac:dyDescent="0.25">
      <c r="A54" s="46"/>
      <c r="B54" s="46"/>
      <c r="C54" s="46"/>
      <c r="D54" s="19" t="s">
        <v>11</v>
      </c>
      <c r="E54" s="58"/>
      <c r="F54" s="75" t="s">
        <v>12</v>
      </c>
      <c r="G54" s="58"/>
      <c r="H54" s="75" t="s">
        <v>12</v>
      </c>
      <c r="I54" s="76"/>
      <c r="J54" s="75" t="s">
        <v>12</v>
      </c>
      <c r="K54" s="58"/>
      <c r="L54" s="75" t="s">
        <v>12</v>
      </c>
    </row>
    <row r="55" spans="1:12" ht="8.1" customHeight="1" x14ac:dyDescent="0.25">
      <c r="A55" s="58"/>
      <c r="B55" s="46"/>
      <c r="C55" s="46"/>
      <c r="D55" s="47"/>
      <c r="E55" s="46"/>
      <c r="F55" s="55"/>
      <c r="G55" s="57"/>
      <c r="H55" s="57"/>
      <c r="I55" s="57"/>
      <c r="J55" s="55"/>
      <c r="K55" s="57"/>
      <c r="L55" s="57"/>
    </row>
    <row r="56" spans="1:12" ht="20.100000000000001" customHeight="1" x14ac:dyDescent="0.25">
      <c r="A56" s="58" t="s">
        <v>109</v>
      </c>
      <c r="B56" s="46"/>
      <c r="C56" s="46"/>
      <c r="D56" s="47"/>
      <c r="E56" s="46"/>
      <c r="F56" s="55"/>
      <c r="G56" s="65"/>
      <c r="H56" s="57"/>
      <c r="I56" s="66"/>
      <c r="J56" s="55"/>
      <c r="K56" s="65"/>
      <c r="L56" s="57"/>
    </row>
    <row r="57" spans="1:12" ht="20.100000000000001" customHeight="1" x14ac:dyDescent="0.25">
      <c r="A57" s="59"/>
      <c r="B57" s="77" t="s">
        <v>110</v>
      </c>
      <c r="C57" s="46"/>
      <c r="D57" s="47"/>
      <c r="E57" s="46"/>
      <c r="F57" s="48">
        <v>-206305</v>
      </c>
      <c r="G57" s="78"/>
      <c r="H57" s="50">
        <v>504587</v>
      </c>
      <c r="I57" s="78"/>
      <c r="J57" s="48">
        <f>J40</f>
        <v>-23430</v>
      </c>
      <c r="K57" s="78"/>
      <c r="L57" s="50">
        <v>242774</v>
      </c>
    </row>
    <row r="58" spans="1:12" ht="20.100000000000001" customHeight="1" x14ac:dyDescent="0.25">
      <c r="A58" s="59"/>
      <c r="B58" s="77" t="s">
        <v>111</v>
      </c>
      <c r="C58" s="46"/>
      <c r="D58" s="47"/>
      <c r="E58" s="46"/>
      <c r="F58" s="53">
        <v>18933</v>
      </c>
      <c r="G58" s="78"/>
      <c r="H58" s="54">
        <v>20476</v>
      </c>
      <c r="I58" s="78"/>
      <c r="J58" s="53">
        <v>0</v>
      </c>
      <c r="K58" s="78"/>
      <c r="L58" s="54">
        <v>0</v>
      </c>
    </row>
    <row r="59" spans="1:12" ht="8.1" customHeight="1" x14ac:dyDescent="0.25">
      <c r="A59" s="46"/>
      <c r="B59" s="46"/>
      <c r="C59" s="46"/>
      <c r="D59" s="47"/>
      <c r="E59" s="46"/>
      <c r="F59" s="81"/>
      <c r="G59" s="82"/>
      <c r="H59" s="82"/>
      <c r="I59" s="82"/>
      <c r="J59" s="81"/>
      <c r="K59" s="82"/>
      <c r="L59" s="82"/>
    </row>
    <row r="60" spans="1:12" ht="20.100000000000001" customHeight="1" thickBot="1" x14ac:dyDescent="0.3">
      <c r="A60" s="46"/>
      <c r="B60" s="46"/>
      <c r="C60" s="46"/>
      <c r="D60" s="47"/>
      <c r="E60" s="46"/>
      <c r="F60" s="63">
        <f>SUM(F57:F59)</f>
        <v>-187372</v>
      </c>
      <c r="G60" s="82"/>
      <c r="H60" s="64">
        <f>SUM(H57:H59)</f>
        <v>525063</v>
      </c>
      <c r="I60" s="82"/>
      <c r="J60" s="63">
        <f>SUM(J57:J59)</f>
        <v>-23430</v>
      </c>
      <c r="K60" s="82"/>
      <c r="L60" s="64">
        <f>SUM(L57:L59)</f>
        <v>242774</v>
      </c>
    </row>
    <row r="61" spans="1:12" ht="20.100000000000001" customHeight="1" thickTop="1" x14ac:dyDescent="0.25">
      <c r="A61" s="46"/>
      <c r="B61" s="46"/>
      <c r="C61" s="46"/>
      <c r="D61" s="47"/>
      <c r="E61" s="46"/>
      <c r="F61" s="55"/>
      <c r="G61" s="82"/>
      <c r="H61" s="57"/>
      <c r="I61" s="82"/>
      <c r="J61" s="55"/>
      <c r="K61" s="82"/>
      <c r="L61" s="57"/>
    </row>
    <row r="62" spans="1:12" ht="20.100000000000001" customHeight="1" x14ac:dyDescent="0.25">
      <c r="A62" s="58" t="s">
        <v>112</v>
      </c>
      <c r="B62" s="46"/>
      <c r="C62" s="46"/>
      <c r="D62" s="47"/>
      <c r="E62" s="46"/>
      <c r="F62" s="81"/>
      <c r="G62" s="82"/>
      <c r="H62" s="82"/>
      <c r="I62" s="82"/>
      <c r="J62" s="81"/>
      <c r="K62" s="82"/>
      <c r="L62" s="82"/>
    </row>
    <row r="63" spans="1:12" ht="20.100000000000001" customHeight="1" x14ac:dyDescent="0.25">
      <c r="A63" s="59"/>
      <c r="B63" s="77" t="s">
        <v>110</v>
      </c>
      <c r="C63" s="46"/>
      <c r="D63" s="47"/>
      <c r="E63" s="46"/>
      <c r="F63" s="48">
        <v>-206305</v>
      </c>
      <c r="G63" s="78"/>
      <c r="H63" s="50">
        <v>503814</v>
      </c>
      <c r="I63" s="78"/>
      <c r="J63" s="48">
        <f>J57</f>
        <v>-23430</v>
      </c>
      <c r="K63" s="78"/>
      <c r="L63" s="50">
        <v>242774</v>
      </c>
    </row>
    <row r="64" spans="1:12" ht="20.100000000000001" customHeight="1" x14ac:dyDescent="0.25">
      <c r="A64" s="59"/>
      <c r="B64" s="77" t="s">
        <v>111</v>
      </c>
      <c r="C64" s="46"/>
      <c r="D64" s="47"/>
      <c r="E64" s="46"/>
      <c r="F64" s="53">
        <v>18933</v>
      </c>
      <c r="G64" s="78"/>
      <c r="H64" s="54">
        <v>19733</v>
      </c>
      <c r="I64" s="78"/>
      <c r="J64" s="53">
        <v>0</v>
      </c>
      <c r="K64" s="78"/>
      <c r="L64" s="54">
        <v>0</v>
      </c>
    </row>
    <row r="65" spans="1:12" ht="8.1" customHeight="1" x14ac:dyDescent="0.25">
      <c r="A65" s="46"/>
      <c r="B65" s="46"/>
      <c r="C65" s="46"/>
      <c r="D65" s="47"/>
      <c r="E65" s="46"/>
      <c r="F65" s="55"/>
      <c r="G65" s="82"/>
      <c r="H65" s="57"/>
      <c r="I65" s="82"/>
      <c r="J65" s="81"/>
      <c r="K65" s="82"/>
      <c r="L65" s="82"/>
    </row>
    <row r="66" spans="1:12" ht="20.100000000000001" customHeight="1" thickBot="1" x14ac:dyDescent="0.3">
      <c r="A66" s="46"/>
      <c r="B66" s="46"/>
      <c r="C66" s="46"/>
      <c r="D66" s="47"/>
      <c r="E66" s="46"/>
      <c r="F66" s="63">
        <f>SUM(F63:F65)</f>
        <v>-187372</v>
      </c>
      <c r="G66" s="82"/>
      <c r="H66" s="64">
        <f>SUM(H63:H65)</f>
        <v>523547</v>
      </c>
      <c r="I66" s="82"/>
      <c r="J66" s="63">
        <f>SUM(J63:J65)</f>
        <v>-23430</v>
      </c>
      <c r="K66" s="82"/>
      <c r="L66" s="64">
        <f>SUM(L63:L65)</f>
        <v>242774</v>
      </c>
    </row>
    <row r="67" spans="1:12" ht="20.100000000000001" customHeight="1" thickTop="1" x14ac:dyDescent="0.25">
      <c r="A67" s="46"/>
      <c r="B67" s="46"/>
      <c r="C67" s="46"/>
      <c r="D67" s="76"/>
      <c r="E67" s="58"/>
      <c r="F67" s="83"/>
      <c r="G67" s="58"/>
      <c r="H67" s="67"/>
      <c r="I67" s="76"/>
      <c r="J67" s="83"/>
      <c r="K67" s="58"/>
      <c r="L67" s="67"/>
    </row>
    <row r="68" spans="1:12" ht="20.100000000000001" customHeight="1" x14ac:dyDescent="0.25">
      <c r="A68" s="58" t="s">
        <v>113</v>
      </c>
      <c r="B68" s="46"/>
      <c r="C68" s="46"/>
      <c r="D68" s="47">
        <v>20</v>
      </c>
      <c r="E68" s="57"/>
      <c r="F68" s="55"/>
      <c r="G68" s="57"/>
      <c r="H68" s="57"/>
      <c r="I68" s="57"/>
      <c r="J68" s="55"/>
      <c r="K68" s="57"/>
      <c r="L68" s="57"/>
    </row>
    <row r="69" spans="1:12" ht="20.100000000000001" customHeight="1" x14ac:dyDescent="0.25">
      <c r="A69" s="58"/>
      <c r="B69" s="46" t="s">
        <v>114</v>
      </c>
      <c r="C69" s="46"/>
      <c r="D69" s="47"/>
      <c r="E69" s="46"/>
      <c r="F69" s="84">
        <v>-0.1</v>
      </c>
      <c r="G69" s="85"/>
      <c r="H69" s="90">
        <v>0.28999999999999998</v>
      </c>
      <c r="I69" s="91"/>
      <c r="J69" s="84">
        <v>-0.01</v>
      </c>
      <c r="K69" s="92"/>
      <c r="L69" s="90">
        <v>0.14000000000000001</v>
      </c>
    </row>
    <row r="70" spans="1:12" ht="8.1" customHeight="1" x14ac:dyDescent="0.25">
      <c r="A70" s="46"/>
      <c r="B70" s="46"/>
      <c r="C70" s="46"/>
      <c r="D70" s="47"/>
      <c r="E70" s="46"/>
      <c r="F70" s="55"/>
      <c r="G70" s="82"/>
      <c r="H70" s="57"/>
      <c r="I70" s="82"/>
      <c r="J70" s="81"/>
      <c r="K70" s="82"/>
      <c r="L70" s="57"/>
    </row>
    <row r="71" spans="1:12" ht="20.100000000000001" customHeight="1" x14ac:dyDescent="0.25">
      <c r="A71" s="1"/>
      <c r="B71" s="46" t="s">
        <v>225</v>
      </c>
      <c r="F71" s="84">
        <v>-0.1</v>
      </c>
      <c r="G71" s="85"/>
      <c r="H71" s="90">
        <v>0.26</v>
      </c>
      <c r="I71" s="85"/>
      <c r="J71" s="84">
        <v>-0.01</v>
      </c>
      <c r="K71" s="87"/>
      <c r="L71" s="90">
        <v>0.13</v>
      </c>
    </row>
    <row r="72" spans="1:12" ht="20.100000000000001" customHeight="1" x14ac:dyDescent="0.25">
      <c r="A72" s="1"/>
      <c r="F72" s="89"/>
      <c r="G72" s="40"/>
      <c r="H72" s="89"/>
      <c r="I72" s="41"/>
      <c r="J72" s="89"/>
      <c r="K72" s="40"/>
      <c r="L72" s="89"/>
    </row>
    <row r="73" spans="1:12" ht="20.100000000000001" customHeight="1" x14ac:dyDescent="0.25">
      <c r="A73" s="1"/>
      <c r="F73" s="89"/>
      <c r="G73" s="40"/>
      <c r="H73" s="89"/>
      <c r="I73" s="41"/>
      <c r="J73" s="89"/>
      <c r="K73" s="40"/>
      <c r="L73" s="89"/>
    </row>
    <row r="74" spans="1:12" ht="20.100000000000001" customHeight="1" x14ac:dyDescent="0.25">
      <c r="A74" s="1"/>
      <c r="F74" s="89"/>
      <c r="G74" s="40"/>
      <c r="H74" s="89"/>
      <c r="I74" s="41"/>
      <c r="J74" s="89"/>
      <c r="K74" s="40"/>
      <c r="L74" s="89"/>
    </row>
    <row r="75" spans="1:12" ht="20.100000000000001" customHeight="1" x14ac:dyDescent="0.25">
      <c r="A75" s="1"/>
      <c r="F75" s="89"/>
      <c r="G75" s="40"/>
      <c r="H75" s="89"/>
      <c r="I75" s="41"/>
      <c r="J75" s="89"/>
      <c r="K75" s="40"/>
      <c r="L75" s="89"/>
    </row>
    <row r="76" spans="1:12" ht="20.100000000000001" customHeight="1" x14ac:dyDescent="0.25">
      <c r="A76" s="1"/>
      <c r="F76" s="89"/>
      <c r="G76" s="40"/>
      <c r="H76" s="89"/>
      <c r="I76" s="41"/>
      <c r="J76" s="89"/>
      <c r="K76" s="40"/>
      <c r="L76" s="89"/>
    </row>
    <row r="77" spans="1:12" ht="20.100000000000001" customHeight="1" x14ac:dyDescent="0.25">
      <c r="A77" s="1"/>
      <c r="F77" s="89"/>
      <c r="G77" s="40"/>
      <c r="H77" s="89"/>
      <c r="I77" s="41"/>
      <c r="J77" s="89"/>
      <c r="K77" s="40"/>
      <c r="L77" s="89"/>
    </row>
    <row r="78" spans="1:12" ht="20.100000000000001" customHeight="1" x14ac:dyDescent="0.25">
      <c r="A78" s="1"/>
      <c r="F78" s="89"/>
      <c r="G78" s="40"/>
      <c r="H78" s="89"/>
      <c r="I78" s="41"/>
      <c r="J78" s="89"/>
      <c r="K78" s="40"/>
      <c r="L78" s="89"/>
    </row>
    <row r="79" spans="1:12" ht="20.100000000000001" customHeight="1" x14ac:dyDescent="0.25">
      <c r="A79" s="1"/>
      <c r="F79" s="89"/>
      <c r="G79" s="40"/>
      <c r="H79" s="89"/>
      <c r="I79" s="41"/>
      <c r="J79" s="89"/>
      <c r="K79" s="40"/>
      <c r="L79" s="89"/>
    </row>
    <row r="80" spans="1:12" ht="20.100000000000001" customHeight="1" x14ac:dyDescent="0.25">
      <c r="A80" s="1"/>
      <c r="F80" s="89"/>
      <c r="G80" s="40"/>
      <c r="H80" s="89"/>
      <c r="I80" s="41"/>
      <c r="J80" s="89"/>
      <c r="K80" s="40"/>
      <c r="L80" s="89"/>
    </row>
    <row r="81" spans="1:12" ht="20.100000000000001" customHeight="1" x14ac:dyDescent="0.25">
      <c r="A81" s="1"/>
      <c r="F81" s="89"/>
      <c r="G81" s="40"/>
      <c r="H81" s="89"/>
      <c r="I81" s="41"/>
      <c r="J81" s="89"/>
      <c r="K81" s="40"/>
      <c r="L81" s="89"/>
    </row>
    <row r="82" spans="1:12" ht="20.100000000000001" customHeight="1" x14ac:dyDescent="0.25">
      <c r="A82" s="1"/>
      <c r="F82" s="89"/>
      <c r="G82" s="40"/>
      <c r="H82" s="89"/>
      <c r="I82" s="41"/>
      <c r="J82" s="89"/>
      <c r="K82" s="40"/>
      <c r="L82" s="89"/>
    </row>
    <row r="83" spans="1:12" ht="20.100000000000001" customHeight="1" x14ac:dyDescent="0.25">
      <c r="A83" s="1"/>
      <c r="F83" s="89"/>
      <c r="G83" s="40"/>
      <c r="H83" s="89"/>
      <c r="I83" s="41"/>
      <c r="J83" s="89"/>
      <c r="K83" s="40"/>
      <c r="L83" s="89"/>
    </row>
    <row r="84" spans="1:12" ht="20.100000000000001" customHeight="1" x14ac:dyDescent="0.25">
      <c r="A84" s="1"/>
      <c r="F84" s="89"/>
      <c r="G84" s="40"/>
      <c r="H84" s="89"/>
      <c r="I84" s="41"/>
      <c r="J84" s="89"/>
      <c r="K84" s="40"/>
      <c r="L84" s="89"/>
    </row>
    <row r="85" spans="1:12" ht="20.100000000000001" customHeight="1" x14ac:dyDescent="0.25">
      <c r="A85" s="1"/>
      <c r="F85" s="89"/>
      <c r="G85" s="40"/>
      <c r="H85" s="89"/>
      <c r="I85" s="41"/>
      <c r="J85" s="89"/>
      <c r="K85" s="40"/>
      <c r="L85" s="89"/>
    </row>
    <row r="86" spans="1:12" ht="20.100000000000001" customHeight="1" x14ac:dyDescent="0.25">
      <c r="A86" s="1"/>
      <c r="F86" s="89"/>
      <c r="G86" s="40"/>
      <c r="H86" s="89"/>
      <c r="I86" s="41"/>
      <c r="J86" s="89"/>
      <c r="K86" s="40"/>
      <c r="L86" s="89"/>
    </row>
    <row r="87" spans="1:12" ht="20.100000000000001" customHeight="1" x14ac:dyDescent="0.25">
      <c r="A87" s="1"/>
      <c r="F87" s="89"/>
      <c r="G87" s="40"/>
      <c r="H87" s="89"/>
      <c r="I87" s="41"/>
      <c r="J87" s="89"/>
      <c r="K87" s="40"/>
      <c r="L87" s="89"/>
    </row>
    <row r="88" spans="1:12" ht="20.100000000000001" customHeight="1" x14ac:dyDescent="0.25">
      <c r="A88" s="1"/>
      <c r="F88" s="89"/>
      <c r="G88" s="40"/>
      <c r="H88" s="89"/>
      <c r="I88" s="41"/>
      <c r="J88" s="89"/>
      <c r="K88" s="40"/>
      <c r="L88" s="89"/>
    </row>
    <row r="89" spans="1:12" ht="27.75" customHeight="1" x14ac:dyDescent="0.25">
      <c r="A89" s="1"/>
      <c r="F89" s="89"/>
      <c r="G89" s="40"/>
      <c r="H89" s="89"/>
      <c r="I89" s="41"/>
      <c r="J89" s="89"/>
      <c r="K89" s="40"/>
      <c r="L89" s="89"/>
    </row>
    <row r="90" spans="1:12" ht="14.45" customHeight="1" x14ac:dyDescent="0.25">
      <c r="A90" s="1"/>
      <c r="F90" s="89"/>
      <c r="G90" s="40"/>
      <c r="H90" s="89"/>
      <c r="I90" s="41"/>
      <c r="J90" s="89"/>
      <c r="K90" s="40"/>
      <c r="L90" s="89"/>
    </row>
    <row r="91" spans="1:12" ht="21.95" customHeight="1" x14ac:dyDescent="0.25">
      <c r="A91" s="191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</row>
  </sheetData>
  <mergeCells count="6">
    <mergeCell ref="A91:L91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073DC-B7FA-41AB-99C7-E3181DD12EBF}">
  <sheetPr>
    <tabColor theme="9" tint="0.79998168889431442"/>
  </sheetPr>
  <dimension ref="A1:V36"/>
  <sheetViews>
    <sheetView zoomScaleNormal="100" zoomScaleSheetLayoutView="100" workbookViewId="0">
      <selection activeCell="J10" sqref="J10"/>
    </sheetView>
  </sheetViews>
  <sheetFormatPr defaultColWidth="9.140625" defaultRowHeight="20.100000000000001" customHeight="1" x14ac:dyDescent="0.25"/>
  <cols>
    <col min="1" max="1" width="1.140625" style="96" customWidth="1"/>
    <col min="2" max="2" width="1.42578125" style="96" customWidth="1"/>
    <col min="3" max="3" width="40.85546875" style="96" customWidth="1"/>
    <col min="4" max="4" width="7" style="57" customWidth="1"/>
    <col min="5" max="5" width="0.5703125" style="94" customWidth="1"/>
    <col min="6" max="6" width="10.140625" style="57" customWidth="1"/>
    <col min="7" max="7" width="0.5703125" style="94" customWidth="1"/>
    <col min="8" max="8" width="10.5703125" style="57" customWidth="1"/>
    <col min="9" max="9" width="0.5703125" style="94" customWidth="1"/>
    <col min="10" max="10" width="9.7109375" style="57" customWidth="1"/>
    <col min="11" max="11" width="0.5703125" style="94" customWidth="1"/>
    <col min="12" max="12" width="10" style="57" customWidth="1"/>
    <col min="13" max="13" width="0.5703125" style="94" customWidth="1"/>
    <col min="14" max="14" width="10.7109375" style="57" customWidth="1"/>
    <col min="15" max="15" width="0.5703125" style="57" customWidth="1"/>
    <col min="16" max="16" width="12.42578125" style="57" customWidth="1"/>
    <col min="17" max="17" width="0.5703125" style="57" customWidth="1"/>
    <col min="18" max="18" width="11" style="57" customWidth="1"/>
    <col min="19" max="19" width="0.5703125" style="94" customWidth="1"/>
    <col min="20" max="20" width="11.42578125" style="94" customWidth="1"/>
    <col min="21" max="21" width="0.5703125" style="94" customWidth="1"/>
    <col min="22" max="22" width="11.28515625" style="57" customWidth="1"/>
    <col min="23" max="16384" width="9.140625" style="96"/>
  </cols>
  <sheetData>
    <row r="1" spans="1:22" ht="20.100000000000001" customHeight="1" x14ac:dyDescent="0.25">
      <c r="A1" s="58" t="s">
        <v>0</v>
      </c>
      <c r="B1" s="93"/>
      <c r="C1" s="93"/>
      <c r="V1" s="95" t="s">
        <v>5</v>
      </c>
    </row>
    <row r="2" spans="1:22" ht="20.100000000000001" customHeight="1" x14ac:dyDescent="0.25">
      <c r="A2" s="58" t="s">
        <v>118</v>
      </c>
      <c r="B2" s="93"/>
      <c r="C2" s="93"/>
    </row>
    <row r="3" spans="1:22" ht="20.100000000000001" customHeight="1" x14ac:dyDescent="0.25">
      <c r="A3" s="68" t="str">
        <f>'7-8 (6m) '!A3</f>
        <v>สำหรับรอบระยะเวลาหกเดือนสิ้นสุดวันที่ 30 มิถุนายน พ.ศ. 2567</v>
      </c>
      <c r="B3" s="97"/>
      <c r="C3" s="97"/>
      <c r="D3" s="62"/>
      <c r="E3" s="98"/>
      <c r="F3" s="62"/>
      <c r="G3" s="98"/>
      <c r="H3" s="62"/>
      <c r="I3" s="98"/>
      <c r="J3" s="62"/>
      <c r="K3" s="98"/>
      <c r="L3" s="62"/>
      <c r="M3" s="98"/>
      <c r="N3" s="62"/>
      <c r="O3" s="62"/>
      <c r="P3" s="62"/>
      <c r="Q3" s="62"/>
      <c r="R3" s="62"/>
      <c r="S3" s="98"/>
      <c r="T3" s="98"/>
      <c r="U3" s="98"/>
      <c r="V3" s="62"/>
    </row>
    <row r="4" spans="1:22" ht="18" customHeight="1" x14ac:dyDescent="0.25"/>
    <row r="5" spans="1:22" s="99" customFormat="1" ht="18" customHeight="1" x14ac:dyDescent="0.25">
      <c r="B5" s="100"/>
      <c r="C5" s="100"/>
      <c r="D5" s="101"/>
      <c r="E5" s="100"/>
      <c r="F5" s="102"/>
      <c r="G5" s="103"/>
      <c r="H5" s="102"/>
      <c r="I5" s="103"/>
      <c r="J5" s="102"/>
      <c r="K5" s="103"/>
      <c r="L5" s="102"/>
      <c r="M5" s="103"/>
      <c r="N5" s="102"/>
      <c r="O5" s="102"/>
      <c r="P5" s="102"/>
      <c r="Q5" s="102"/>
      <c r="R5" s="103"/>
      <c r="S5" s="103"/>
      <c r="T5" s="102"/>
      <c r="U5" s="103"/>
      <c r="V5" s="103" t="s">
        <v>119</v>
      </c>
    </row>
    <row r="6" spans="1:22" s="99" customFormat="1" ht="18" customHeight="1" x14ac:dyDescent="0.25">
      <c r="B6" s="100"/>
      <c r="C6" s="100"/>
      <c r="D6" s="101"/>
      <c r="E6" s="100"/>
      <c r="F6" s="195" t="s">
        <v>120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04"/>
      <c r="T6" s="104"/>
      <c r="U6" s="100"/>
      <c r="V6" s="105"/>
    </row>
    <row r="7" spans="1:22" s="99" customFormat="1" ht="18" customHeight="1" x14ac:dyDescent="0.25">
      <c r="D7" s="106"/>
      <c r="E7" s="107"/>
      <c r="G7" s="107"/>
      <c r="H7" s="106"/>
      <c r="I7" s="107"/>
      <c r="J7" s="106"/>
      <c r="K7" s="107"/>
      <c r="L7" s="108"/>
      <c r="M7" s="108"/>
      <c r="N7" s="108"/>
      <c r="P7" s="100" t="s">
        <v>121</v>
      </c>
      <c r="Q7" s="101"/>
      <c r="R7" s="106"/>
      <c r="S7" s="106"/>
      <c r="T7" s="106"/>
      <c r="U7" s="107"/>
      <c r="V7" s="106"/>
    </row>
    <row r="8" spans="1:22" s="99" customFormat="1" ht="18" customHeight="1" x14ac:dyDescent="0.25">
      <c r="D8" s="109"/>
      <c r="E8" s="107"/>
      <c r="F8" s="106"/>
      <c r="G8" s="107"/>
      <c r="H8" s="106"/>
      <c r="I8" s="107"/>
      <c r="J8" s="106"/>
      <c r="K8" s="107"/>
      <c r="L8" s="110" t="s">
        <v>122</v>
      </c>
      <c r="M8" s="110"/>
      <c r="N8" s="110"/>
      <c r="P8" s="106" t="s">
        <v>123</v>
      </c>
      <c r="R8" s="106" t="s">
        <v>124</v>
      </c>
      <c r="S8" s="107"/>
      <c r="T8" s="106"/>
      <c r="U8" s="107"/>
      <c r="V8" s="106"/>
    </row>
    <row r="9" spans="1:22" s="99" customFormat="1" ht="18" customHeight="1" x14ac:dyDescent="0.25">
      <c r="D9" s="109"/>
      <c r="E9" s="107"/>
      <c r="F9" s="109" t="s">
        <v>125</v>
      </c>
      <c r="G9" s="107"/>
      <c r="H9" s="109" t="s">
        <v>126</v>
      </c>
      <c r="I9" s="107"/>
      <c r="J9" s="109"/>
      <c r="K9" s="107"/>
      <c r="L9" s="109" t="s">
        <v>127</v>
      </c>
      <c r="M9" s="107"/>
      <c r="N9" s="106"/>
      <c r="O9" s="106"/>
      <c r="P9" s="106" t="s">
        <v>128</v>
      </c>
      <c r="R9" s="106" t="s">
        <v>129</v>
      </c>
      <c r="S9" s="107"/>
      <c r="T9" s="106" t="s">
        <v>130</v>
      </c>
      <c r="U9" s="107"/>
      <c r="V9" s="106" t="s">
        <v>131</v>
      </c>
    </row>
    <row r="10" spans="1:22" s="99" customFormat="1" ht="18" customHeight="1" x14ac:dyDescent="0.25">
      <c r="D10" s="109"/>
      <c r="E10" s="107"/>
      <c r="F10" s="109" t="s">
        <v>132</v>
      </c>
      <c r="G10" s="107"/>
      <c r="H10" s="109" t="s">
        <v>133</v>
      </c>
      <c r="I10" s="107"/>
      <c r="J10" s="109" t="s">
        <v>74</v>
      </c>
      <c r="K10" s="107"/>
      <c r="L10" s="109" t="s">
        <v>134</v>
      </c>
      <c r="M10" s="107"/>
      <c r="N10" s="106" t="s">
        <v>79</v>
      </c>
      <c r="O10" s="106"/>
      <c r="P10" s="106" t="s">
        <v>135</v>
      </c>
      <c r="R10" s="106" t="s">
        <v>136</v>
      </c>
      <c r="S10" s="107"/>
      <c r="T10" s="106" t="s">
        <v>137</v>
      </c>
      <c r="U10" s="107"/>
      <c r="V10" s="106" t="s">
        <v>65</v>
      </c>
    </row>
    <row r="11" spans="1:22" s="99" customFormat="1" ht="18" customHeight="1" x14ac:dyDescent="0.25">
      <c r="D11" s="111" t="s">
        <v>11</v>
      </c>
      <c r="E11" s="107"/>
      <c r="F11" s="112" t="s">
        <v>12</v>
      </c>
      <c r="G11" s="113"/>
      <c r="H11" s="112" t="s">
        <v>12</v>
      </c>
      <c r="I11" s="107"/>
      <c r="J11" s="112" t="s">
        <v>12</v>
      </c>
      <c r="K11" s="107"/>
      <c r="L11" s="112" t="s">
        <v>12</v>
      </c>
      <c r="M11" s="113"/>
      <c r="N11" s="112" t="s">
        <v>12</v>
      </c>
      <c r="O11" s="114"/>
      <c r="P11" s="112" t="s">
        <v>12</v>
      </c>
      <c r="R11" s="112" t="s">
        <v>12</v>
      </c>
      <c r="S11" s="107"/>
      <c r="T11" s="112" t="s">
        <v>12</v>
      </c>
      <c r="U11" s="107"/>
      <c r="V11" s="112" t="s">
        <v>12</v>
      </c>
    </row>
    <row r="12" spans="1:22" s="99" customFormat="1" ht="6" customHeight="1" x14ac:dyDescent="0.25">
      <c r="D12" s="114"/>
      <c r="E12" s="107"/>
      <c r="F12" s="114"/>
      <c r="G12" s="113"/>
      <c r="H12" s="114"/>
      <c r="I12" s="107"/>
      <c r="J12" s="114"/>
      <c r="K12" s="107"/>
      <c r="L12" s="114"/>
      <c r="M12" s="113"/>
      <c r="N12" s="114"/>
      <c r="O12" s="114"/>
      <c r="P12" s="114"/>
      <c r="R12" s="107"/>
      <c r="S12" s="107"/>
      <c r="T12" s="114"/>
      <c r="U12" s="107"/>
      <c r="V12" s="114"/>
    </row>
    <row r="13" spans="1:22" s="99" customFormat="1" ht="18" x14ac:dyDescent="0.25">
      <c r="A13" s="115" t="s">
        <v>138</v>
      </c>
      <c r="D13" s="116"/>
      <c r="E13" s="116"/>
      <c r="F13" s="116">
        <v>1674453</v>
      </c>
      <c r="G13" s="116"/>
      <c r="H13" s="116">
        <v>1542574</v>
      </c>
      <c r="I13" s="116"/>
      <c r="J13" s="116">
        <v>0</v>
      </c>
      <c r="K13" s="116"/>
      <c r="L13" s="116">
        <v>32092</v>
      </c>
      <c r="M13" s="116"/>
      <c r="N13" s="116">
        <v>-177722</v>
      </c>
      <c r="O13" s="116"/>
      <c r="P13" s="116">
        <v>-4687</v>
      </c>
      <c r="R13" s="117">
        <f>SUM(F13,H13,J13,L13,N13,P13)</f>
        <v>3066710</v>
      </c>
      <c r="S13" s="116"/>
      <c r="T13" s="116">
        <v>218554</v>
      </c>
      <c r="U13" s="116"/>
      <c r="V13" s="118">
        <f>SUM(R13:T13)</f>
        <v>3285264</v>
      </c>
    </row>
    <row r="14" spans="1:22" s="99" customFormat="1" ht="6" customHeight="1" x14ac:dyDescent="0.25">
      <c r="A14" s="115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R14" s="116"/>
      <c r="S14" s="116"/>
      <c r="T14" s="116"/>
      <c r="U14" s="116"/>
      <c r="V14" s="116"/>
    </row>
    <row r="15" spans="1:22" s="99" customFormat="1" ht="20.100000000000001" customHeight="1" x14ac:dyDescent="0.25">
      <c r="A15" s="115" t="s">
        <v>139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R15" s="117"/>
      <c r="S15" s="116"/>
      <c r="T15" s="116"/>
      <c r="U15" s="116"/>
      <c r="V15" s="116"/>
    </row>
    <row r="16" spans="1:22" s="99" customFormat="1" ht="18.600000000000001" customHeight="1" x14ac:dyDescent="0.25">
      <c r="A16" s="99" t="s">
        <v>140</v>
      </c>
      <c r="D16" s="116"/>
      <c r="E16" s="116"/>
      <c r="F16" s="116">
        <v>347374</v>
      </c>
      <c r="G16" s="116"/>
      <c r="H16" s="116">
        <v>0</v>
      </c>
      <c r="I16" s="116"/>
      <c r="J16" s="116">
        <v>0</v>
      </c>
      <c r="K16" s="116"/>
      <c r="L16" s="116">
        <v>0</v>
      </c>
      <c r="M16" s="116"/>
      <c r="N16" s="116">
        <v>0</v>
      </c>
      <c r="O16" s="116"/>
      <c r="P16" s="116">
        <v>0</v>
      </c>
      <c r="R16" s="117">
        <f t="shared" ref="R16:R19" si="0">SUM(F16,H16,J16,L16,N16,P16)</f>
        <v>347374</v>
      </c>
      <c r="S16" s="116"/>
      <c r="T16" s="116">
        <v>0</v>
      </c>
      <c r="U16" s="116"/>
      <c r="V16" s="118">
        <f>SUM(R16:T16)</f>
        <v>347374</v>
      </c>
    </row>
    <row r="17" spans="1:22" s="99" customFormat="1" ht="18.600000000000001" customHeight="1" x14ac:dyDescent="0.25">
      <c r="A17" s="99" t="s">
        <v>141</v>
      </c>
      <c r="D17" s="119"/>
      <c r="E17" s="116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0</v>
      </c>
      <c r="O17" s="116"/>
      <c r="P17" s="116">
        <v>0</v>
      </c>
      <c r="R17" s="116">
        <f t="shared" si="0"/>
        <v>0</v>
      </c>
      <c r="S17" s="116"/>
      <c r="T17" s="116">
        <v>-10143</v>
      </c>
      <c r="U17" s="116"/>
      <c r="V17" s="118">
        <f>SUM(R17:T17)</f>
        <v>-10143</v>
      </c>
    </row>
    <row r="18" spans="1:22" s="99" customFormat="1" ht="18.600000000000001" customHeight="1" x14ac:dyDescent="0.25">
      <c r="A18" s="99" t="s">
        <v>142</v>
      </c>
      <c r="D18" s="119"/>
      <c r="E18" s="116"/>
      <c r="F18" s="116">
        <v>0</v>
      </c>
      <c r="G18" s="116"/>
      <c r="H18" s="116">
        <v>0</v>
      </c>
      <c r="I18" s="116"/>
      <c r="J18" s="116">
        <v>0</v>
      </c>
      <c r="K18" s="116"/>
      <c r="L18" s="116">
        <v>0</v>
      </c>
      <c r="M18" s="116"/>
      <c r="N18" s="116">
        <v>504587</v>
      </c>
      <c r="O18" s="116"/>
      <c r="P18" s="116">
        <v>0</v>
      </c>
      <c r="R18" s="116">
        <f t="shared" si="0"/>
        <v>504587</v>
      </c>
      <c r="S18" s="116"/>
      <c r="T18" s="116">
        <v>20476</v>
      </c>
      <c r="U18" s="116"/>
      <c r="V18" s="118">
        <f>SUM(R18:T18)</f>
        <v>525063</v>
      </c>
    </row>
    <row r="19" spans="1:22" s="99" customFormat="1" ht="18.600000000000001" customHeight="1" x14ac:dyDescent="0.25">
      <c r="A19" s="99" t="s">
        <v>143</v>
      </c>
      <c r="D19" s="120"/>
      <c r="E19" s="116"/>
      <c r="F19" s="121">
        <v>0</v>
      </c>
      <c r="G19" s="116"/>
      <c r="H19" s="121">
        <v>0</v>
      </c>
      <c r="I19" s="116"/>
      <c r="J19" s="121">
        <v>0</v>
      </c>
      <c r="K19" s="116"/>
      <c r="L19" s="121">
        <v>0</v>
      </c>
      <c r="M19" s="116"/>
      <c r="N19" s="121">
        <v>-773</v>
      </c>
      <c r="O19" s="116"/>
      <c r="P19" s="121">
        <v>0</v>
      </c>
      <c r="R19" s="121">
        <f t="shared" si="0"/>
        <v>-773</v>
      </c>
      <c r="S19" s="116"/>
      <c r="T19" s="121">
        <v>-743</v>
      </c>
      <c r="U19" s="116"/>
      <c r="V19" s="122">
        <f>SUM(T19:U19,R19)</f>
        <v>-1516</v>
      </c>
    </row>
    <row r="20" spans="1:22" s="99" customFormat="1" ht="6" customHeight="1" x14ac:dyDescent="0.25">
      <c r="A20" s="123"/>
      <c r="D20" s="116"/>
      <c r="E20" s="124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R20" s="116"/>
      <c r="S20" s="116"/>
      <c r="T20" s="125"/>
      <c r="U20" s="125"/>
      <c r="V20" s="125"/>
    </row>
    <row r="21" spans="1:22" s="99" customFormat="1" ht="18.600000000000001" customHeight="1" thickBot="1" x14ac:dyDescent="0.3">
      <c r="A21" s="115" t="s">
        <v>144</v>
      </c>
      <c r="D21" s="116"/>
      <c r="E21" s="124"/>
      <c r="F21" s="126">
        <f t="shared" ref="F21:V21" si="1">SUM(F13:F19)</f>
        <v>2021827</v>
      </c>
      <c r="G21" s="116"/>
      <c r="H21" s="126">
        <f t="shared" si="1"/>
        <v>1542574</v>
      </c>
      <c r="I21" s="116"/>
      <c r="J21" s="126">
        <f t="shared" ref="J21" si="2">SUM(J13:J19)</f>
        <v>0</v>
      </c>
      <c r="K21" s="116"/>
      <c r="L21" s="126">
        <f t="shared" si="1"/>
        <v>32092</v>
      </c>
      <c r="M21" s="116"/>
      <c r="N21" s="126">
        <f t="shared" si="1"/>
        <v>326092</v>
      </c>
      <c r="O21" s="116"/>
      <c r="P21" s="126">
        <f t="shared" si="1"/>
        <v>-4687</v>
      </c>
      <c r="Q21" s="116"/>
      <c r="R21" s="126">
        <f t="shared" si="1"/>
        <v>3917898</v>
      </c>
      <c r="S21" s="116"/>
      <c r="T21" s="126">
        <f t="shared" si="1"/>
        <v>228144</v>
      </c>
      <c r="U21" s="116"/>
      <c r="V21" s="126">
        <f t="shared" si="1"/>
        <v>4146042</v>
      </c>
    </row>
    <row r="22" spans="1:22" s="99" customFormat="1" ht="12.6" customHeight="1" thickTop="1" x14ac:dyDescent="0.25">
      <c r="A22" s="115"/>
      <c r="D22" s="116"/>
      <c r="E22" s="124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R22" s="116"/>
      <c r="S22" s="116"/>
      <c r="T22" s="116"/>
      <c r="U22" s="125"/>
      <c r="V22" s="116"/>
    </row>
    <row r="23" spans="1:22" s="99" customFormat="1" ht="18.600000000000001" customHeight="1" x14ac:dyDescent="0.25">
      <c r="A23" s="115" t="s">
        <v>145</v>
      </c>
      <c r="B23" s="115"/>
      <c r="D23" s="116"/>
      <c r="E23" s="116"/>
      <c r="F23" s="127">
        <v>2021827</v>
      </c>
      <c r="G23" s="116"/>
      <c r="H23" s="127">
        <v>1542574</v>
      </c>
      <c r="I23" s="116"/>
      <c r="J23" s="127">
        <v>0</v>
      </c>
      <c r="K23" s="116"/>
      <c r="L23" s="127">
        <v>32092</v>
      </c>
      <c r="M23" s="116"/>
      <c r="N23" s="127">
        <v>546917</v>
      </c>
      <c r="O23" s="116"/>
      <c r="P23" s="127">
        <v>-4687</v>
      </c>
      <c r="R23" s="128">
        <f t="shared" ref="R23" si="3">SUM(F23,H23,J23,L23,N23,P23)</f>
        <v>4138723</v>
      </c>
      <c r="S23" s="116"/>
      <c r="T23" s="127">
        <v>211159</v>
      </c>
      <c r="U23" s="116"/>
      <c r="V23" s="129">
        <f>SUM(R23:T23)</f>
        <v>4349882</v>
      </c>
    </row>
    <row r="24" spans="1:22" s="99" customFormat="1" ht="3.6" customHeight="1" x14ac:dyDescent="0.25">
      <c r="A24" s="115"/>
      <c r="B24" s="130"/>
      <c r="D24" s="116"/>
      <c r="E24" s="116"/>
      <c r="F24" s="127"/>
      <c r="G24" s="116"/>
      <c r="H24" s="127"/>
      <c r="I24" s="116"/>
      <c r="J24" s="127"/>
      <c r="K24" s="116"/>
      <c r="L24" s="127"/>
      <c r="M24" s="116"/>
      <c r="N24" s="127"/>
      <c r="O24" s="116"/>
      <c r="P24" s="127"/>
      <c r="R24" s="127"/>
      <c r="S24" s="116"/>
      <c r="T24" s="127"/>
      <c r="U24" s="116"/>
      <c r="V24" s="127"/>
    </row>
    <row r="25" spans="1:22" s="99" customFormat="1" ht="18.600000000000001" customHeight="1" x14ac:dyDescent="0.25">
      <c r="A25" s="115" t="s">
        <v>139</v>
      </c>
      <c r="B25" s="130"/>
      <c r="D25" s="116"/>
      <c r="E25" s="116"/>
      <c r="F25" s="127"/>
      <c r="G25" s="116"/>
      <c r="H25" s="127"/>
      <c r="I25" s="116"/>
      <c r="J25" s="127"/>
      <c r="K25" s="116"/>
      <c r="L25" s="127"/>
      <c r="M25" s="116"/>
      <c r="N25" s="127"/>
      <c r="O25" s="116"/>
      <c r="P25" s="127"/>
      <c r="R25" s="128"/>
      <c r="S25" s="116"/>
      <c r="T25" s="127"/>
      <c r="U25" s="116"/>
      <c r="V25" s="127"/>
    </row>
    <row r="26" spans="1:22" s="99" customFormat="1" ht="18.600000000000001" customHeight="1" x14ac:dyDescent="0.25">
      <c r="A26" s="99" t="s">
        <v>74</v>
      </c>
      <c r="B26" s="130"/>
      <c r="D26" s="119">
        <v>18</v>
      </c>
      <c r="E26" s="116"/>
      <c r="F26" s="127">
        <v>0</v>
      </c>
      <c r="G26" s="116"/>
      <c r="H26" s="127">
        <v>0</v>
      </c>
      <c r="I26" s="116"/>
      <c r="J26" s="127">
        <v>-252050</v>
      </c>
      <c r="K26" s="116"/>
      <c r="L26" s="127">
        <v>0</v>
      </c>
      <c r="M26" s="116"/>
      <c r="N26" s="127">
        <v>0</v>
      </c>
      <c r="O26" s="116"/>
      <c r="P26" s="127">
        <v>0</v>
      </c>
      <c r="R26" s="128">
        <f t="shared" ref="R26:R30" si="4">SUM(F26,H26,J26,L26,N26,P26)</f>
        <v>-252050</v>
      </c>
      <c r="S26" s="116"/>
      <c r="T26" s="127">
        <v>0</v>
      </c>
      <c r="U26" s="116"/>
      <c r="V26" s="129">
        <f>SUM(R26:T26)</f>
        <v>-252050</v>
      </c>
    </row>
    <row r="27" spans="1:22" s="99" customFormat="1" ht="18.600000000000001" customHeight="1" x14ac:dyDescent="0.25">
      <c r="A27" s="99" t="s">
        <v>146</v>
      </c>
      <c r="B27" s="130"/>
      <c r="D27" s="119">
        <v>11</v>
      </c>
      <c r="E27" s="116"/>
      <c r="F27" s="127">
        <v>0</v>
      </c>
      <c r="G27" s="116"/>
      <c r="H27" s="127">
        <v>0</v>
      </c>
      <c r="I27" s="116"/>
      <c r="J27" s="127">
        <v>0</v>
      </c>
      <c r="K27" s="116"/>
      <c r="L27" s="127">
        <v>0</v>
      </c>
      <c r="M27" s="116"/>
      <c r="N27" s="127">
        <v>0</v>
      </c>
      <c r="O27" s="116"/>
      <c r="P27" s="127">
        <v>0</v>
      </c>
      <c r="R27" s="128">
        <f t="shared" si="4"/>
        <v>0</v>
      </c>
      <c r="S27" s="116"/>
      <c r="T27" s="127">
        <v>152559</v>
      </c>
      <c r="U27" s="116"/>
      <c r="V27" s="129">
        <f t="shared" ref="V27:V28" si="5">SUM(R27:T27)</f>
        <v>152559</v>
      </c>
    </row>
    <row r="28" spans="1:22" s="99" customFormat="1" ht="18.600000000000001" customHeight="1" x14ac:dyDescent="0.25">
      <c r="A28" s="99" t="s">
        <v>147</v>
      </c>
      <c r="B28" s="130"/>
      <c r="D28" s="119">
        <v>11</v>
      </c>
      <c r="E28" s="116"/>
      <c r="F28" s="127">
        <v>0</v>
      </c>
      <c r="G28" s="116"/>
      <c r="H28" s="127">
        <v>0</v>
      </c>
      <c r="I28" s="116"/>
      <c r="J28" s="127">
        <v>0</v>
      </c>
      <c r="K28" s="116"/>
      <c r="L28" s="127">
        <v>0</v>
      </c>
      <c r="M28" s="116"/>
      <c r="N28" s="127">
        <v>0</v>
      </c>
      <c r="O28" s="116"/>
      <c r="P28" s="127">
        <v>-3281</v>
      </c>
      <c r="R28" s="128">
        <f t="shared" si="4"/>
        <v>-3281</v>
      </c>
      <c r="S28" s="116"/>
      <c r="T28" s="127">
        <v>3281</v>
      </c>
      <c r="U28" s="116"/>
      <c r="V28" s="129">
        <f t="shared" si="5"/>
        <v>0</v>
      </c>
    </row>
    <row r="29" spans="1:22" s="99" customFormat="1" ht="18.600000000000001" customHeight="1" x14ac:dyDescent="0.25">
      <c r="A29" s="99" t="s">
        <v>141</v>
      </c>
      <c r="B29" s="130"/>
      <c r="D29" s="119"/>
      <c r="E29" s="116"/>
      <c r="F29" s="127">
        <v>0</v>
      </c>
      <c r="G29" s="116"/>
      <c r="H29" s="127">
        <v>0</v>
      </c>
      <c r="I29" s="116"/>
      <c r="J29" s="127">
        <v>0</v>
      </c>
      <c r="K29" s="116"/>
      <c r="L29" s="127">
        <v>0</v>
      </c>
      <c r="M29" s="116"/>
      <c r="N29" s="127">
        <v>0</v>
      </c>
      <c r="O29" s="116"/>
      <c r="P29" s="127">
        <v>0</v>
      </c>
      <c r="R29" s="128">
        <f t="shared" si="4"/>
        <v>0</v>
      </c>
      <c r="S29" s="116"/>
      <c r="T29" s="127">
        <v>-7357</v>
      </c>
      <c r="U29" s="116"/>
      <c r="V29" s="129">
        <f>SUM(R29:T29)</f>
        <v>-7357</v>
      </c>
    </row>
    <row r="30" spans="1:22" s="99" customFormat="1" ht="18.600000000000001" customHeight="1" x14ac:dyDescent="0.25">
      <c r="A30" s="99" t="s">
        <v>100</v>
      </c>
      <c r="B30" s="130"/>
      <c r="D30" s="131"/>
      <c r="E30" s="116"/>
      <c r="F30" s="132">
        <v>0</v>
      </c>
      <c r="G30" s="116"/>
      <c r="H30" s="132">
        <v>0</v>
      </c>
      <c r="I30" s="116"/>
      <c r="J30" s="132">
        <v>0</v>
      </c>
      <c r="K30" s="116"/>
      <c r="L30" s="132">
        <v>0</v>
      </c>
      <c r="M30" s="116"/>
      <c r="N30" s="132">
        <f>'7-8 (6m) '!F57</f>
        <v>-206305</v>
      </c>
      <c r="O30" s="116"/>
      <c r="P30" s="132">
        <v>0</v>
      </c>
      <c r="R30" s="133">
        <f t="shared" si="4"/>
        <v>-206305</v>
      </c>
      <c r="S30" s="116"/>
      <c r="T30" s="132">
        <f>'7-8 (6m) '!F58</f>
        <v>18933</v>
      </c>
      <c r="U30" s="116"/>
      <c r="V30" s="134">
        <f>SUM(R30:T30)</f>
        <v>-187372</v>
      </c>
    </row>
    <row r="31" spans="1:22" s="99" customFormat="1" ht="4.1500000000000004" customHeight="1" x14ac:dyDescent="0.25">
      <c r="A31" s="123"/>
      <c r="D31" s="116"/>
      <c r="E31" s="124"/>
      <c r="F31" s="127"/>
      <c r="G31" s="116"/>
      <c r="H31" s="127"/>
      <c r="I31" s="116"/>
      <c r="J31" s="127"/>
      <c r="K31" s="116"/>
      <c r="L31" s="127"/>
      <c r="M31" s="116"/>
      <c r="N31" s="127"/>
      <c r="O31" s="116"/>
      <c r="P31" s="127"/>
      <c r="R31" s="127"/>
      <c r="S31" s="116"/>
      <c r="T31" s="135"/>
      <c r="U31" s="125"/>
      <c r="V31" s="135"/>
    </row>
    <row r="32" spans="1:22" s="99" customFormat="1" ht="18.600000000000001" customHeight="1" thickBot="1" x14ac:dyDescent="0.3">
      <c r="A32" s="115" t="s">
        <v>149</v>
      </c>
      <c r="D32" s="116"/>
      <c r="E32" s="124"/>
      <c r="F32" s="136">
        <f>SUM(F23:F30)</f>
        <v>2021827</v>
      </c>
      <c r="G32" s="116"/>
      <c r="H32" s="136">
        <f>SUM(H23:H30)</f>
        <v>1542574</v>
      </c>
      <c r="I32" s="116"/>
      <c r="J32" s="136">
        <f>SUM(J23:J30)</f>
        <v>-252050</v>
      </c>
      <c r="K32" s="116"/>
      <c r="L32" s="136">
        <f>SUM(L23:L30)</f>
        <v>32092</v>
      </c>
      <c r="M32" s="116"/>
      <c r="N32" s="136">
        <f>SUM(N23:N30)</f>
        <v>340612</v>
      </c>
      <c r="O32" s="116"/>
      <c r="P32" s="136">
        <f>SUM(P23:P30)</f>
        <v>-7968</v>
      </c>
      <c r="R32" s="136">
        <f>SUM(R23:R30)</f>
        <v>3677087</v>
      </c>
      <c r="S32" s="116"/>
      <c r="T32" s="136">
        <f>SUM(T23:T30)</f>
        <v>378575</v>
      </c>
      <c r="U32" s="137"/>
      <c r="V32" s="136">
        <f>SUM(V23:V30)</f>
        <v>4055662</v>
      </c>
    </row>
    <row r="33" spans="1:22" s="99" customFormat="1" ht="18" customHeight="1" thickTop="1" x14ac:dyDescent="0.25">
      <c r="A33" s="115"/>
      <c r="D33" s="116"/>
      <c r="E33" s="124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R33" s="116"/>
      <c r="S33" s="116"/>
      <c r="T33" s="116"/>
      <c r="U33" s="137"/>
      <c r="V33" s="116"/>
    </row>
    <row r="34" spans="1:22" ht="18" customHeight="1" x14ac:dyDescent="0.25"/>
    <row r="36" spans="1:22" ht="21.95" customHeight="1" x14ac:dyDescent="0.25">
      <c r="A36" s="70" t="s">
        <v>44</v>
      </c>
      <c r="B36" s="138"/>
      <c r="C36" s="139"/>
      <c r="D36" s="62"/>
      <c r="E36" s="98"/>
      <c r="F36" s="62"/>
      <c r="G36" s="98"/>
      <c r="H36" s="62"/>
      <c r="I36" s="98"/>
      <c r="J36" s="62"/>
      <c r="K36" s="98"/>
      <c r="L36" s="62"/>
      <c r="M36" s="98"/>
      <c r="N36" s="62"/>
      <c r="O36" s="62"/>
      <c r="P36" s="62"/>
      <c r="Q36" s="62"/>
      <c r="R36" s="62"/>
      <c r="S36" s="98"/>
      <c r="T36" s="98"/>
      <c r="U36" s="98"/>
      <c r="V36" s="62"/>
    </row>
  </sheetData>
  <mergeCells count="1">
    <mergeCell ref="F6:R6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8AF56-38AC-4B23-9310-97607A9C437E}">
  <sheetPr>
    <tabColor theme="9" tint="0.79998168889431442"/>
  </sheetPr>
  <dimension ref="A1:P30"/>
  <sheetViews>
    <sheetView zoomScaleNormal="100" zoomScaleSheetLayoutView="115" workbookViewId="0">
      <selection activeCell="C13" sqref="C13"/>
    </sheetView>
  </sheetViews>
  <sheetFormatPr defaultColWidth="9.140625" defaultRowHeight="16.350000000000001" customHeight="1" x14ac:dyDescent="0.25"/>
  <cols>
    <col min="1" max="2" width="1.5703125" style="46" customWidth="1"/>
    <col min="3" max="3" width="42.85546875" style="46" customWidth="1"/>
    <col min="4" max="4" width="6.7109375" style="140" customWidth="1"/>
    <col min="5" max="5" width="0.7109375" style="47" customWidth="1"/>
    <col min="6" max="6" width="11.28515625" style="47" customWidth="1"/>
    <col min="7" max="7" width="0.5703125" style="140" customWidth="1"/>
    <col min="8" max="8" width="11.7109375" style="46" customWidth="1"/>
    <col min="9" max="9" width="0.7109375" style="46" customWidth="1"/>
    <col min="10" max="10" width="10.7109375" style="46" customWidth="1"/>
    <col min="11" max="11" width="0.85546875" style="46" customWidth="1"/>
    <col min="12" max="12" width="10.28515625" style="140" customWidth="1"/>
    <col min="13" max="13" width="0.85546875" style="140" customWidth="1"/>
    <col min="14" max="14" width="11" style="140" customWidth="1"/>
    <col min="15" max="15" width="0.85546875" style="140" customWidth="1"/>
    <col min="16" max="16" width="12.28515625" style="140" customWidth="1"/>
    <col min="17" max="16384" width="9.140625" style="59"/>
  </cols>
  <sheetData>
    <row r="1" spans="1:16" ht="20.100000000000001" customHeight="1" x14ac:dyDescent="0.25">
      <c r="A1" s="58" t="s">
        <v>0</v>
      </c>
      <c r="B1" s="58"/>
      <c r="C1" s="58"/>
      <c r="H1" s="58"/>
      <c r="I1" s="58"/>
      <c r="J1" s="58"/>
      <c r="K1" s="58"/>
      <c r="L1" s="58"/>
      <c r="M1" s="58"/>
      <c r="N1" s="46"/>
      <c r="O1" s="46"/>
      <c r="P1" s="95" t="s">
        <v>5</v>
      </c>
    </row>
    <row r="2" spans="1:16" ht="20.100000000000001" customHeight="1" x14ac:dyDescent="0.25">
      <c r="A2" s="58" t="s">
        <v>118</v>
      </c>
      <c r="B2" s="58"/>
      <c r="C2" s="58"/>
      <c r="H2" s="58"/>
      <c r="I2" s="58"/>
      <c r="J2" s="58"/>
      <c r="K2" s="58"/>
      <c r="L2" s="58"/>
      <c r="M2" s="58"/>
      <c r="N2" s="46"/>
      <c r="O2" s="46"/>
      <c r="P2" s="46"/>
    </row>
    <row r="3" spans="1:16" ht="20.100000000000001" customHeight="1" x14ac:dyDescent="0.25">
      <c r="A3" s="68" t="str">
        <f>'9'!A3</f>
        <v>สำหรับรอบระยะเวลาหกเดือนสิ้นสุดวันที่ 30 มิถุนายน พ.ศ. 2567</v>
      </c>
      <c r="B3" s="68"/>
      <c r="C3" s="68"/>
      <c r="D3" s="141"/>
      <c r="E3" s="69"/>
      <c r="F3" s="69"/>
      <c r="G3" s="141"/>
      <c r="H3" s="68"/>
      <c r="I3" s="68"/>
      <c r="J3" s="68"/>
      <c r="K3" s="68"/>
      <c r="L3" s="68"/>
      <c r="M3" s="68"/>
      <c r="N3" s="70"/>
      <c r="O3" s="70"/>
      <c r="P3" s="70"/>
    </row>
    <row r="4" spans="1:16" ht="20.100000000000001" customHeight="1" x14ac:dyDescent="0.25">
      <c r="A4" s="58"/>
      <c r="B4" s="58"/>
      <c r="C4" s="58"/>
      <c r="H4" s="58"/>
      <c r="I4" s="58"/>
      <c r="J4" s="58"/>
      <c r="K4" s="58"/>
      <c r="L4" s="58"/>
      <c r="M4" s="58"/>
      <c r="N4" s="46"/>
      <c r="O4" s="46"/>
      <c r="P4" s="46"/>
    </row>
    <row r="5" spans="1:16" s="149" customFormat="1" ht="20.100000000000001" customHeight="1" x14ac:dyDescent="0.25">
      <c r="A5" s="142"/>
      <c r="B5" s="142"/>
      <c r="C5" s="142"/>
      <c r="D5" s="143"/>
      <c r="E5" s="144"/>
      <c r="F5" s="145"/>
      <c r="G5" s="146"/>
      <c r="H5" s="147"/>
      <c r="I5" s="147"/>
      <c r="J5" s="147"/>
      <c r="K5" s="147"/>
      <c r="L5" s="147"/>
      <c r="M5" s="147"/>
      <c r="N5" s="147"/>
      <c r="O5" s="147"/>
      <c r="P5" s="148" t="s">
        <v>4</v>
      </c>
    </row>
    <row r="6" spans="1:16" s="149" customFormat="1" ht="20.100000000000001" customHeight="1" x14ac:dyDescent="0.25">
      <c r="A6" s="142"/>
      <c r="B6" s="142"/>
      <c r="C6" s="142"/>
      <c r="D6" s="143"/>
      <c r="E6" s="144"/>
      <c r="F6" s="143"/>
      <c r="G6" s="144"/>
      <c r="H6" s="142"/>
      <c r="I6" s="142"/>
      <c r="J6" s="142"/>
      <c r="K6" s="142"/>
      <c r="L6" s="196" t="s">
        <v>122</v>
      </c>
      <c r="M6" s="196"/>
      <c r="N6" s="196"/>
      <c r="O6" s="150"/>
      <c r="P6" s="151"/>
    </row>
    <row r="7" spans="1:16" s="149" customFormat="1" ht="20.100000000000001" customHeight="1" x14ac:dyDescent="0.25">
      <c r="A7" s="152"/>
      <c r="B7" s="142"/>
      <c r="C7" s="142"/>
      <c r="D7" s="143"/>
      <c r="E7" s="144"/>
      <c r="F7" s="151" t="s">
        <v>150</v>
      </c>
      <c r="G7" s="151"/>
      <c r="H7" s="151" t="s">
        <v>126</v>
      </c>
      <c r="I7" s="151"/>
      <c r="J7" s="151"/>
      <c r="K7" s="151"/>
      <c r="L7" s="151" t="s">
        <v>127</v>
      </c>
      <c r="M7" s="151"/>
      <c r="N7" s="151"/>
      <c r="O7" s="151"/>
      <c r="P7" s="151" t="s">
        <v>131</v>
      </c>
    </row>
    <row r="8" spans="1:16" s="149" customFormat="1" ht="20.100000000000001" customHeight="1" x14ac:dyDescent="0.25">
      <c r="A8" s="152"/>
      <c r="B8" s="142"/>
      <c r="C8" s="142"/>
      <c r="D8" s="143"/>
      <c r="E8" s="144"/>
      <c r="F8" s="151" t="s">
        <v>132</v>
      </c>
      <c r="G8" s="151"/>
      <c r="H8" s="151" t="s">
        <v>133</v>
      </c>
      <c r="I8" s="151"/>
      <c r="J8" s="151" t="s">
        <v>74</v>
      </c>
      <c r="K8" s="151"/>
      <c r="L8" s="151" t="s">
        <v>134</v>
      </c>
      <c r="M8" s="151"/>
      <c r="N8" s="151" t="s">
        <v>79</v>
      </c>
      <c r="O8" s="151"/>
      <c r="P8" s="151" t="s">
        <v>65</v>
      </c>
    </row>
    <row r="9" spans="1:16" s="149" customFormat="1" ht="20.100000000000001" customHeight="1" x14ac:dyDescent="0.25">
      <c r="A9" s="152"/>
      <c r="B9" s="142"/>
      <c r="C9" s="142"/>
      <c r="D9" s="153" t="s">
        <v>11</v>
      </c>
      <c r="E9" s="144"/>
      <c r="F9" s="154" t="s">
        <v>12</v>
      </c>
      <c r="G9" s="155"/>
      <c r="H9" s="154" t="s">
        <v>12</v>
      </c>
      <c r="I9" s="151"/>
      <c r="J9" s="154" t="s">
        <v>12</v>
      </c>
      <c r="K9" s="151"/>
      <c r="L9" s="154" t="s">
        <v>12</v>
      </c>
      <c r="M9" s="155"/>
      <c r="N9" s="154" t="s">
        <v>12</v>
      </c>
      <c r="O9" s="156"/>
      <c r="P9" s="154" t="s">
        <v>12</v>
      </c>
    </row>
    <row r="10" spans="1:16" s="149" customFormat="1" ht="6" customHeight="1" x14ac:dyDescent="0.25">
      <c r="A10" s="152"/>
      <c r="B10" s="142"/>
      <c r="C10" s="142"/>
      <c r="D10" s="143"/>
      <c r="E10" s="144"/>
      <c r="F10" s="142"/>
      <c r="G10" s="144"/>
      <c r="H10" s="143"/>
      <c r="I10" s="143"/>
      <c r="J10" s="143"/>
      <c r="K10" s="143"/>
      <c r="L10" s="142"/>
      <c r="M10" s="144"/>
      <c r="N10" s="144"/>
      <c r="O10" s="144"/>
    </row>
    <row r="11" spans="1:16" s="149" customFormat="1" ht="20.100000000000001" customHeight="1" x14ac:dyDescent="0.25">
      <c r="A11" s="152" t="s">
        <v>138</v>
      </c>
      <c r="B11" s="157"/>
      <c r="C11" s="142"/>
      <c r="D11" s="143"/>
      <c r="E11" s="144"/>
      <c r="F11" s="158">
        <v>1674453</v>
      </c>
      <c r="H11" s="158">
        <v>1542574</v>
      </c>
      <c r="I11" s="142"/>
      <c r="J11" s="158">
        <v>0</v>
      </c>
      <c r="K11" s="142"/>
      <c r="L11" s="158">
        <v>32092</v>
      </c>
      <c r="N11" s="158">
        <v>-25894</v>
      </c>
      <c r="P11" s="149">
        <f>SUM(F11,H11,L11,N11)</f>
        <v>3223225</v>
      </c>
    </row>
    <row r="12" spans="1:16" s="149" customFormat="1" ht="8.1" customHeight="1" x14ac:dyDescent="0.25">
      <c r="A12" s="152"/>
      <c r="B12" s="157"/>
      <c r="C12" s="142"/>
      <c r="D12" s="143"/>
      <c r="E12" s="144"/>
      <c r="F12" s="158"/>
      <c r="H12" s="158"/>
      <c r="I12" s="142"/>
      <c r="J12" s="158"/>
      <c r="K12" s="142"/>
      <c r="L12" s="158"/>
      <c r="N12" s="158"/>
    </row>
    <row r="13" spans="1:16" s="149" customFormat="1" ht="20.100000000000001" customHeight="1" x14ac:dyDescent="0.25">
      <c r="A13" s="152" t="s">
        <v>139</v>
      </c>
      <c r="B13" s="157"/>
      <c r="C13" s="142"/>
      <c r="D13" s="159"/>
      <c r="E13" s="144"/>
      <c r="F13" s="160"/>
      <c r="H13" s="160"/>
      <c r="J13" s="160"/>
      <c r="L13" s="160"/>
      <c r="N13" s="160"/>
    </row>
    <row r="14" spans="1:16" s="149" customFormat="1" ht="20.100000000000001" customHeight="1" x14ac:dyDescent="0.25">
      <c r="A14" s="161" t="s">
        <v>140</v>
      </c>
      <c r="B14" s="157"/>
      <c r="C14" s="142"/>
      <c r="D14" s="159"/>
      <c r="E14" s="144"/>
      <c r="F14" s="160">
        <v>347374</v>
      </c>
      <c r="H14" s="160">
        <v>0</v>
      </c>
      <c r="J14" s="160">
        <v>0</v>
      </c>
      <c r="L14" s="160">
        <v>0</v>
      </c>
      <c r="N14" s="160">
        <v>0</v>
      </c>
      <c r="P14" s="149">
        <f>SUM(F14,H14,L14,N14)</f>
        <v>347374</v>
      </c>
    </row>
    <row r="15" spans="1:16" s="149" customFormat="1" ht="20.100000000000001" customHeight="1" x14ac:dyDescent="0.25">
      <c r="A15" s="161" t="s">
        <v>142</v>
      </c>
      <c r="B15" s="157"/>
      <c r="C15" s="142"/>
      <c r="D15" s="159"/>
      <c r="E15" s="144"/>
      <c r="F15" s="162">
        <v>0</v>
      </c>
      <c r="H15" s="162">
        <v>0</v>
      </c>
      <c r="J15" s="162">
        <v>0</v>
      </c>
      <c r="L15" s="162">
        <v>0</v>
      </c>
      <c r="N15" s="162">
        <v>242774</v>
      </c>
      <c r="P15" s="163">
        <f>SUM(F15:N15)</f>
        <v>242774</v>
      </c>
    </row>
    <row r="16" spans="1:16" s="149" customFormat="1" ht="8.1" customHeight="1" x14ac:dyDescent="0.25">
      <c r="A16" s="142"/>
      <c r="B16" s="142"/>
      <c r="C16" s="142"/>
      <c r="D16" s="143"/>
      <c r="E16" s="144"/>
      <c r="F16" s="160"/>
      <c r="G16" s="164"/>
      <c r="H16" s="160"/>
      <c r="I16" s="164"/>
      <c r="J16" s="160"/>
      <c r="K16" s="164"/>
      <c r="L16" s="160"/>
      <c r="M16" s="164"/>
      <c r="N16" s="160"/>
      <c r="O16" s="160"/>
      <c r="P16" s="160"/>
    </row>
    <row r="17" spans="1:16" s="149" customFormat="1" ht="20.100000000000001" customHeight="1" thickBot="1" x14ac:dyDescent="0.3">
      <c r="A17" s="152" t="s">
        <v>144</v>
      </c>
      <c r="B17" s="142"/>
      <c r="C17" s="142"/>
      <c r="D17" s="143"/>
      <c r="E17" s="144"/>
      <c r="F17" s="165">
        <f>SUM(F11:F15)</f>
        <v>2021827</v>
      </c>
      <c r="G17" s="160"/>
      <c r="H17" s="165">
        <f>SUM(H11:H15)</f>
        <v>1542574</v>
      </c>
      <c r="I17" s="160"/>
      <c r="J17" s="165">
        <f>SUM(J11:J15)</f>
        <v>0</v>
      </c>
      <c r="K17" s="160"/>
      <c r="L17" s="165">
        <f>SUM(L11:L15)</f>
        <v>32092</v>
      </c>
      <c r="M17" s="160"/>
      <c r="N17" s="165">
        <f>SUM(N11:N15)</f>
        <v>216880</v>
      </c>
      <c r="O17" s="160"/>
      <c r="P17" s="165">
        <f>SUM(P11:P15)</f>
        <v>3813373</v>
      </c>
    </row>
    <row r="18" spans="1:16" s="149" customFormat="1" ht="20.100000000000001" customHeight="1" thickTop="1" x14ac:dyDescent="0.25">
      <c r="A18" s="152"/>
      <c r="B18" s="142"/>
      <c r="C18" s="142"/>
      <c r="D18" s="140"/>
      <c r="E18" s="47"/>
      <c r="F18" s="160"/>
      <c r="G18" s="164"/>
      <c r="H18" s="160"/>
      <c r="I18" s="164"/>
      <c r="J18" s="160"/>
      <c r="K18" s="164"/>
      <c r="L18" s="160"/>
      <c r="M18" s="164"/>
      <c r="N18" s="160"/>
      <c r="O18" s="160"/>
      <c r="P18" s="160"/>
    </row>
    <row r="19" spans="1:16" s="149" customFormat="1" ht="20.100000000000001" customHeight="1" x14ac:dyDescent="0.25">
      <c r="A19" s="152" t="s">
        <v>145</v>
      </c>
      <c r="B19" s="157"/>
      <c r="C19" s="142"/>
      <c r="D19" s="143"/>
      <c r="E19" s="144"/>
      <c r="F19" s="166">
        <v>2021827.399</v>
      </c>
      <c r="H19" s="166">
        <v>1542574</v>
      </c>
      <c r="I19" s="142"/>
      <c r="J19" s="167">
        <v>0</v>
      </c>
      <c r="K19" s="142"/>
      <c r="L19" s="166">
        <v>32092</v>
      </c>
      <c r="N19" s="166">
        <v>397627</v>
      </c>
      <c r="P19" s="166">
        <f>SUM(F19,H19,L19,N19)</f>
        <v>3994120.3990000002</v>
      </c>
    </row>
    <row r="20" spans="1:16" s="149" customFormat="1" ht="8.1" customHeight="1" x14ac:dyDescent="0.25">
      <c r="A20" s="152"/>
      <c r="B20" s="157"/>
      <c r="C20" s="142"/>
      <c r="D20" s="143"/>
      <c r="E20" s="144"/>
      <c r="F20" s="166"/>
      <c r="H20" s="166"/>
      <c r="I20" s="142"/>
      <c r="J20" s="166"/>
      <c r="K20" s="142"/>
      <c r="L20" s="166"/>
      <c r="N20" s="166"/>
      <c r="P20" s="166"/>
    </row>
    <row r="21" spans="1:16" s="149" customFormat="1" ht="20.100000000000001" customHeight="1" x14ac:dyDescent="0.25">
      <c r="A21" s="152" t="s">
        <v>139</v>
      </c>
      <c r="B21" s="157"/>
      <c r="C21" s="142"/>
      <c r="D21" s="159"/>
      <c r="E21" s="144"/>
      <c r="F21" s="166"/>
      <c r="H21" s="166"/>
      <c r="J21" s="166"/>
      <c r="L21" s="166"/>
      <c r="N21" s="166"/>
      <c r="P21" s="166"/>
    </row>
    <row r="22" spans="1:16" s="149" customFormat="1" ht="20.100000000000001" customHeight="1" x14ac:dyDescent="0.25">
      <c r="A22" s="161" t="s">
        <v>74</v>
      </c>
      <c r="B22" s="157"/>
      <c r="C22" s="142"/>
      <c r="D22" s="159">
        <v>18</v>
      </c>
      <c r="E22" s="144"/>
      <c r="F22" s="167">
        <v>0</v>
      </c>
      <c r="G22" s="164"/>
      <c r="H22" s="167">
        <v>0</v>
      </c>
      <c r="I22" s="160"/>
      <c r="J22" s="167">
        <v>-252050</v>
      </c>
      <c r="K22" s="160"/>
      <c r="L22" s="167">
        <v>0</v>
      </c>
      <c r="M22" s="144"/>
      <c r="N22" s="167">
        <v>0</v>
      </c>
      <c r="O22" s="160"/>
      <c r="P22" s="167">
        <f>SUM(F22,H22,J22,L22,N22)</f>
        <v>-252050</v>
      </c>
    </row>
    <row r="23" spans="1:16" s="149" customFormat="1" ht="20.100000000000001" customHeight="1" x14ac:dyDescent="0.25">
      <c r="A23" s="161" t="s">
        <v>148</v>
      </c>
      <c r="B23" s="157"/>
      <c r="C23" s="142"/>
      <c r="D23" s="159"/>
      <c r="E23" s="144"/>
      <c r="F23" s="168">
        <v>0</v>
      </c>
      <c r="G23" s="164"/>
      <c r="H23" s="168">
        <v>0</v>
      </c>
      <c r="I23" s="160"/>
      <c r="J23" s="168">
        <v>0</v>
      </c>
      <c r="K23" s="160"/>
      <c r="L23" s="168">
        <v>0</v>
      </c>
      <c r="M23" s="144"/>
      <c r="N23" s="168">
        <f>'7-8 (6m) '!J40</f>
        <v>-23430</v>
      </c>
      <c r="O23" s="160"/>
      <c r="P23" s="168">
        <f>SUM(F23,H23,J23,L23,N23)</f>
        <v>-23430</v>
      </c>
    </row>
    <row r="24" spans="1:16" s="149" customFormat="1" ht="8.1" customHeight="1" x14ac:dyDescent="0.25">
      <c r="A24" s="142"/>
      <c r="B24" s="142"/>
      <c r="C24" s="142"/>
      <c r="D24" s="143"/>
      <c r="E24" s="144"/>
      <c r="F24" s="167"/>
      <c r="G24" s="164"/>
      <c r="H24" s="167"/>
      <c r="I24" s="164"/>
      <c r="J24" s="167"/>
      <c r="K24" s="164"/>
      <c r="L24" s="167"/>
      <c r="M24" s="164"/>
      <c r="N24" s="167"/>
      <c r="O24" s="160"/>
      <c r="P24" s="167"/>
    </row>
    <row r="25" spans="1:16" s="149" customFormat="1" ht="20.100000000000001" customHeight="1" thickBot="1" x14ac:dyDescent="0.3">
      <c r="A25" s="152" t="s">
        <v>149</v>
      </c>
      <c r="B25" s="142"/>
      <c r="C25" s="142"/>
      <c r="D25" s="143"/>
      <c r="E25" s="144"/>
      <c r="F25" s="169">
        <f>SUM(F19:F23)</f>
        <v>2021827.399</v>
      </c>
      <c r="G25" s="160"/>
      <c r="H25" s="169">
        <f>SUM(H19:H23)</f>
        <v>1542574</v>
      </c>
      <c r="I25" s="160"/>
      <c r="J25" s="169">
        <f>SUM(J19:J23)</f>
        <v>-252050</v>
      </c>
      <c r="K25" s="160"/>
      <c r="L25" s="169">
        <f>SUM(L19:L23)</f>
        <v>32092</v>
      </c>
      <c r="M25" s="160"/>
      <c r="N25" s="169">
        <f>SUM(N19:N23)</f>
        <v>374197</v>
      </c>
      <c r="O25" s="160"/>
      <c r="P25" s="169">
        <f>SUM(P19:P23)</f>
        <v>3718640.3990000002</v>
      </c>
    </row>
    <row r="26" spans="1:16" s="149" customFormat="1" ht="19.899999999999999" customHeight="1" thickTop="1" x14ac:dyDescent="0.25">
      <c r="A26" s="152"/>
      <c r="B26" s="142"/>
      <c r="C26" s="142"/>
      <c r="D26" s="143"/>
      <c r="E26" s="144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</row>
    <row r="27" spans="1:16" s="149" customFormat="1" ht="19.899999999999999" customHeight="1" x14ac:dyDescent="0.25">
      <c r="A27" s="152"/>
      <c r="B27" s="142"/>
      <c r="C27" s="142"/>
      <c r="D27" s="143"/>
      <c r="E27" s="144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16" s="149" customFormat="1" ht="19.899999999999999" customHeight="1" x14ac:dyDescent="0.25">
      <c r="A28" s="152"/>
      <c r="B28" s="142"/>
      <c r="C28" s="142"/>
      <c r="D28" s="143"/>
      <c r="E28" s="144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</row>
    <row r="29" spans="1:16" s="149" customFormat="1" ht="17.25" customHeight="1" x14ac:dyDescent="0.25">
      <c r="A29" s="152"/>
      <c r="B29" s="142"/>
      <c r="C29" s="142"/>
      <c r="D29" s="143"/>
      <c r="E29" s="144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</row>
    <row r="30" spans="1:16" s="149" customFormat="1" ht="21.95" customHeight="1" x14ac:dyDescent="0.25">
      <c r="A30" s="70" t="s">
        <v>44</v>
      </c>
      <c r="B30" s="70"/>
      <c r="C30" s="70"/>
      <c r="D30" s="141"/>
      <c r="E30" s="69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</row>
  </sheetData>
  <mergeCells count="1">
    <mergeCell ref="L6:N6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7E86-00A8-4116-BDA6-B93A3B6ED943}">
  <sheetPr>
    <tabColor theme="9" tint="0.79998168889431442"/>
  </sheetPr>
  <dimension ref="A1:L101"/>
  <sheetViews>
    <sheetView tabSelected="1" topLeftCell="A57" zoomScaleNormal="100" zoomScaleSheetLayoutView="100" workbookViewId="0">
      <selection activeCell="C69" sqref="C69"/>
    </sheetView>
  </sheetViews>
  <sheetFormatPr defaultColWidth="9.140625" defaultRowHeight="20.100000000000001" customHeight="1" x14ac:dyDescent="0.25"/>
  <cols>
    <col min="1" max="2" width="1.140625" style="3" customWidth="1"/>
    <col min="3" max="3" width="41" style="3" customWidth="1"/>
    <col min="4" max="4" width="7.42578125" style="2" customWidth="1"/>
    <col min="5" max="5" width="0.7109375" style="3" customWidth="1"/>
    <col min="6" max="6" width="11.28515625" style="4" customWidth="1"/>
    <col min="7" max="7" width="0.7109375" style="3" customWidth="1"/>
    <col min="8" max="8" width="11.28515625" style="4" customWidth="1"/>
    <col min="9" max="9" width="0.7109375" style="2" customWidth="1"/>
    <col min="10" max="10" width="11.7109375" style="4" customWidth="1"/>
    <col min="11" max="11" width="0.7109375" style="3" customWidth="1"/>
    <col min="12" max="12" width="11.7109375" style="4" customWidth="1"/>
    <col min="13" max="16384" width="9.140625" style="7"/>
  </cols>
  <sheetData>
    <row r="1" spans="1:12" ht="20.100000000000001" customHeight="1" x14ac:dyDescent="0.25">
      <c r="A1" s="1" t="s">
        <v>0</v>
      </c>
      <c r="B1" s="1"/>
      <c r="C1" s="1"/>
      <c r="G1" s="40"/>
      <c r="I1" s="41"/>
      <c r="K1" s="40"/>
      <c r="L1" s="17" t="s">
        <v>5</v>
      </c>
    </row>
    <row r="2" spans="1:12" ht="20.100000000000001" customHeight="1" x14ac:dyDescent="0.25">
      <c r="A2" s="1" t="s">
        <v>151</v>
      </c>
      <c r="B2" s="1"/>
      <c r="C2" s="1"/>
      <c r="G2" s="40"/>
      <c r="I2" s="41"/>
      <c r="K2" s="40"/>
    </row>
    <row r="3" spans="1:12" ht="20.100000000000001" customHeight="1" x14ac:dyDescent="0.25">
      <c r="A3" s="9" t="str">
        <f>'7-8 (6m) '!A3</f>
        <v>สำหรับรอบระยะเวลาหกเดือนสิ้นสุดวันที่ 30 มิถุนายน พ.ศ. 2567</v>
      </c>
      <c r="B3" s="9"/>
      <c r="C3" s="9"/>
      <c r="D3" s="10"/>
      <c r="E3" s="11"/>
      <c r="F3" s="12"/>
      <c r="G3" s="42"/>
      <c r="H3" s="12"/>
      <c r="I3" s="43"/>
      <c r="J3" s="12"/>
      <c r="K3" s="42"/>
      <c r="L3" s="12"/>
    </row>
    <row r="4" spans="1:12" ht="18.75" x14ac:dyDescent="0.25">
      <c r="A4" s="1"/>
      <c r="C4" s="7"/>
      <c r="D4" s="45"/>
      <c r="E4" s="1"/>
      <c r="F4" s="45"/>
      <c r="G4" s="45"/>
      <c r="H4" s="45"/>
      <c r="I4" s="45"/>
      <c r="J4" s="45"/>
      <c r="K4" s="171"/>
      <c r="L4" s="172"/>
    </row>
    <row r="5" spans="1:12" ht="18.600000000000001" customHeight="1" x14ac:dyDescent="0.25">
      <c r="A5" s="7"/>
      <c r="D5" s="45"/>
      <c r="E5" s="1"/>
      <c r="F5" s="192" t="s">
        <v>3</v>
      </c>
      <c r="G5" s="192"/>
      <c r="H5" s="192"/>
      <c r="I5" s="44"/>
      <c r="J5" s="192" t="s">
        <v>4</v>
      </c>
      <c r="K5" s="192"/>
      <c r="L5" s="192"/>
    </row>
    <row r="6" spans="1:12" ht="18.600000000000001" customHeight="1" x14ac:dyDescent="0.25">
      <c r="D6" s="45"/>
      <c r="E6" s="1"/>
      <c r="F6" s="17" t="s">
        <v>9</v>
      </c>
      <c r="G6" s="1"/>
      <c r="H6" s="17" t="s">
        <v>10</v>
      </c>
      <c r="I6" s="1"/>
      <c r="J6" s="17" t="s">
        <v>9</v>
      </c>
      <c r="K6" s="45"/>
      <c r="L6" s="17" t="s">
        <v>10</v>
      </c>
    </row>
    <row r="7" spans="1:12" ht="18.600000000000001" customHeight="1" x14ac:dyDescent="0.25">
      <c r="D7" s="173" t="s">
        <v>11</v>
      </c>
      <c r="E7" s="1"/>
      <c r="F7" s="16" t="s">
        <v>12</v>
      </c>
      <c r="G7" s="1"/>
      <c r="H7" s="16" t="s">
        <v>12</v>
      </c>
      <c r="I7" s="45"/>
      <c r="J7" s="16" t="s">
        <v>12</v>
      </c>
      <c r="K7" s="1"/>
      <c r="L7" s="16" t="s">
        <v>12</v>
      </c>
    </row>
    <row r="8" spans="1:12" ht="4.5" customHeight="1" x14ac:dyDescent="0.25">
      <c r="D8" s="174"/>
      <c r="E8" s="1"/>
      <c r="F8" s="175"/>
      <c r="G8" s="1"/>
      <c r="H8" s="17"/>
      <c r="I8" s="45"/>
      <c r="J8" s="175"/>
      <c r="K8" s="1"/>
      <c r="L8" s="17"/>
    </row>
    <row r="9" spans="1:12" ht="18.600000000000001" customHeight="1" x14ac:dyDescent="0.25">
      <c r="A9" s="1" t="s">
        <v>152</v>
      </c>
      <c r="F9" s="21"/>
      <c r="G9" s="40"/>
      <c r="I9" s="41"/>
      <c r="J9" s="21"/>
      <c r="K9" s="40"/>
    </row>
    <row r="10" spans="1:12" ht="18.600000000000001" customHeight="1" x14ac:dyDescent="0.25">
      <c r="A10" s="3" t="s">
        <v>153</v>
      </c>
      <c r="F10" s="21">
        <f>'7-8 (6m) '!F26</f>
        <v>-187846</v>
      </c>
      <c r="G10" s="30"/>
      <c r="H10" s="4">
        <f>'7-8 (6m) '!H26</f>
        <v>593434</v>
      </c>
      <c r="I10" s="30"/>
      <c r="J10" s="21">
        <f>'7-8 (6m) '!J26</f>
        <v>-26673</v>
      </c>
      <c r="K10" s="30"/>
      <c r="L10" s="4">
        <f>'7-8 (6m) '!L26</f>
        <v>301783</v>
      </c>
    </row>
    <row r="11" spans="1:12" ht="18.600000000000001" customHeight="1" x14ac:dyDescent="0.25">
      <c r="A11" s="3" t="s">
        <v>154</v>
      </c>
      <c r="F11" s="21"/>
      <c r="G11" s="30"/>
      <c r="I11" s="30"/>
      <c r="J11" s="21"/>
      <c r="K11" s="30"/>
    </row>
    <row r="12" spans="1:12" ht="18.600000000000001" customHeight="1" x14ac:dyDescent="0.25">
      <c r="A12" s="3" t="s">
        <v>155</v>
      </c>
      <c r="F12" s="21"/>
      <c r="G12" s="30"/>
      <c r="I12" s="30"/>
      <c r="J12" s="21"/>
      <c r="K12" s="30"/>
    </row>
    <row r="13" spans="1:12" ht="18.600000000000001" customHeight="1" x14ac:dyDescent="0.25">
      <c r="A13" s="3" t="s">
        <v>156</v>
      </c>
      <c r="B13" s="32" t="s">
        <v>157</v>
      </c>
      <c r="D13" s="2" t="s">
        <v>158</v>
      </c>
      <c r="F13" s="21">
        <v>53882</v>
      </c>
      <c r="G13" s="30"/>
      <c r="H13" s="4">
        <v>48659</v>
      </c>
      <c r="I13" s="30"/>
      <c r="J13" s="21">
        <v>30269</v>
      </c>
      <c r="K13" s="30"/>
      <c r="L13" s="4">
        <v>12370</v>
      </c>
    </row>
    <row r="14" spans="1:12" ht="18.600000000000001" customHeight="1" x14ac:dyDescent="0.25">
      <c r="B14" s="32" t="s">
        <v>159</v>
      </c>
      <c r="F14" s="21">
        <v>100189</v>
      </c>
      <c r="G14" s="30"/>
      <c r="H14" s="4">
        <v>25303</v>
      </c>
      <c r="I14" s="30"/>
      <c r="J14" s="21">
        <v>90811</v>
      </c>
      <c r="K14" s="30"/>
      <c r="L14" s="4">
        <v>29547</v>
      </c>
    </row>
    <row r="15" spans="1:12" ht="18.600000000000001" customHeight="1" x14ac:dyDescent="0.25">
      <c r="B15" s="32" t="s">
        <v>160</v>
      </c>
      <c r="F15" s="21">
        <v>-27411</v>
      </c>
      <c r="G15" s="30"/>
      <c r="H15" s="4">
        <v>-20036</v>
      </c>
      <c r="I15" s="30"/>
      <c r="J15" s="21">
        <v>-34142</v>
      </c>
      <c r="K15" s="30"/>
      <c r="L15" s="4">
        <v>-29763</v>
      </c>
    </row>
    <row r="16" spans="1:12" ht="18.600000000000001" customHeight="1" x14ac:dyDescent="0.25">
      <c r="B16" s="32" t="s">
        <v>161</v>
      </c>
      <c r="D16" s="2">
        <v>11</v>
      </c>
      <c r="F16" s="21">
        <v>0</v>
      </c>
      <c r="G16" s="30"/>
      <c r="H16" s="4">
        <v>0</v>
      </c>
      <c r="I16" s="30"/>
      <c r="J16" s="21">
        <v>-3443</v>
      </c>
      <c r="K16" s="30"/>
      <c r="L16" s="4">
        <v>-10557</v>
      </c>
    </row>
    <row r="17" spans="1:12" ht="18.600000000000001" customHeight="1" x14ac:dyDescent="0.25">
      <c r="B17" s="32" t="s">
        <v>162</v>
      </c>
      <c r="F17" s="21">
        <v>15917</v>
      </c>
      <c r="G17" s="30"/>
      <c r="H17" s="4">
        <v>13120</v>
      </c>
      <c r="I17" s="30"/>
      <c r="J17" s="21">
        <v>13992</v>
      </c>
      <c r="K17" s="30"/>
      <c r="L17" s="4">
        <v>11607</v>
      </c>
    </row>
    <row r="18" spans="1:12" ht="18.600000000000001" customHeight="1" x14ac:dyDescent="0.25">
      <c r="B18" s="32" t="s">
        <v>163</v>
      </c>
      <c r="F18" s="21">
        <v>4536</v>
      </c>
      <c r="G18" s="30"/>
      <c r="H18" s="4">
        <v>4873</v>
      </c>
      <c r="I18" s="30"/>
      <c r="J18" s="21">
        <v>1978</v>
      </c>
      <c r="K18" s="30"/>
      <c r="L18" s="4">
        <v>1654</v>
      </c>
    </row>
    <row r="19" spans="1:12" ht="18.600000000000001" customHeight="1" x14ac:dyDescent="0.25">
      <c r="B19" s="32" t="s">
        <v>164</v>
      </c>
      <c r="D19" s="24"/>
      <c r="F19" s="21">
        <v>150819</v>
      </c>
      <c r="G19" s="30"/>
      <c r="H19" s="4">
        <v>-269238</v>
      </c>
      <c r="I19" s="30"/>
      <c r="J19" s="21">
        <v>0</v>
      </c>
      <c r="K19" s="30"/>
      <c r="L19" s="4">
        <v>0</v>
      </c>
    </row>
    <row r="20" spans="1:12" ht="18.600000000000001" customHeight="1" x14ac:dyDescent="0.25">
      <c r="B20" s="32" t="s">
        <v>165</v>
      </c>
      <c r="D20" s="24"/>
      <c r="F20" s="21">
        <v>0</v>
      </c>
      <c r="G20" s="30"/>
      <c r="H20" s="4">
        <v>4280</v>
      </c>
      <c r="I20" s="30"/>
      <c r="J20" s="21">
        <v>0</v>
      </c>
      <c r="K20" s="30"/>
      <c r="L20" s="4">
        <v>0</v>
      </c>
    </row>
    <row r="21" spans="1:12" ht="18.600000000000001" customHeight="1" x14ac:dyDescent="0.25">
      <c r="B21" s="32" t="s">
        <v>166</v>
      </c>
      <c r="D21" s="24"/>
      <c r="F21" s="21">
        <v>0</v>
      </c>
      <c r="G21" s="30"/>
      <c r="H21" s="4">
        <v>2</v>
      </c>
      <c r="I21" s="30"/>
      <c r="J21" s="21">
        <v>0</v>
      </c>
      <c r="K21" s="30"/>
      <c r="L21" s="4">
        <v>0</v>
      </c>
    </row>
    <row r="22" spans="1:12" ht="18.600000000000001" customHeight="1" x14ac:dyDescent="0.25">
      <c r="B22" s="32" t="s">
        <v>167</v>
      </c>
      <c r="D22" s="24"/>
      <c r="F22" s="21">
        <v>128</v>
      </c>
      <c r="G22" s="30"/>
      <c r="H22" s="4">
        <v>0</v>
      </c>
      <c r="I22" s="30"/>
      <c r="J22" s="21">
        <v>61</v>
      </c>
      <c r="K22" s="30"/>
      <c r="L22" s="4">
        <v>0</v>
      </c>
    </row>
    <row r="23" spans="1:12" ht="18.600000000000001" customHeight="1" x14ac:dyDescent="0.25">
      <c r="B23" s="32" t="s">
        <v>168</v>
      </c>
      <c r="D23" s="24"/>
      <c r="F23" s="21">
        <v>-1</v>
      </c>
      <c r="G23" s="30"/>
      <c r="H23" s="4">
        <v>15</v>
      </c>
      <c r="I23" s="30"/>
      <c r="J23" s="21">
        <v>0</v>
      </c>
      <c r="K23" s="30"/>
      <c r="L23" s="4">
        <v>0</v>
      </c>
    </row>
    <row r="24" spans="1:12" ht="18.600000000000001" customHeight="1" x14ac:dyDescent="0.25">
      <c r="B24" s="32" t="s">
        <v>169</v>
      </c>
      <c r="F24" s="21">
        <v>12759</v>
      </c>
      <c r="G24" s="30"/>
      <c r="H24" s="4">
        <v>17</v>
      </c>
      <c r="I24" s="30"/>
      <c r="J24" s="21">
        <v>12692</v>
      </c>
      <c r="K24" s="30"/>
      <c r="L24" s="4">
        <v>0</v>
      </c>
    </row>
    <row r="25" spans="1:12" ht="18.600000000000001" customHeight="1" x14ac:dyDescent="0.25">
      <c r="B25" s="32" t="s">
        <v>170</v>
      </c>
      <c r="F25" s="21">
        <v>-114</v>
      </c>
      <c r="G25" s="30"/>
      <c r="H25" s="4">
        <v>-62</v>
      </c>
      <c r="I25" s="30"/>
      <c r="J25" s="21">
        <v>0</v>
      </c>
      <c r="K25" s="30"/>
      <c r="L25" s="4">
        <v>0</v>
      </c>
    </row>
    <row r="26" spans="1:12" ht="18.600000000000001" customHeight="1" x14ac:dyDescent="0.25">
      <c r="B26" s="32" t="s">
        <v>171</v>
      </c>
      <c r="F26" s="25">
        <v>4700</v>
      </c>
      <c r="G26" s="30"/>
      <c r="H26" s="12">
        <v>7028</v>
      </c>
      <c r="I26" s="30"/>
      <c r="J26" s="25">
        <v>6</v>
      </c>
      <c r="K26" s="30"/>
      <c r="L26" s="12">
        <v>0</v>
      </c>
    </row>
    <row r="27" spans="1:12" ht="4.5" customHeight="1" x14ac:dyDescent="0.25">
      <c r="B27" s="32"/>
      <c r="F27" s="21"/>
      <c r="G27" s="30"/>
      <c r="J27" s="21"/>
    </row>
    <row r="28" spans="1:12" ht="18.600000000000001" customHeight="1" x14ac:dyDescent="0.25">
      <c r="A28" s="7"/>
      <c r="B28" s="3" t="s">
        <v>172</v>
      </c>
      <c r="F28" s="21"/>
      <c r="G28" s="7"/>
      <c r="H28" s="7"/>
      <c r="I28" s="7"/>
      <c r="J28" s="21"/>
      <c r="K28" s="7"/>
      <c r="L28" s="7"/>
    </row>
    <row r="29" spans="1:12" ht="18.600000000000001" customHeight="1" x14ac:dyDescent="0.25">
      <c r="C29" s="3" t="s">
        <v>173</v>
      </c>
      <c r="F29" s="21">
        <f>SUM(F10:F26)</f>
        <v>127558</v>
      </c>
      <c r="G29" s="4"/>
      <c r="H29" s="4">
        <f>SUM(H10:H26)</f>
        <v>407395</v>
      </c>
      <c r="I29" s="40"/>
      <c r="J29" s="21">
        <f>SUM(J10:J26)</f>
        <v>85551</v>
      </c>
      <c r="K29" s="41"/>
      <c r="L29" s="4">
        <f>SUM(L10:L26)</f>
        <v>316641</v>
      </c>
    </row>
    <row r="30" spans="1:12" ht="18.600000000000001" customHeight="1" x14ac:dyDescent="0.25">
      <c r="B30" s="3" t="s">
        <v>174</v>
      </c>
      <c r="D30" s="45"/>
      <c r="E30" s="1"/>
      <c r="F30" s="176"/>
      <c r="G30" s="171"/>
      <c r="I30" s="177"/>
      <c r="J30" s="176"/>
      <c r="K30" s="171"/>
    </row>
    <row r="31" spans="1:12" ht="18.600000000000001" customHeight="1" x14ac:dyDescent="0.25">
      <c r="B31" s="7"/>
      <c r="C31" s="32" t="s">
        <v>175</v>
      </c>
      <c r="D31" s="45"/>
      <c r="E31" s="1"/>
      <c r="F31" s="178">
        <v>-1946046</v>
      </c>
      <c r="G31" s="171"/>
      <c r="H31" s="4">
        <v>930044</v>
      </c>
      <c r="I31" s="171"/>
      <c r="J31" s="178">
        <v>-1918847</v>
      </c>
      <c r="K31" s="171"/>
      <c r="L31" s="4">
        <v>958161</v>
      </c>
    </row>
    <row r="32" spans="1:12" ht="18.600000000000001" customHeight="1" x14ac:dyDescent="0.25">
      <c r="B32" s="7"/>
      <c r="C32" s="32" t="s">
        <v>176</v>
      </c>
      <c r="D32" s="45"/>
      <c r="E32" s="1"/>
      <c r="F32" s="178">
        <v>21854</v>
      </c>
      <c r="G32" s="171"/>
      <c r="H32" s="172">
        <v>-11552</v>
      </c>
      <c r="I32" s="171"/>
      <c r="J32" s="178">
        <v>19136</v>
      </c>
      <c r="K32" s="171"/>
      <c r="L32" s="172">
        <v>-14183</v>
      </c>
    </row>
    <row r="33" spans="1:12" ht="18.600000000000001" customHeight="1" x14ac:dyDescent="0.25">
      <c r="B33" s="7"/>
      <c r="C33" s="32" t="s">
        <v>177</v>
      </c>
      <c r="D33" s="45"/>
      <c r="E33" s="1"/>
      <c r="F33" s="178">
        <v>8150</v>
      </c>
      <c r="G33" s="171"/>
      <c r="H33" s="172">
        <v>1730</v>
      </c>
      <c r="I33" s="171"/>
      <c r="J33" s="178">
        <v>0</v>
      </c>
      <c r="K33" s="171"/>
      <c r="L33" s="172">
        <v>0</v>
      </c>
    </row>
    <row r="34" spans="1:12" ht="18.600000000000001" customHeight="1" x14ac:dyDescent="0.25">
      <c r="B34" s="7"/>
      <c r="C34" s="32" t="s">
        <v>178</v>
      </c>
      <c r="D34" s="45"/>
      <c r="E34" s="1"/>
      <c r="F34" s="178">
        <v>417406</v>
      </c>
      <c r="G34" s="171"/>
      <c r="H34" s="172">
        <v>-1639067</v>
      </c>
      <c r="I34" s="171"/>
      <c r="J34" s="178">
        <v>433508</v>
      </c>
      <c r="K34" s="171"/>
      <c r="L34" s="172">
        <v>-1635424</v>
      </c>
    </row>
    <row r="35" spans="1:12" ht="18.600000000000001" customHeight="1" x14ac:dyDescent="0.25">
      <c r="B35" s="7"/>
      <c r="C35" s="32" t="s">
        <v>179</v>
      </c>
      <c r="D35" s="45"/>
      <c r="E35" s="1"/>
      <c r="F35" s="178">
        <v>-14461</v>
      </c>
      <c r="G35" s="171"/>
      <c r="H35" s="172">
        <v>-23279</v>
      </c>
      <c r="I35" s="171"/>
      <c r="J35" s="178">
        <v>0</v>
      </c>
      <c r="K35" s="171"/>
      <c r="L35" s="172">
        <v>0</v>
      </c>
    </row>
    <row r="36" spans="1:12" ht="18.600000000000001" customHeight="1" x14ac:dyDescent="0.25">
      <c r="B36" s="7"/>
      <c r="C36" s="32" t="s">
        <v>180</v>
      </c>
      <c r="D36" s="45"/>
      <c r="E36" s="1"/>
      <c r="F36" s="178">
        <v>-27439</v>
      </c>
      <c r="G36" s="171"/>
      <c r="H36" s="79">
        <v>-70471</v>
      </c>
      <c r="I36" s="171"/>
      <c r="J36" s="178">
        <v>-3306</v>
      </c>
      <c r="K36" s="171"/>
      <c r="L36" s="172">
        <v>-61692</v>
      </c>
    </row>
    <row r="37" spans="1:12" ht="18.600000000000001" customHeight="1" x14ac:dyDescent="0.25">
      <c r="B37" s="7"/>
      <c r="C37" s="32" t="s">
        <v>181</v>
      </c>
      <c r="D37" s="45"/>
      <c r="E37" s="1"/>
      <c r="F37" s="178">
        <v>-18238</v>
      </c>
      <c r="G37" s="171"/>
      <c r="H37" s="79">
        <v>-88298</v>
      </c>
      <c r="I37" s="171"/>
      <c r="J37" s="178">
        <v>-18182</v>
      </c>
      <c r="K37" s="171"/>
      <c r="L37" s="79">
        <v>-98063</v>
      </c>
    </row>
    <row r="38" spans="1:12" ht="18.600000000000001" customHeight="1" x14ac:dyDescent="0.25">
      <c r="B38" s="7"/>
      <c r="C38" s="32" t="s">
        <v>182</v>
      </c>
      <c r="D38" s="45"/>
      <c r="E38" s="1"/>
      <c r="F38" s="178">
        <v>-40603</v>
      </c>
      <c r="G38" s="171"/>
      <c r="H38" s="79">
        <v>25150</v>
      </c>
      <c r="I38" s="171"/>
      <c r="J38" s="178">
        <v>-44979</v>
      </c>
      <c r="K38" s="171"/>
      <c r="L38" s="172">
        <v>20226</v>
      </c>
    </row>
    <row r="39" spans="1:12" ht="18.600000000000001" customHeight="1" x14ac:dyDescent="0.25">
      <c r="B39" s="7"/>
      <c r="C39" s="32" t="s">
        <v>183</v>
      </c>
      <c r="D39" s="45"/>
      <c r="E39" s="1"/>
      <c r="F39" s="178">
        <v>1278519</v>
      </c>
      <c r="G39" s="171"/>
      <c r="H39" s="79">
        <v>463304</v>
      </c>
      <c r="I39" s="171"/>
      <c r="J39" s="178">
        <v>1315577</v>
      </c>
      <c r="K39" s="171"/>
      <c r="L39" s="172">
        <v>522542</v>
      </c>
    </row>
    <row r="40" spans="1:12" ht="18.600000000000001" customHeight="1" x14ac:dyDescent="0.25">
      <c r="B40" s="7"/>
      <c r="C40" s="32" t="s">
        <v>184</v>
      </c>
      <c r="D40" s="45"/>
      <c r="E40" s="1"/>
      <c r="F40" s="178">
        <v>39109</v>
      </c>
      <c r="G40" s="30"/>
      <c r="H40" s="79">
        <v>15071</v>
      </c>
      <c r="I40" s="30"/>
      <c r="J40" s="178">
        <v>50392</v>
      </c>
      <c r="K40" s="30"/>
      <c r="L40" s="4">
        <v>-15915</v>
      </c>
    </row>
    <row r="41" spans="1:12" ht="18.600000000000001" customHeight="1" x14ac:dyDescent="0.25">
      <c r="B41" s="7"/>
      <c r="C41" s="32" t="s">
        <v>185</v>
      </c>
      <c r="D41" s="45"/>
      <c r="E41" s="1"/>
      <c r="F41" s="178">
        <v>2092</v>
      </c>
      <c r="G41" s="30"/>
      <c r="H41" s="79">
        <v>23</v>
      </c>
      <c r="I41" s="30"/>
      <c r="J41" s="178">
        <v>-431</v>
      </c>
      <c r="K41" s="30"/>
      <c r="L41" s="4">
        <v>152</v>
      </c>
    </row>
    <row r="42" spans="1:12" ht="18.75" x14ac:dyDescent="0.25">
      <c r="B42" s="7"/>
      <c r="C42" s="32" t="s">
        <v>186</v>
      </c>
      <c r="D42" s="45"/>
      <c r="E42" s="1"/>
      <c r="F42" s="179">
        <v>38196</v>
      </c>
      <c r="G42" s="171"/>
      <c r="H42" s="80">
        <v>-32</v>
      </c>
      <c r="I42" s="171"/>
      <c r="J42" s="179">
        <v>0</v>
      </c>
      <c r="K42" s="171"/>
      <c r="L42" s="180">
        <v>-30</v>
      </c>
    </row>
    <row r="43" spans="1:12" ht="18.75" x14ac:dyDescent="0.25">
      <c r="A43" s="7"/>
      <c r="B43" s="3" t="s">
        <v>227</v>
      </c>
      <c r="C43" s="7"/>
      <c r="D43" s="45"/>
      <c r="E43" s="1"/>
      <c r="F43" s="178">
        <f>SUM(F29:F42)</f>
        <v>-113903</v>
      </c>
      <c r="G43" s="171"/>
      <c r="H43" s="172">
        <f>SUM(H29:H42)</f>
        <v>10018</v>
      </c>
      <c r="I43" s="177"/>
      <c r="J43" s="178">
        <f>SUM(J29:J42)</f>
        <v>-81581</v>
      </c>
      <c r="K43" s="171"/>
      <c r="L43" s="172">
        <f>SUM(L29:L42)</f>
        <v>-7585</v>
      </c>
    </row>
    <row r="44" spans="1:12" ht="18.600000000000001" customHeight="1" x14ac:dyDescent="0.25">
      <c r="A44" s="7"/>
      <c r="B44" s="7"/>
      <c r="C44" s="32" t="s">
        <v>187</v>
      </c>
      <c r="D44" s="45"/>
      <c r="E44" s="1"/>
      <c r="F44" s="178">
        <v>-56458</v>
      </c>
      <c r="G44" s="171"/>
      <c r="H44" s="182">
        <v>-14251</v>
      </c>
      <c r="I44" s="171"/>
      <c r="J44" s="178">
        <v>-41315</v>
      </c>
      <c r="K44" s="177"/>
      <c r="L44" s="182">
        <v>-2433</v>
      </c>
    </row>
    <row r="45" spans="1:12" ht="18.600000000000001" customHeight="1" x14ac:dyDescent="0.25">
      <c r="A45" s="7"/>
      <c r="B45" s="7"/>
      <c r="C45" s="32" t="s">
        <v>188</v>
      </c>
      <c r="D45" s="45"/>
      <c r="E45" s="1"/>
      <c r="F45" s="179">
        <v>1241</v>
      </c>
      <c r="G45" s="171"/>
      <c r="H45" s="180">
        <v>3920</v>
      </c>
      <c r="I45" s="171"/>
      <c r="J45" s="179">
        <v>886</v>
      </c>
      <c r="K45" s="177"/>
      <c r="L45" s="180">
        <v>0</v>
      </c>
    </row>
    <row r="46" spans="1:12" ht="2.4500000000000002" customHeight="1" x14ac:dyDescent="0.25">
      <c r="A46" s="7"/>
      <c r="D46" s="45"/>
      <c r="E46" s="1"/>
      <c r="F46" s="176"/>
      <c r="G46" s="171"/>
      <c r="H46" s="181"/>
      <c r="I46" s="177"/>
      <c r="J46" s="176"/>
      <c r="K46" s="171"/>
      <c r="L46" s="181"/>
    </row>
    <row r="47" spans="1:12" ht="20.45" customHeight="1" x14ac:dyDescent="0.25">
      <c r="A47" s="1" t="s">
        <v>189</v>
      </c>
      <c r="C47" s="7"/>
      <c r="D47" s="45"/>
      <c r="E47" s="1"/>
      <c r="F47" s="179">
        <f>SUM(F43:F45)</f>
        <v>-169120</v>
      </c>
      <c r="G47" s="171"/>
      <c r="H47" s="180">
        <f>SUM(H43:H45)</f>
        <v>-313</v>
      </c>
      <c r="I47" s="177"/>
      <c r="J47" s="179">
        <f>SUM(J43:J45)</f>
        <v>-122010</v>
      </c>
      <c r="K47" s="171"/>
      <c r="L47" s="180">
        <f>SUM(L43:L45)</f>
        <v>-10018</v>
      </c>
    </row>
    <row r="48" spans="1:12" ht="20.45" customHeight="1" x14ac:dyDescent="0.25">
      <c r="A48" s="1"/>
      <c r="C48" s="7"/>
      <c r="D48" s="45"/>
      <c r="E48" s="1"/>
      <c r="F48" s="197"/>
      <c r="G48" s="198"/>
      <c r="H48" s="197"/>
      <c r="I48" s="199"/>
      <c r="J48" s="197"/>
      <c r="K48" s="198"/>
      <c r="L48" s="197"/>
    </row>
    <row r="49" spans="1:12" ht="6" customHeight="1" x14ac:dyDescent="0.25">
      <c r="A49" s="1"/>
      <c r="C49" s="7"/>
      <c r="D49" s="45"/>
      <c r="E49" s="1"/>
      <c r="F49" s="197"/>
      <c r="G49" s="198"/>
      <c r="H49" s="197"/>
      <c r="I49" s="199"/>
      <c r="J49" s="197"/>
      <c r="K49" s="198"/>
      <c r="L49" s="197"/>
    </row>
    <row r="50" spans="1:12" ht="21.95" customHeight="1" x14ac:dyDescent="0.25">
      <c r="A50" s="191" t="s">
        <v>44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</row>
    <row r="51" spans="1:12" ht="20.100000000000001" customHeight="1" x14ac:dyDescent="0.25">
      <c r="A51" s="1" t="s">
        <v>0</v>
      </c>
      <c r="B51" s="1"/>
      <c r="C51" s="1"/>
      <c r="G51" s="40"/>
      <c r="I51" s="41"/>
      <c r="K51" s="40"/>
      <c r="L51" s="17" t="s">
        <v>5</v>
      </c>
    </row>
    <row r="52" spans="1:12" ht="20.100000000000001" customHeight="1" x14ac:dyDescent="0.25">
      <c r="A52" s="1" t="s">
        <v>190</v>
      </c>
      <c r="B52" s="1"/>
      <c r="C52" s="1"/>
      <c r="G52" s="40"/>
      <c r="I52" s="41"/>
      <c r="K52" s="40"/>
    </row>
    <row r="53" spans="1:12" ht="20.100000000000001" customHeight="1" x14ac:dyDescent="0.25">
      <c r="A53" s="9" t="str">
        <f>A3</f>
        <v>สำหรับรอบระยะเวลาหกเดือนสิ้นสุดวันที่ 30 มิถุนายน พ.ศ. 2567</v>
      </c>
      <c r="B53" s="9"/>
      <c r="C53" s="9"/>
      <c r="D53" s="10"/>
      <c r="E53" s="11"/>
      <c r="F53" s="12"/>
      <c r="G53" s="42"/>
      <c r="H53" s="12"/>
      <c r="I53" s="43"/>
      <c r="J53" s="12"/>
      <c r="K53" s="42"/>
      <c r="L53" s="12"/>
    </row>
    <row r="54" spans="1:12" ht="18" customHeight="1" x14ac:dyDescent="0.25">
      <c r="G54" s="40"/>
      <c r="I54" s="41"/>
      <c r="K54" s="40"/>
    </row>
    <row r="55" spans="1:12" ht="18.95" customHeight="1" x14ac:dyDescent="0.25">
      <c r="A55" s="7"/>
      <c r="D55" s="45"/>
      <c r="E55" s="1"/>
      <c r="F55" s="192" t="s">
        <v>3</v>
      </c>
      <c r="G55" s="192"/>
      <c r="H55" s="192"/>
      <c r="I55" s="44"/>
      <c r="J55" s="192" t="s">
        <v>4</v>
      </c>
      <c r="K55" s="192"/>
      <c r="L55" s="192"/>
    </row>
    <row r="56" spans="1:12" ht="18.95" customHeight="1" x14ac:dyDescent="0.25">
      <c r="D56" s="45"/>
      <c r="E56" s="1"/>
      <c r="F56" s="17" t="s">
        <v>9</v>
      </c>
      <c r="G56" s="1"/>
      <c r="H56" s="17" t="s">
        <v>10</v>
      </c>
      <c r="I56" s="1"/>
      <c r="J56" s="17" t="s">
        <v>9</v>
      </c>
      <c r="K56" s="45"/>
      <c r="L56" s="17" t="s">
        <v>10</v>
      </c>
    </row>
    <row r="57" spans="1:12" ht="18.95" customHeight="1" x14ac:dyDescent="0.25">
      <c r="D57" s="173" t="s">
        <v>11</v>
      </c>
      <c r="E57" s="1"/>
      <c r="F57" s="16" t="s">
        <v>12</v>
      </c>
      <c r="G57" s="1"/>
      <c r="H57" s="16" t="s">
        <v>12</v>
      </c>
      <c r="I57" s="45"/>
      <c r="J57" s="16" t="s">
        <v>12</v>
      </c>
      <c r="K57" s="1"/>
      <c r="L57" s="16" t="s">
        <v>12</v>
      </c>
    </row>
    <row r="58" spans="1:12" ht="18.95" customHeight="1" x14ac:dyDescent="0.25">
      <c r="A58" s="1" t="s">
        <v>191</v>
      </c>
      <c r="D58" s="45"/>
      <c r="E58" s="1"/>
      <c r="F58" s="21"/>
      <c r="G58" s="1"/>
      <c r="H58" s="17"/>
      <c r="I58" s="45"/>
      <c r="J58" s="21"/>
      <c r="K58" s="1"/>
      <c r="L58" s="17"/>
    </row>
    <row r="59" spans="1:12" ht="18.95" customHeight="1" x14ac:dyDescent="0.25">
      <c r="A59" s="3" t="s">
        <v>192</v>
      </c>
      <c r="B59" s="7"/>
      <c r="D59" s="24"/>
      <c r="E59" s="1"/>
      <c r="F59" s="21">
        <v>0</v>
      </c>
      <c r="G59" s="171"/>
      <c r="H59" s="172">
        <v>-50000</v>
      </c>
      <c r="I59" s="171"/>
      <c r="J59" s="21">
        <v>0</v>
      </c>
      <c r="K59" s="171"/>
      <c r="L59" s="172">
        <v>-97000</v>
      </c>
    </row>
    <row r="60" spans="1:12" ht="18.95" customHeight="1" x14ac:dyDescent="0.25">
      <c r="A60" s="3" t="s">
        <v>193</v>
      </c>
      <c r="B60" s="7"/>
      <c r="D60" s="24">
        <v>21.8</v>
      </c>
      <c r="E60" s="1"/>
      <c r="F60" s="21">
        <v>0</v>
      </c>
      <c r="G60" s="171"/>
      <c r="H60" s="172">
        <v>0</v>
      </c>
      <c r="I60" s="171"/>
      <c r="J60" s="21">
        <v>-27000</v>
      </c>
      <c r="K60" s="171"/>
      <c r="L60" s="172">
        <v>0</v>
      </c>
    </row>
    <row r="61" spans="1:12" ht="18.95" customHeight="1" x14ac:dyDescent="0.25">
      <c r="A61" s="3" t="s">
        <v>194</v>
      </c>
      <c r="B61" s="7"/>
      <c r="D61" s="24">
        <v>21.8</v>
      </c>
      <c r="E61" s="1"/>
      <c r="F61" s="21">
        <v>0</v>
      </c>
      <c r="G61" s="171"/>
      <c r="H61" s="172">
        <v>0</v>
      </c>
      <c r="I61" s="171"/>
      <c r="J61" s="21">
        <v>12500</v>
      </c>
      <c r="K61" s="171"/>
      <c r="L61" s="172">
        <v>0</v>
      </c>
    </row>
    <row r="62" spans="1:12" ht="18.95" customHeight="1" x14ac:dyDescent="0.25">
      <c r="A62" s="3" t="s">
        <v>195</v>
      </c>
      <c r="B62" s="7"/>
      <c r="D62" s="24"/>
      <c r="E62" s="1"/>
      <c r="F62" s="21">
        <v>-53051</v>
      </c>
      <c r="G62" s="171"/>
      <c r="H62" s="172">
        <v>-73501</v>
      </c>
      <c r="I62" s="171"/>
      <c r="J62" s="21">
        <v>-50657</v>
      </c>
      <c r="K62" s="171"/>
      <c r="L62" s="172">
        <v>-68738</v>
      </c>
    </row>
    <row r="63" spans="1:12" ht="18.95" customHeight="1" x14ac:dyDescent="0.25">
      <c r="A63" s="3" t="s">
        <v>196</v>
      </c>
      <c r="B63" s="7"/>
      <c r="D63" s="24"/>
      <c r="E63" s="1"/>
      <c r="F63" s="21">
        <v>1</v>
      </c>
      <c r="G63" s="171"/>
      <c r="H63" s="172">
        <v>0</v>
      </c>
      <c r="I63" s="171"/>
      <c r="J63" s="21">
        <v>0</v>
      </c>
      <c r="K63" s="171"/>
      <c r="L63" s="172">
        <v>0</v>
      </c>
    </row>
    <row r="64" spans="1:12" ht="18.95" customHeight="1" x14ac:dyDescent="0.25">
      <c r="A64" s="3" t="s">
        <v>197</v>
      </c>
      <c r="B64" s="7"/>
      <c r="E64" s="1"/>
      <c r="F64" s="21">
        <v>-2400</v>
      </c>
      <c r="G64" s="171"/>
      <c r="H64" s="172">
        <v>-1435</v>
      </c>
      <c r="I64" s="171"/>
      <c r="J64" s="21">
        <v>-716</v>
      </c>
      <c r="K64" s="171"/>
      <c r="L64" s="172">
        <v>-956</v>
      </c>
    </row>
    <row r="65" spans="1:12" ht="18.95" customHeight="1" x14ac:dyDescent="0.25">
      <c r="A65" s="3" t="s">
        <v>198</v>
      </c>
      <c r="B65" s="7"/>
      <c r="D65" s="24"/>
      <c r="E65" s="1"/>
      <c r="F65" s="21">
        <v>0</v>
      </c>
      <c r="G65" s="171"/>
      <c r="H65" s="172">
        <v>0</v>
      </c>
      <c r="I65" s="171"/>
      <c r="J65" s="21">
        <v>3443</v>
      </c>
      <c r="K65" s="171"/>
      <c r="L65" s="172">
        <v>10557</v>
      </c>
    </row>
    <row r="66" spans="1:12" ht="18.95" customHeight="1" x14ac:dyDescent="0.25">
      <c r="A66" s="3" t="s">
        <v>199</v>
      </c>
      <c r="B66" s="7"/>
      <c r="E66" s="1"/>
      <c r="F66" s="25">
        <v>5655</v>
      </c>
      <c r="G66" s="171"/>
      <c r="H66" s="180">
        <v>925</v>
      </c>
      <c r="I66" s="171"/>
      <c r="J66" s="25">
        <v>4131</v>
      </c>
      <c r="K66" s="171"/>
      <c r="L66" s="180">
        <v>542</v>
      </c>
    </row>
    <row r="67" spans="1:12" ht="3.6" customHeight="1" x14ac:dyDescent="0.25">
      <c r="E67" s="1"/>
      <c r="F67" s="176"/>
      <c r="G67" s="171"/>
      <c r="H67" s="181"/>
      <c r="I67" s="177"/>
      <c r="J67" s="176"/>
      <c r="K67" s="171"/>
      <c r="L67" s="181"/>
    </row>
    <row r="68" spans="1:12" ht="18.95" customHeight="1" x14ac:dyDescent="0.25">
      <c r="A68" s="1" t="s">
        <v>200</v>
      </c>
      <c r="C68" s="7"/>
      <c r="E68" s="1"/>
      <c r="F68" s="179">
        <f>SUM(F59:F66)</f>
        <v>-49795</v>
      </c>
      <c r="G68" s="171"/>
      <c r="H68" s="180">
        <f>SUM(H59:H66)</f>
        <v>-124011</v>
      </c>
      <c r="I68" s="177"/>
      <c r="J68" s="179">
        <f>SUM(J59:J66)</f>
        <v>-58299</v>
      </c>
      <c r="K68" s="171"/>
      <c r="L68" s="180">
        <f>SUM(L59:L66)</f>
        <v>-155595</v>
      </c>
    </row>
    <row r="69" spans="1:12" ht="7.9" customHeight="1" x14ac:dyDescent="0.25">
      <c r="E69" s="1"/>
      <c r="F69" s="21"/>
      <c r="G69" s="171"/>
      <c r="H69" s="181"/>
      <c r="I69" s="177"/>
      <c r="J69" s="21"/>
      <c r="K69" s="171"/>
      <c r="L69" s="181"/>
    </row>
    <row r="70" spans="1:12" ht="18.95" customHeight="1" x14ac:dyDescent="0.25">
      <c r="A70" s="1" t="s">
        <v>201</v>
      </c>
      <c r="E70" s="1"/>
      <c r="F70" s="183"/>
      <c r="G70" s="171"/>
      <c r="H70" s="181"/>
      <c r="I70" s="177"/>
      <c r="J70" s="183"/>
      <c r="K70" s="171"/>
      <c r="L70" s="181"/>
    </row>
    <row r="71" spans="1:12" ht="18.95" customHeight="1" x14ac:dyDescent="0.25">
      <c r="A71" s="3" t="s">
        <v>202</v>
      </c>
      <c r="D71" s="2">
        <v>18</v>
      </c>
      <c r="E71" s="1"/>
      <c r="F71" s="183">
        <v>-252050</v>
      </c>
      <c r="G71" s="184"/>
      <c r="H71" s="172">
        <v>0</v>
      </c>
      <c r="I71" s="185"/>
      <c r="J71" s="183">
        <v>-252050</v>
      </c>
      <c r="K71" s="184"/>
      <c r="L71" s="172">
        <v>0</v>
      </c>
    </row>
    <row r="72" spans="1:12" ht="18.95" customHeight="1" x14ac:dyDescent="0.25">
      <c r="A72" s="3" t="s">
        <v>203</v>
      </c>
      <c r="B72" s="7"/>
      <c r="E72" s="1"/>
      <c r="F72" s="21">
        <v>0</v>
      </c>
      <c r="G72" s="186"/>
      <c r="H72" s="172">
        <v>347374</v>
      </c>
      <c r="I72" s="186"/>
      <c r="J72" s="21">
        <v>0</v>
      </c>
      <c r="K72" s="186"/>
      <c r="L72" s="172">
        <v>347374</v>
      </c>
    </row>
    <row r="73" spans="1:12" ht="18.95" customHeight="1" x14ac:dyDescent="0.25">
      <c r="A73" s="3" t="s">
        <v>204</v>
      </c>
      <c r="B73" s="7"/>
      <c r="E73" s="1"/>
      <c r="F73" s="21"/>
      <c r="G73" s="186"/>
      <c r="H73" s="172"/>
      <c r="I73" s="186"/>
      <c r="J73" s="21"/>
      <c r="K73" s="186"/>
      <c r="L73" s="172"/>
    </row>
    <row r="74" spans="1:12" ht="18.95" customHeight="1" x14ac:dyDescent="0.25">
      <c r="B74" s="7" t="s">
        <v>205</v>
      </c>
      <c r="E74" s="1"/>
      <c r="F74" s="21">
        <v>152559</v>
      </c>
      <c r="G74" s="186"/>
      <c r="H74" s="172">
        <v>0</v>
      </c>
      <c r="I74" s="186"/>
      <c r="J74" s="21">
        <v>0</v>
      </c>
      <c r="K74" s="186"/>
      <c r="L74" s="172">
        <v>0</v>
      </c>
    </row>
    <row r="75" spans="1:12" ht="18.95" customHeight="1" x14ac:dyDescent="0.25">
      <c r="A75" s="3" t="s">
        <v>206</v>
      </c>
      <c r="B75" s="7"/>
      <c r="D75" s="24">
        <v>21.9</v>
      </c>
      <c r="E75" s="1"/>
      <c r="F75" s="21">
        <v>11270</v>
      </c>
      <c r="G75" s="186"/>
      <c r="H75" s="172">
        <v>0</v>
      </c>
      <c r="I75" s="186"/>
      <c r="J75" s="21">
        <v>0</v>
      </c>
      <c r="K75" s="186"/>
      <c r="L75" s="172">
        <v>0</v>
      </c>
    </row>
    <row r="76" spans="1:12" ht="18.95" customHeight="1" x14ac:dyDescent="0.25">
      <c r="A76" s="3" t="s">
        <v>207</v>
      </c>
      <c r="B76" s="7"/>
      <c r="D76" s="2">
        <v>16</v>
      </c>
      <c r="E76" s="1"/>
      <c r="F76" s="21">
        <v>-9463</v>
      </c>
      <c r="G76" s="186"/>
      <c r="H76" s="182">
        <v>-19573</v>
      </c>
      <c r="I76" s="186"/>
      <c r="J76" s="21">
        <v>-4064</v>
      </c>
      <c r="K76" s="186"/>
      <c r="L76" s="182">
        <v>-5981</v>
      </c>
    </row>
    <row r="77" spans="1:12" ht="18.95" customHeight="1" x14ac:dyDescent="0.25">
      <c r="A77" s="3" t="s">
        <v>208</v>
      </c>
      <c r="B77" s="7"/>
      <c r="E77" s="1"/>
      <c r="F77" s="21">
        <v>-1218</v>
      </c>
      <c r="G77" s="186"/>
      <c r="H77" s="182">
        <v>-1857</v>
      </c>
      <c r="I77" s="186"/>
      <c r="J77" s="21">
        <v>-314</v>
      </c>
      <c r="K77" s="186"/>
      <c r="L77" s="172">
        <v>-344</v>
      </c>
    </row>
    <row r="78" spans="1:12" ht="18.95" customHeight="1" x14ac:dyDescent="0.25">
      <c r="A78" s="3" t="s">
        <v>209</v>
      </c>
      <c r="B78" s="7"/>
      <c r="E78" s="1"/>
      <c r="F78" s="21"/>
      <c r="G78" s="186"/>
      <c r="H78" s="182"/>
      <c r="I78" s="186"/>
      <c r="J78" s="21"/>
      <c r="K78" s="186"/>
      <c r="L78" s="172"/>
    </row>
    <row r="79" spans="1:12" ht="18.95" customHeight="1" x14ac:dyDescent="0.25">
      <c r="A79" s="7"/>
      <c r="B79" s="3" t="s">
        <v>210</v>
      </c>
      <c r="E79" s="1"/>
      <c r="F79" s="25">
        <v>-7357</v>
      </c>
      <c r="G79" s="186"/>
      <c r="H79" s="80">
        <v>-10143</v>
      </c>
      <c r="I79" s="186"/>
      <c r="J79" s="25">
        <v>0</v>
      </c>
      <c r="K79" s="186"/>
      <c r="L79" s="187">
        <v>0</v>
      </c>
    </row>
    <row r="80" spans="1:12" ht="6" customHeight="1" x14ac:dyDescent="0.25">
      <c r="E80" s="1"/>
      <c r="F80" s="176"/>
      <c r="G80" s="171"/>
      <c r="H80" s="172"/>
      <c r="I80" s="177"/>
      <c r="J80" s="176"/>
      <c r="K80" s="171"/>
      <c r="L80" s="172"/>
    </row>
    <row r="81" spans="1:12" ht="18.95" customHeight="1" x14ac:dyDescent="0.25">
      <c r="A81" s="1" t="s">
        <v>211</v>
      </c>
      <c r="C81" s="7"/>
      <c r="E81" s="1"/>
      <c r="F81" s="179">
        <f>SUM(F71:F79)</f>
        <v>-106259</v>
      </c>
      <c r="G81" s="171"/>
      <c r="H81" s="180">
        <f>SUM(H71:H79)</f>
        <v>315801</v>
      </c>
      <c r="I81" s="177"/>
      <c r="J81" s="179">
        <f>SUM(J71:J79)</f>
        <v>-256428</v>
      </c>
      <c r="K81" s="171"/>
      <c r="L81" s="180">
        <f>SUM(L71:L79)</f>
        <v>341049</v>
      </c>
    </row>
    <row r="82" spans="1:12" ht="10.9" customHeight="1" x14ac:dyDescent="0.25">
      <c r="A82" s="1"/>
      <c r="C82" s="7"/>
      <c r="E82" s="1"/>
      <c r="F82" s="178"/>
      <c r="G82" s="171"/>
      <c r="H82" s="172"/>
      <c r="I82" s="177"/>
      <c r="J82" s="178"/>
      <c r="K82" s="171"/>
      <c r="L82" s="172"/>
    </row>
    <row r="83" spans="1:12" ht="18.95" customHeight="1" x14ac:dyDescent="0.25">
      <c r="A83" s="1" t="s">
        <v>212</v>
      </c>
      <c r="E83" s="1"/>
      <c r="F83" s="21">
        <f>F47+F68+F81</f>
        <v>-325174</v>
      </c>
      <c r="G83" s="184"/>
      <c r="H83" s="172">
        <f>H47+H68+H81</f>
        <v>191477</v>
      </c>
      <c r="I83" s="184"/>
      <c r="J83" s="21">
        <f>J47+J68+J81</f>
        <v>-436737</v>
      </c>
      <c r="K83" s="185"/>
      <c r="L83" s="172">
        <f>L47+L68+L81</f>
        <v>175436</v>
      </c>
    </row>
    <row r="84" spans="1:12" ht="18.95" customHeight="1" x14ac:dyDescent="0.25">
      <c r="A84" s="3" t="s">
        <v>213</v>
      </c>
      <c r="E84" s="1"/>
      <c r="F84" s="25">
        <f>'2-4'!H15</f>
        <v>702003</v>
      </c>
      <c r="G84" s="171"/>
      <c r="H84" s="190">
        <v>481211</v>
      </c>
      <c r="I84" s="171"/>
      <c r="J84" s="25">
        <f>'2-4'!L15</f>
        <v>509201</v>
      </c>
      <c r="K84" s="171"/>
      <c r="L84" s="190">
        <v>284189</v>
      </c>
    </row>
    <row r="85" spans="1:12" ht="6" customHeight="1" x14ac:dyDescent="0.25">
      <c r="E85" s="1"/>
      <c r="F85" s="21"/>
      <c r="G85" s="171"/>
      <c r="H85" s="181"/>
      <c r="I85" s="177"/>
      <c r="J85" s="21"/>
      <c r="K85" s="171"/>
      <c r="L85" s="172"/>
    </row>
    <row r="86" spans="1:12" ht="18.95" customHeight="1" thickBot="1" x14ac:dyDescent="0.3">
      <c r="A86" s="1" t="s">
        <v>214</v>
      </c>
      <c r="E86" s="1"/>
      <c r="F86" s="28">
        <f>SUM(F83:F84)</f>
        <v>376829</v>
      </c>
      <c r="G86" s="171"/>
      <c r="H86" s="188">
        <f>SUM(H83:H84)</f>
        <v>672688</v>
      </c>
      <c r="I86" s="177"/>
      <c r="J86" s="28">
        <f>SUM(J83:J84)</f>
        <v>72464</v>
      </c>
      <c r="K86" s="171"/>
      <c r="L86" s="188">
        <f>SUM(L83:L84)</f>
        <v>459625</v>
      </c>
    </row>
    <row r="87" spans="1:12" ht="7.9" customHeight="1" thickTop="1" x14ac:dyDescent="0.25">
      <c r="E87" s="1"/>
      <c r="F87" s="21"/>
      <c r="H87" s="172"/>
      <c r="J87" s="21"/>
      <c r="L87" s="172"/>
    </row>
    <row r="88" spans="1:12" ht="18.95" customHeight="1" x14ac:dyDescent="0.25">
      <c r="A88" s="1" t="s">
        <v>215</v>
      </c>
      <c r="E88" s="1"/>
      <c r="F88" s="21"/>
      <c r="G88" s="171"/>
      <c r="H88" s="181"/>
      <c r="I88" s="177"/>
      <c r="J88" s="21"/>
      <c r="K88" s="171"/>
      <c r="L88" s="181"/>
    </row>
    <row r="89" spans="1:12" ht="18.95" customHeight="1" x14ac:dyDescent="0.25">
      <c r="A89" s="32" t="s">
        <v>216</v>
      </c>
      <c r="E89" s="1"/>
      <c r="F89" s="21">
        <v>19983</v>
      </c>
      <c r="G89" s="171"/>
      <c r="H89" s="172">
        <v>8943</v>
      </c>
      <c r="I89" s="177"/>
      <c r="J89" s="21">
        <v>7379</v>
      </c>
      <c r="K89" s="171"/>
      <c r="L89" s="172">
        <v>2937</v>
      </c>
    </row>
    <row r="90" spans="1:12" ht="18.95" customHeight="1" x14ac:dyDescent="0.25">
      <c r="A90" s="32" t="s">
        <v>217</v>
      </c>
      <c r="B90" s="7"/>
      <c r="C90" s="7"/>
      <c r="D90" s="45"/>
      <c r="E90" s="1"/>
      <c r="F90" s="21">
        <v>2747</v>
      </c>
      <c r="G90" s="171"/>
      <c r="H90" s="172">
        <v>96</v>
      </c>
      <c r="I90" s="171"/>
      <c r="J90" s="21">
        <v>2100</v>
      </c>
      <c r="K90" s="184"/>
      <c r="L90" s="172">
        <v>0</v>
      </c>
    </row>
    <row r="91" spans="1:12" ht="18.95" customHeight="1" x14ac:dyDescent="0.25">
      <c r="A91" s="189" t="s">
        <v>218</v>
      </c>
      <c r="E91" s="1"/>
      <c r="F91" s="21"/>
      <c r="G91" s="171"/>
      <c r="H91" s="181"/>
      <c r="I91" s="177"/>
      <c r="J91" s="21"/>
      <c r="K91" s="171"/>
      <c r="L91" s="181"/>
    </row>
    <row r="92" spans="1:12" ht="20.100000000000001" customHeight="1" x14ac:dyDescent="0.25">
      <c r="C92" s="3" t="s">
        <v>219</v>
      </c>
      <c r="F92" s="21">
        <v>19983</v>
      </c>
      <c r="H92" s="4">
        <v>14649</v>
      </c>
      <c r="J92" s="21">
        <v>7379</v>
      </c>
      <c r="L92" s="172">
        <v>2937</v>
      </c>
    </row>
    <row r="93" spans="1:12" ht="18.95" customHeight="1" x14ac:dyDescent="0.25">
      <c r="A93" s="32" t="s">
        <v>220</v>
      </c>
      <c r="B93" s="7"/>
      <c r="C93" s="7"/>
      <c r="D93" s="45"/>
      <c r="E93" s="1"/>
      <c r="F93" s="21">
        <v>0</v>
      </c>
      <c r="G93" s="171"/>
      <c r="H93" s="172">
        <v>3600</v>
      </c>
      <c r="I93" s="171"/>
      <c r="J93" s="21">
        <v>0</v>
      </c>
      <c r="K93" s="184"/>
      <c r="L93" s="172">
        <v>0</v>
      </c>
    </row>
    <row r="94" spans="1:12" ht="18.75" x14ac:dyDescent="0.25">
      <c r="A94" s="77" t="s">
        <v>221</v>
      </c>
      <c r="B94" s="7"/>
      <c r="C94" s="32"/>
      <c r="E94" s="1"/>
      <c r="F94" s="21">
        <v>0</v>
      </c>
      <c r="H94" s="4">
        <v>8000</v>
      </c>
      <c r="J94" s="21">
        <v>0</v>
      </c>
      <c r="L94" s="4">
        <v>0</v>
      </c>
    </row>
    <row r="95" spans="1:12" ht="18.95" customHeight="1" x14ac:dyDescent="0.25">
      <c r="A95" s="32" t="s">
        <v>222</v>
      </c>
      <c r="B95" s="7"/>
      <c r="C95" s="7"/>
      <c r="E95" s="1"/>
      <c r="F95" s="21">
        <v>0</v>
      </c>
      <c r="G95" s="171"/>
      <c r="H95" s="172">
        <v>18</v>
      </c>
      <c r="I95" s="171"/>
      <c r="J95" s="21">
        <v>0</v>
      </c>
      <c r="K95" s="184"/>
      <c r="L95" s="172">
        <v>0</v>
      </c>
    </row>
    <row r="96" spans="1:12" ht="18" customHeight="1" x14ac:dyDescent="0.25"/>
    <row r="97" spans="1:12" ht="18" customHeight="1" x14ac:dyDescent="0.25"/>
    <row r="98" spans="1:12" ht="18" customHeight="1" x14ac:dyDescent="0.25"/>
    <row r="99" spans="1:12" ht="18" customHeight="1" x14ac:dyDescent="0.25"/>
    <row r="100" spans="1:12" ht="8.25" customHeight="1" x14ac:dyDescent="0.25"/>
    <row r="101" spans="1:12" ht="21.95" customHeight="1" x14ac:dyDescent="0.25">
      <c r="A101" s="191" t="s">
        <v>44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</row>
  </sheetData>
  <mergeCells count="6">
    <mergeCell ref="A101:L101"/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 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Kodchawan Srikaewpraphan (TH)</cp:lastModifiedBy>
  <cp:lastPrinted>2024-08-14T09:01:27Z</cp:lastPrinted>
  <dcterms:created xsi:type="dcterms:W3CDTF">2024-08-06T03:52:11Z</dcterms:created>
  <dcterms:modified xsi:type="dcterms:W3CDTF">2024-08-14T09:01:40Z</dcterms:modified>
</cp:coreProperties>
</file>