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ex Point Public Company Limited\Nex Point_Q2'June24\"/>
    </mc:Choice>
  </mc:AlternateContent>
  <xr:revisionPtr revIDLastSave="0" documentId="13_ncr:1_{6090F02F-4A66-437C-AF14-496D23CEAFC9}" xr6:coauthVersionLast="47" xr6:coauthVersionMax="47" xr10:uidLastSave="{00000000-0000-0000-0000-000000000000}"/>
  <bookViews>
    <workbookView xWindow="-120" yWindow="-120" windowWidth="21840" windowHeight="13020" tabRatio="851" xr2:uid="{00000000-000D-0000-FFFF-FFFF00000000}"/>
  </bookViews>
  <sheets>
    <sheet name="2-4" sheetId="8" r:id="rId1"/>
    <sheet name="5-6 (3m)" sheetId="24" r:id="rId2"/>
    <sheet name="7-8 (6m)" sheetId="25" r:id="rId3"/>
    <sheet name="9" sheetId="26" r:id="rId4"/>
    <sheet name="10" sheetId="27" r:id="rId5"/>
    <sheet name="11-12" sheetId="2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33" i="26" l="1"/>
  <c r="N17" i="27"/>
  <c r="N33" i="26" l="1"/>
  <c r="L149" i="8"/>
  <c r="F47" i="8"/>
  <c r="J26" i="27" l="1"/>
  <c r="J95" i="28"/>
  <c r="F95" i="28"/>
  <c r="H92" i="28"/>
  <c r="L92" i="28"/>
  <c r="J92" i="28"/>
  <c r="F92" i="28"/>
  <c r="J17" i="27"/>
  <c r="J34" i="26"/>
  <c r="J23" i="26"/>
  <c r="H34" i="26" l="1"/>
  <c r="P15" i="27" l="1"/>
  <c r="R18" i="26"/>
  <c r="V18" i="26" s="1"/>
  <c r="L80" i="28"/>
  <c r="J80" i="28"/>
  <c r="H80" i="28"/>
  <c r="F80" i="28"/>
  <c r="A61" i="28"/>
  <c r="A60" i="28"/>
  <c r="N26" i="27"/>
  <c r="J149" i="8" s="1"/>
  <c r="J151" i="8" s="1"/>
  <c r="L26" i="27"/>
  <c r="H26" i="27"/>
  <c r="F26" i="27"/>
  <c r="P24" i="27"/>
  <c r="P23" i="27"/>
  <c r="P20" i="27"/>
  <c r="L17" i="27"/>
  <c r="H17" i="27"/>
  <c r="F17" i="27"/>
  <c r="P16" i="27"/>
  <c r="P12" i="27"/>
  <c r="A1" i="27"/>
  <c r="A45" i="26"/>
  <c r="T34" i="26"/>
  <c r="F152" i="8" s="1"/>
  <c r="P34" i="26"/>
  <c r="N34" i="26"/>
  <c r="F149" i="8" s="1"/>
  <c r="F151" i="8" s="1"/>
  <c r="L34" i="26"/>
  <c r="F34" i="26"/>
  <c r="R33" i="26"/>
  <c r="V33" i="26" s="1"/>
  <c r="R32" i="26"/>
  <c r="V32" i="26" s="1"/>
  <c r="R30" i="26"/>
  <c r="V30" i="26" s="1"/>
  <c r="R26" i="26"/>
  <c r="V26" i="26" s="1"/>
  <c r="T23" i="26"/>
  <c r="P23" i="26"/>
  <c r="N23" i="26"/>
  <c r="L23" i="26"/>
  <c r="H23" i="26"/>
  <c r="F23" i="26"/>
  <c r="R21" i="26"/>
  <c r="V21" i="26" s="1"/>
  <c r="R20" i="26"/>
  <c r="V20" i="26" s="1"/>
  <c r="R19" i="26"/>
  <c r="V19" i="26" s="1"/>
  <c r="R15" i="26"/>
  <c r="V15" i="26" s="1"/>
  <c r="A1" i="26"/>
  <c r="L75" i="25"/>
  <c r="J75" i="25"/>
  <c r="H75" i="25"/>
  <c r="F75" i="25"/>
  <c r="A56" i="25"/>
  <c r="A3" i="26" s="1"/>
  <c r="A3" i="27" s="1"/>
  <c r="A3" i="28" s="1"/>
  <c r="A62" i="28" s="1"/>
  <c r="A54" i="25"/>
  <c r="L43" i="25"/>
  <c r="J43" i="25"/>
  <c r="H43" i="25"/>
  <c r="F43" i="25"/>
  <c r="L24" i="25"/>
  <c r="J24" i="25"/>
  <c r="H24" i="25"/>
  <c r="F24" i="25"/>
  <c r="L16" i="25"/>
  <c r="J16" i="25"/>
  <c r="H16" i="25"/>
  <c r="F16" i="25"/>
  <c r="K74" i="24"/>
  <c r="I74" i="24"/>
  <c r="G74" i="24"/>
  <c r="E74" i="24"/>
  <c r="I67" i="24"/>
  <c r="A55" i="24"/>
  <c r="A53" i="24"/>
  <c r="K43" i="24"/>
  <c r="I43" i="24"/>
  <c r="G43" i="24"/>
  <c r="E43" i="24"/>
  <c r="K24" i="24"/>
  <c r="I24" i="24"/>
  <c r="G24" i="24"/>
  <c r="E24" i="24"/>
  <c r="K16" i="24"/>
  <c r="I16" i="24"/>
  <c r="G16" i="24"/>
  <c r="E16" i="24"/>
  <c r="H29" i="25" l="1"/>
  <c r="H32" i="25" s="1"/>
  <c r="F29" i="25"/>
  <c r="L29" i="25"/>
  <c r="L32" i="25" s="1"/>
  <c r="E29" i="24"/>
  <c r="E32" i="24" s="1"/>
  <c r="E67" i="24" s="1"/>
  <c r="J29" i="25"/>
  <c r="J11" i="28" s="1"/>
  <c r="J30" i="28" s="1"/>
  <c r="P17" i="27"/>
  <c r="P26" i="27"/>
  <c r="I29" i="24"/>
  <c r="I32" i="24" s="1"/>
  <c r="I46" i="24" s="1"/>
  <c r="K29" i="24"/>
  <c r="K32" i="24" s="1"/>
  <c r="K46" i="24" s="1"/>
  <c r="G29" i="24"/>
  <c r="G32" i="24" s="1"/>
  <c r="G46" i="24" s="1"/>
  <c r="G67" i="24"/>
  <c r="F32" i="25"/>
  <c r="F11" i="28"/>
  <c r="F30" i="28" s="1"/>
  <c r="F45" i="28" s="1"/>
  <c r="V34" i="26"/>
  <c r="V23" i="26"/>
  <c r="R23" i="26"/>
  <c r="R34" i="26"/>
  <c r="H11" i="28" l="1"/>
  <c r="H30" i="28" s="1"/>
  <c r="H45" i="28" s="1"/>
  <c r="H49" i="28" s="1"/>
  <c r="L11" i="28"/>
  <c r="L30" i="28" s="1"/>
  <c r="L45" i="28" s="1"/>
  <c r="L49" i="28" s="1"/>
  <c r="L94" i="28" s="1"/>
  <c r="L97" i="28" s="1"/>
  <c r="K67" i="24"/>
  <c r="E46" i="24"/>
  <c r="J32" i="25"/>
  <c r="J68" i="25" s="1"/>
  <c r="J45" i="28"/>
  <c r="J49" i="28" s="1"/>
  <c r="J94" i="28" s="1"/>
  <c r="J97" i="28" s="1"/>
  <c r="H46" i="25"/>
  <c r="H68" i="25"/>
  <c r="F46" i="25"/>
  <c r="F68" i="25"/>
  <c r="L46" i="25"/>
  <c r="L68" i="25"/>
  <c r="J46" i="25" l="1"/>
  <c r="F49" i="28"/>
  <c r="F94" i="28" s="1"/>
  <c r="F97" i="28" s="1"/>
  <c r="H94" i="28"/>
  <c r="H97" i="28" s="1"/>
  <c r="L151" i="8"/>
  <c r="H151" i="8"/>
  <c r="A172" i="8" l="1"/>
  <c r="H154" i="8"/>
  <c r="H30" i="8"/>
  <c r="J30" i="8"/>
  <c r="L30" i="8"/>
  <c r="L93" i="8" l="1"/>
  <c r="J93" i="8"/>
  <c r="H93" i="8"/>
  <c r="F93" i="8"/>
  <c r="L47" i="8"/>
  <c r="J47" i="8"/>
  <c r="H47" i="8"/>
  <c r="L154" i="8" l="1"/>
  <c r="H82" i="8"/>
  <c r="J82" i="8"/>
  <c r="L82" i="8"/>
  <c r="F82" i="8"/>
  <c r="F30" i="8"/>
  <c r="J154" i="8" l="1"/>
  <c r="F49" i="8"/>
  <c r="F95" i="8"/>
  <c r="F154" i="8"/>
  <c r="H49" i="8"/>
  <c r="H95" i="8"/>
  <c r="H156" i="8" s="1"/>
  <c r="L95" i="8"/>
  <c r="L156" i="8" s="1"/>
  <c r="J49" i="8"/>
  <c r="J95" i="8"/>
  <c r="L49" i="8"/>
  <c r="F156" i="8" l="1"/>
  <c r="J156" i="8"/>
  <c r="A115" i="8" l="1"/>
  <c r="A59" i="8" l="1"/>
  <c r="A118" i="8"/>
  <c r="A117" i="8"/>
  <c r="A116" i="8"/>
  <c r="A61" i="8"/>
  <c r="A60" i="8"/>
</calcChain>
</file>

<file path=xl/sharedStrings.xml><?xml version="1.0" encoding="utf-8"?>
<sst xmlns="http://schemas.openxmlformats.org/spreadsheetml/2006/main" count="434" uniqueCount="235">
  <si>
    <t xml:space="preserve">   </t>
  </si>
  <si>
    <t>31 December</t>
  </si>
  <si>
    <t>Notes</t>
  </si>
  <si>
    <t>Assets</t>
  </si>
  <si>
    <t>Current assets</t>
  </si>
  <si>
    <t>Total current assets</t>
  </si>
  <si>
    <t>Non-current assets</t>
  </si>
  <si>
    <t>Director ________________________________________________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</si>
  <si>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</si>
  <si>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</si>
  <si>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</si>
  <si>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</si>
  <si>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</si>
  <si>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</si>
  <si>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assets</t>
  </si>
  <si>
    <t>Share capital</t>
  </si>
  <si>
    <t>Issued and paid-up share capital</t>
  </si>
  <si>
    <t>Premium on share capital</t>
  </si>
  <si>
    <t>Unappropriated</t>
  </si>
  <si>
    <t>Non-controlling interests</t>
  </si>
  <si>
    <t>Other income</t>
  </si>
  <si>
    <t>Administrative expenses</t>
  </si>
  <si>
    <t>share capital</t>
  </si>
  <si>
    <t>Total</t>
  </si>
  <si>
    <t>Non-controlling</t>
  </si>
  <si>
    <t>interests</t>
  </si>
  <si>
    <t>Cash flows from operating activities</t>
  </si>
  <si>
    <t>- Interest income</t>
  </si>
  <si>
    <t>- Inventories</t>
  </si>
  <si>
    <t>- Income tax paid</t>
  </si>
  <si>
    <t>Cash flows from investing activities</t>
  </si>
  <si>
    <t>Cash flows from financing activities</t>
  </si>
  <si>
    <t>Authorised share capital</t>
  </si>
  <si>
    <t xml:space="preserve"> paid-up</t>
  </si>
  <si>
    <t>Issued and</t>
  </si>
  <si>
    <t xml:space="preserve"> share capital</t>
  </si>
  <si>
    <t>Premium on</t>
  </si>
  <si>
    <t>of the parent</t>
  </si>
  <si>
    <t>- Depreciation and amortisation</t>
  </si>
  <si>
    <t>Change in operating assets and liabilities:</t>
  </si>
  <si>
    <t>Audited</t>
  </si>
  <si>
    <t>Consolidated</t>
  </si>
  <si>
    <t xml:space="preserve">Statement of Cash Flows </t>
  </si>
  <si>
    <t>Beginning balance</t>
  </si>
  <si>
    <t xml:space="preserve">Ending balance </t>
  </si>
  <si>
    <t xml:space="preserve">Statement of Financial Position </t>
  </si>
  <si>
    <t>Statement of Comprehensive Income</t>
  </si>
  <si>
    <t>Unaudited</t>
  </si>
  <si>
    <t>Finance costs</t>
  </si>
  <si>
    <t>equity</t>
  </si>
  <si>
    <t xml:space="preserve">Cash and cash equivalents </t>
  </si>
  <si>
    <t>Dividend income</t>
  </si>
  <si>
    <t>Inventories, net</t>
  </si>
  <si>
    <t>Property, plant and equipment, net</t>
  </si>
  <si>
    <t>Intangible assets, net</t>
  </si>
  <si>
    <t>Legal reserve</t>
  </si>
  <si>
    <t xml:space="preserve">Appropriated </t>
  </si>
  <si>
    <t>Selling expenses</t>
  </si>
  <si>
    <t>- Other non-current assets</t>
  </si>
  <si>
    <t>Baht’000</t>
  </si>
  <si>
    <t xml:space="preserve"> equity</t>
  </si>
  <si>
    <t>- Finance costs</t>
  </si>
  <si>
    <t>Deferred tax assets, net</t>
  </si>
  <si>
    <t>Separate</t>
  </si>
  <si>
    <t>- Dividend income</t>
  </si>
  <si>
    <t>Proceeds from interest income</t>
  </si>
  <si>
    <t>Liabilities and equity</t>
  </si>
  <si>
    <t>Equity</t>
  </si>
  <si>
    <t>Total equity</t>
  </si>
  <si>
    <t>Total liabilities and equity</t>
  </si>
  <si>
    <t>Statement of Changes in Equity</t>
  </si>
  <si>
    <t>Changes in equity for the period</t>
  </si>
  <si>
    <t>from changes</t>
  </si>
  <si>
    <t>in shareholding</t>
  </si>
  <si>
    <t xml:space="preserve"> subsidiaries</t>
  </si>
  <si>
    <t>Other non-current liabilities</t>
  </si>
  <si>
    <t>Income tax</t>
  </si>
  <si>
    <t>Deposits at financial institutions used as collateral</t>
  </si>
  <si>
    <t>financial information</t>
  </si>
  <si>
    <t>Consolidated financial information</t>
  </si>
  <si>
    <t>- Other non-current liabilities</t>
  </si>
  <si>
    <t>Note</t>
  </si>
  <si>
    <t>Total expenses</t>
  </si>
  <si>
    <t>Lease liabilities, net</t>
  </si>
  <si>
    <t>Current portion of lease liabilities, net</t>
  </si>
  <si>
    <t>Right-of-use assets, net</t>
  </si>
  <si>
    <t>Discount</t>
  </si>
  <si>
    <t xml:space="preserve">Payments for short-term loans to related parties </t>
  </si>
  <si>
    <t>Separate financial information</t>
  </si>
  <si>
    <t>The accompanying condensed notes to the interim financial information are an integral part of this interim financial information.</t>
  </si>
  <si>
    <t>Payments for purchases of intangible assets</t>
  </si>
  <si>
    <t>Deferred tax liabilities, net</t>
  </si>
  <si>
    <t>Current portion of finance lease receivables, net</t>
  </si>
  <si>
    <t>Finance lease receivables, net</t>
  </si>
  <si>
    <t>Payments for lease liabilities</t>
  </si>
  <si>
    <t>Nex Point Public Company Limited</t>
  </si>
  <si>
    <t>Prepaid service costs</t>
  </si>
  <si>
    <t>Advance payment for purchase of inventories</t>
  </si>
  <si>
    <t>Other current assets</t>
  </si>
  <si>
    <t>Other current financial assets</t>
  </si>
  <si>
    <t>Other current liabilities</t>
  </si>
  <si>
    <t xml:space="preserve">   at par value of Baht 1 per share</t>
  </si>
  <si>
    <t>Revenue from sales</t>
  </si>
  <si>
    <t>Revenue from services</t>
  </si>
  <si>
    <t>Cost of sales</t>
  </si>
  <si>
    <t>Cost of services</t>
  </si>
  <si>
    <t>an associate</t>
  </si>
  <si>
    <t>- Write-off withholding tax receivables</t>
  </si>
  <si>
    <t>- Prepaid service costs</t>
  </si>
  <si>
    <t>- Other current assets</t>
  </si>
  <si>
    <t>- Contract liabilities</t>
  </si>
  <si>
    <t>- Other current liabilities</t>
  </si>
  <si>
    <t>- Advance payment for purchase of inventories</t>
  </si>
  <si>
    <t>- Income tax refund</t>
  </si>
  <si>
    <t xml:space="preserve">Discounts from change in shareholding interests </t>
  </si>
  <si>
    <t>in subsidiaries</t>
  </si>
  <si>
    <t xml:space="preserve">Payments for long-term loans to related parties </t>
  </si>
  <si>
    <t>- Allowance for decrease in value of inventories</t>
  </si>
  <si>
    <t>Investment in an associate</t>
  </si>
  <si>
    <t>Other non-current assets</t>
  </si>
  <si>
    <t>Retained earnings (deficits)</t>
  </si>
  <si>
    <t>Total revenues</t>
  </si>
  <si>
    <t>Dividend paid of a subsidiary</t>
  </si>
  <si>
    <t>to net cash provided by operations:</t>
  </si>
  <si>
    <t>- Finance lease receivables</t>
  </si>
  <si>
    <t>Investments in subsidiaries, net</t>
  </si>
  <si>
    <t>Short-term loans to related parties, net</t>
  </si>
  <si>
    <t>Long-term loans to related parties, net</t>
  </si>
  <si>
    <t>Payments for purchases of property, plant and equipment</t>
  </si>
  <si>
    <t>interests in</t>
  </si>
  <si>
    <t>Interest paid</t>
  </si>
  <si>
    <t>Opening balance as at 1 January 2023</t>
  </si>
  <si>
    <r>
      <t xml:space="preserve">Liabilities and equity </t>
    </r>
    <r>
      <rPr>
        <sz val="10"/>
        <rFont val="Arial"/>
        <family val="2"/>
      </rPr>
      <t>(continued)</t>
    </r>
  </si>
  <si>
    <t>Items that will not be subsequently reclassified to</t>
  </si>
  <si>
    <t xml:space="preserve">  benefit obligations</t>
  </si>
  <si>
    <t>Income tax on items that will not be subsequently</t>
  </si>
  <si>
    <t xml:space="preserve">  reclassified to profit or loss</t>
  </si>
  <si>
    <t>for the period</t>
  </si>
  <si>
    <t>Share of profit (loss) from an investment in</t>
  </si>
  <si>
    <t>Profit for the period</t>
  </si>
  <si>
    <t>- Changes in payables for purchase of assets</t>
  </si>
  <si>
    <t>Goodwill, net</t>
  </si>
  <si>
    <t>Other comprehensive expense</t>
  </si>
  <si>
    <t>- Losses on termination of finance leases</t>
  </si>
  <si>
    <t>- Gains on lease modifications and terminations</t>
  </si>
  <si>
    <t>Net increase (decrease) in cash and cash equivalents</t>
  </si>
  <si>
    <t>for the period, net of tax</t>
  </si>
  <si>
    <t>2023</t>
  </si>
  <si>
    <t>Proceeds from disposals of machine and equipment</t>
  </si>
  <si>
    <t>Supplementary information</t>
  </si>
  <si>
    <t>Opening balance as at 1 January 2024</t>
  </si>
  <si>
    <t>Current contract assets, net</t>
  </si>
  <si>
    <t>Current contract liabilities</t>
  </si>
  <si>
    <t>Non-current contract liabilities</t>
  </si>
  <si>
    <t>Treasury shares</t>
  </si>
  <si>
    <t>Trade and other current receivables, net</t>
  </si>
  <si>
    <t>Trade and other non-current receivables, net</t>
  </si>
  <si>
    <t>Trade and other current payables</t>
  </si>
  <si>
    <t>Trade and other non-current payables</t>
  </si>
  <si>
    <t>Corporate income tax payable</t>
  </si>
  <si>
    <t>Retained earnings</t>
  </si>
  <si>
    <t>- Gains on remeasurement of financial assets</t>
  </si>
  <si>
    <t>Employees benefit obligations</t>
  </si>
  <si>
    <t>Equity attributable to the owners of the parent</t>
  </si>
  <si>
    <t>Total owners</t>
  </si>
  <si>
    <t>Current portion of long-term loans</t>
  </si>
  <si>
    <t>to related parties, net</t>
  </si>
  <si>
    <t>As at 30 June 2024</t>
  </si>
  <si>
    <t>30 June</t>
  </si>
  <si>
    <t>Profit (loss) before income tax</t>
  </si>
  <si>
    <t>Profit (loss) for the period</t>
  </si>
  <si>
    <t>Other comprehensive income:</t>
  </si>
  <si>
    <t>profit or loss.</t>
  </si>
  <si>
    <t>Gain on remeasurements of post-employment</t>
  </si>
  <si>
    <t>Other comprehensive income</t>
  </si>
  <si>
    <t xml:space="preserve">Total comprehensive income (expense) </t>
  </si>
  <si>
    <t>Profit (loss) attributable to</t>
  </si>
  <si>
    <t>Total comprehensive income (expense)</t>
  </si>
  <si>
    <t>attributable to</t>
  </si>
  <si>
    <t xml:space="preserve">Earnings (loss) per share </t>
  </si>
  <si>
    <t>Basic earnings (loss) per share</t>
  </si>
  <si>
    <t>Share of gain (loss) from an investment in</t>
  </si>
  <si>
    <t>Loss on remeasurements of post-employment</t>
  </si>
  <si>
    <t>Increase of ordinary shares</t>
  </si>
  <si>
    <t>Closing balance as at 30 June 2023</t>
  </si>
  <si>
    <t>Profit (loss) before income tax for the period</t>
  </si>
  <si>
    <t>Adjustments to reconcile loss before income tax</t>
  </si>
  <si>
    <t>12, 13</t>
  </si>
  <si>
    <t>- Losses on write-off right of use assets</t>
  </si>
  <si>
    <t>Cash flows before changes in operating assets</t>
  </si>
  <si>
    <t>and liabilities</t>
  </si>
  <si>
    <t>Proceeds from dividend income</t>
  </si>
  <si>
    <t>Cash received from increase in ordinary shares</t>
  </si>
  <si>
    <t>Dividend paid to non-controlling interests of a subsidiary</t>
  </si>
  <si>
    <t>- Changes in receivables for disposal of intangible assets</t>
  </si>
  <si>
    <t xml:space="preserve">- Acquisition of property, plant and equipment from </t>
  </si>
  <si>
    <t>finance leases termination</t>
  </si>
  <si>
    <t>- Reclassification of lease liabilities</t>
  </si>
  <si>
    <t>For the three-month period ended 30 June 2024</t>
  </si>
  <si>
    <t>For the six-month period ended 30 June 2024</t>
  </si>
  <si>
    <t>Closing balance as at 30 June 2024</t>
  </si>
  <si>
    <t>Treasury</t>
  </si>
  <si>
    <t>Change in shareholding interests in a subsidiary</t>
  </si>
  <si>
    <t>Loss for the period</t>
  </si>
  <si>
    <t>- Contract assets</t>
  </si>
  <si>
    <t>Payments for treasury shares</t>
  </si>
  <si>
    <t>Proceeds from long-term loans to related parties</t>
  </si>
  <si>
    <t>Proceeds from short-term loans from a related party</t>
  </si>
  <si>
    <t>- Changes in right-of-use assets</t>
  </si>
  <si>
    <t>- Lease modifications and changes in lease liabilities</t>
  </si>
  <si>
    <t xml:space="preserve">2,021,827,399 ordinary shares </t>
  </si>
  <si>
    <t xml:space="preserve">   (2023: 2,022,926,711 ordinary shares</t>
  </si>
  <si>
    <t xml:space="preserve">   at par value of Baht 1 per share)</t>
  </si>
  <si>
    <t>Diluted earnings per share</t>
  </si>
  <si>
    <t>Issuance of ordinary shares of a subsidiary</t>
  </si>
  <si>
    <t>Attributable to the owners of the parent</t>
  </si>
  <si>
    <t>Net cash paid in investing activities</t>
  </si>
  <si>
    <t>Net cash generated from (paid in) financing activities</t>
  </si>
  <si>
    <t>Net cash paid in operating activities</t>
  </si>
  <si>
    <t>Short-term loans from a related party</t>
  </si>
  <si>
    <t>Other comprehensive expense:</t>
  </si>
  <si>
    <t>The owners of the parent</t>
  </si>
  <si>
    <t xml:space="preserve"> shares</t>
  </si>
  <si>
    <t>Other comprehensive expense for the period</t>
  </si>
  <si>
    <t>- Expected credit loss allowance</t>
  </si>
  <si>
    <t>- Employee benefit expenses</t>
  </si>
  <si>
    <t>- Share of (profit) loss from an investment in an associate</t>
  </si>
  <si>
    <t>- Trade and other current receivables</t>
  </si>
  <si>
    <t>- Trade and other current payables</t>
  </si>
  <si>
    <t>Cash generated from (paid in) operations</t>
  </si>
  <si>
    <t>2,021,827,399 ordinary shares at</t>
  </si>
  <si>
    <t xml:space="preserve">   paid-up of Baht 1 per share</t>
  </si>
  <si>
    <t>- (Gains) losses on sell of property, plant and equipment</t>
  </si>
  <si>
    <t xml:space="preserve">Proceeds from issuance of the ordinary shares of a subsidiary </t>
  </si>
  <si>
    <t xml:space="preserve">   from non-controlling interest portion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</si>
</sst>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[$$]#,##0.00_);\([$$]#,##0.00\)"/>
    <numFmt numFmtId="171" formatCode="General\ "/>
    <numFmt numFmtId="172" formatCode="_(* #,##0.00_);_(* \(#,##0.00\);_(* \-??_);_(@_)"/>
    <numFmt numFmtId="173" formatCode="&quot; $&quot;#,##0\ ;&quot; $(&quot;#,##0\);&quot; $- &quot;;@\ "/>
    <numFmt numFmtId="174" formatCode="_-* #,##0.00_-;\-* #,##0.00_-;_-* \-??_-;_-@_-"/>
    <numFmt numFmtId="175" formatCode="#,##0.00\ ;&quot; (&quot;#,##0.00\);&quot; -&quot;#\ ;@\ "/>
    <numFmt numFmtId="17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0"/>
      <color theme="1"/>
      <name val="Arial"/>
      <family val="2"/>
    </font>
    <font>
      <sz val="10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0">
    <xf numFmtId="0" fontId="0" fillId="0" borderId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170" fontId="6" fillId="0" borderId="0" applyAlignment="0"/>
    <xf numFmtId="0" fontId="1" fillId="0" borderId="0"/>
    <xf numFmtId="0" fontId="2" fillId="0" borderId="0"/>
    <xf numFmtId="0" fontId="7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5" fillId="0" borderId="0"/>
    <xf numFmtId="0" fontId="9" fillId="0" borderId="0" applyBorder="0" applyProtection="0"/>
    <xf numFmtId="172" fontId="10" fillId="0" borderId="0" applyBorder="0" applyProtection="0"/>
    <xf numFmtId="173" fontId="2" fillId="0" borderId="0" applyFill="0" applyBorder="0" applyAlignment="0" applyProtection="0"/>
    <xf numFmtId="43" fontId="5" fillId="0" borderId="0" applyFont="0" applyFill="0" applyBorder="0" applyAlignment="0" applyProtection="0"/>
    <xf numFmtId="173" fontId="2" fillId="0" borderId="0" applyFill="0" applyBorder="0" applyAlignment="0" applyProtection="0"/>
    <xf numFmtId="171" fontId="2" fillId="0" borderId="0"/>
    <xf numFmtId="172" fontId="10" fillId="0" borderId="0" applyBorder="0" applyProtection="0"/>
    <xf numFmtId="173" fontId="2" fillId="0" borderId="0" applyBorder="0" applyProtection="0"/>
    <xf numFmtId="0" fontId="9" fillId="0" borderId="0" applyBorder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" fillId="0" borderId="0" applyFill="0" applyBorder="0" applyAlignment="0" applyProtection="0"/>
    <xf numFmtId="43" fontId="6" fillId="0" borderId="0" applyFont="0" applyFill="0" applyBorder="0" applyAlignment="0" applyProtection="0"/>
    <xf numFmtId="175" fontId="2" fillId="0" borderId="0" applyFill="0" applyBorder="0" applyAlignment="0" applyProtection="0"/>
    <xf numFmtId="175" fontId="2" fillId="0" borderId="0" applyFill="0" applyBorder="0" applyAlignment="0" applyProtection="0"/>
    <xf numFmtId="43" fontId="5" fillId="0" borderId="0" applyFont="0" applyFill="0" applyBorder="0" applyAlignment="0" applyProtection="0"/>
    <xf numFmtId="175" fontId="2" fillId="0" borderId="0" applyFill="0" applyBorder="0" applyAlignment="0" applyProtection="0"/>
    <xf numFmtId="170" fontId="6" fillId="0" borderId="0" applyAlignment="0"/>
    <xf numFmtId="0" fontId="11" fillId="0" borderId="4" applyNumberFormat="0" applyFill="0" applyBorder="0" applyAlignment="0">
      <alignment wrapText="1"/>
      <protection locked="0"/>
    </xf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29">
    <xf numFmtId="0" fontId="0" fillId="0" borderId="0" xfId="0"/>
    <xf numFmtId="166" fontId="4" fillId="0" borderId="1" xfId="0" applyNumberFormat="1" applyFont="1" applyBorder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49" fontId="4" fillId="0" borderId="0" xfId="0" quotePrefix="1" applyNumberFormat="1" applyFont="1" applyAlignment="1">
      <alignment horizontal="right" vertical="center"/>
    </xf>
    <xf numFmtId="167" fontId="4" fillId="2" borderId="0" xfId="8" applyNumberFormat="1" applyFont="1" applyFill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7" fontId="2" fillId="2" borderId="1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center" vertical="center"/>
    </xf>
    <xf numFmtId="167" fontId="4" fillId="2" borderId="0" xfId="0" applyNumberFormat="1" applyFont="1" applyFill="1" applyAlignment="1">
      <alignment horizontal="right" vertical="center"/>
    </xf>
    <xf numFmtId="166" fontId="2" fillId="0" borderId="0" xfId="0" quotePrefix="1" applyNumberFormat="1" applyFont="1" applyAlignment="1">
      <alignment horizontal="left" vertical="center"/>
    </xf>
    <xf numFmtId="167" fontId="4" fillId="0" borderId="1" xfId="8" applyNumberFormat="1" applyFont="1" applyBorder="1" applyAlignment="1">
      <alignment horizontal="right" vertical="center"/>
    </xf>
    <xf numFmtId="167" fontId="4" fillId="2" borderId="0" xfId="7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7" fontId="2" fillId="2" borderId="0" xfId="9" applyNumberFormat="1" applyFont="1" applyFill="1" applyAlignment="1">
      <alignment horizontal="right" vertical="center"/>
    </xf>
    <xf numFmtId="167" fontId="2" fillId="2" borderId="1" xfId="9" applyNumberFormat="1" applyFont="1" applyFill="1" applyBorder="1" applyAlignment="1">
      <alignment horizontal="right" vertical="center"/>
    </xf>
    <xf numFmtId="167" fontId="2" fillId="2" borderId="2" xfId="11" applyNumberFormat="1" applyFont="1" applyFill="1" applyBorder="1" applyAlignment="1">
      <alignment vertical="center"/>
    </xf>
    <xf numFmtId="167" fontId="2" fillId="2" borderId="2" xfId="9" applyNumberFormat="1" applyFont="1" applyFill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67" fontId="4" fillId="0" borderId="0" xfId="8" applyNumberFormat="1" applyFont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left" vertical="center"/>
    </xf>
    <xf numFmtId="167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left" vertical="center"/>
    </xf>
    <xf numFmtId="167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left" vertical="center"/>
    </xf>
    <xf numFmtId="0" fontId="4" fillId="0" borderId="0" xfId="2" applyNumberFormat="1" applyFont="1" applyFill="1" applyAlignment="1">
      <alignment horizontal="right" vertical="center"/>
    </xf>
    <xf numFmtId="167" fontId="2" fillId="0" borderId="0" xfId="1" applyNumberFormat="1" applyFont="1" applyFill="1" applyAlignment="1">
      <alignment vertical="center"/>
    </xf>
    <xf numFmtId="167" fontId="2" fillId="2" borderId="0" xfId="1" applyNumberFormat="1" applyFont="1" applyFill="1" applyAlignment="1">
      <alignment vertical="center"/>
    </xf>
    <xf numFmtId="167" fontId="2" fillId="2" borderId="0" xfId="11" applyNumberFormat="1" applyFont="1" applyFill="1" applyAlignment="1">
      <alignment vertical="center"/>
    </xf>
    <xf numFmtId="167" fontId="2" fillId="0" borderId="0" xfId="11" applyNumberFormat="1" applyFont="1" applyAlignment="1">
      <alignment horizontal="right" vertical="center"/>
    </xf>
    <xf numFmtId="0" fontId="2" fillId="0" borderId="0" xfId="11" applyFont="1" applyAlignment="1">
      <alignment vertical="center"/>
    </xf>
    <xf numFmtId="167" fontId="2" fillId="0" borderId="0" xfId="11" applyNumberFormat="1" applyFont="1" applyAlignment="1">
      <alignment vertical="center"/>
    </xf>
    <xf numFmtId="167" fontId="12" fillId="0" borderId="0" xfId="9" applyNumberFormat="1" applyFont="1" applyAlignment="1">
      <alignment horizontal="right" vertical="center"/>
    </xf>
    <xf numFmtId="165" fontId="4" fillId="0" borderId="0" xfId="2" applyFont="1" applyFill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165" fontId="4" fillId="0" borderId="0" xfId="2" applyFont="1" applyFill="1" applyBorder="1" applyAlignment="1">
      <alignment horizontal="right" vertical="center" wrapText="1"/>
    </xf>
    <xf numFmtId="166" fontId="2" fillId="0" borderId="0" xfId="6" applyNumberFormat="1" applyFont="1" applyAlignment="1">
      <alignment vertical="center"/>
    </xf>
    <xf numFmtId="166" fontId="2" fillId="0" borderId="0" xfId="6" applyNumberFormat="1" applyFont="1" applyAlignment="1">
      <alignment horizontal="left" vertical="center"/>
    </xf>
    <xf numFmtId="166" fontId="2" fillId="2" borderId="0" xfId="6" applyNumberFormat="1" applyFont="1" applyFill="1" applyAlignment="1">
      <alignment vertical="center"/>
    </xf>
    <xf numFmtId="167" fontId="2" fillId="2" borderId="1" xfId="6" applyNumberFormat="1" applyFont="1" applyFill="1" applyBorder="1" applyAlignment="1">
      <alignment vertical="center"/>
    </xf>
    <xf numFmtId="167" fontId="2" fillId="2" borderId="2" xfId="6" applyNumberFormat="1" applyFont="1" applyFill="1" applyBorder="1" applyAlignment="1">
      <alignment horizontal="right" vertical="center"/>
    </xf>
    <xf numFmtId="167" fontId="2" fillId="0" borderId="1" xfId="11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10" applyFont="1" applyAlignment="1">
      <alignment vertical="center"/>
    </xf>
    <xf numFmtId="167" fontId="2" fillId="0" borderId="0" xfId="0" applyNumberFormat="1" applyFont="1" applyAlignment="1">
      <alignment vertical="center"/>
    </xf>
    <xf numFmtId="167" fontId="2" fillId="2" borderId="2" xfId="0" applyNumberFormat="1" applyFont="1" applyFill="1" applyBorder="1" applyAlignment="1">
      <alignment horizontal="right" vertical="center"/>
    </xf>
    <xf numFmtId="166" fontId="2" fillId="0" borderId="0" xfId="0" quotePrefix="1" applyNumberFormat="1" applyFont="1" applyAlignment="1">
      <alignment horizontal="center" vertical="center"/>
    </xf>
    <xf numFmtId="166" fontId="2" fillId="2" borderId="0" xfId="0" applyNumberFormat="1" applyFont="1" applyFill="1" applyAlignment="1">
      <alignment vertical="center"/>
    </xf>
    <xf numFmtId="167" fontId="2" fillId="2" borderId="0" xfId="0" applyNumberFormat="1" applyFont="1" applyFill="1" applyAlignment="1">
      <alignment vertical="center"/>
    </xf>
    <xf numFmtId="167" fontId="2" fillId="0" borderId="0" xfId="6" applyNumberFormat="1" applyFont="1" applyAlignment="1">
      <alignment horizontal="right" vertical="center"/>
    </xf>
    <xf numFmtId="167" fontId="2" fillId="2" borderId="0" xfId="6" applyNumberFormat="1" applyFont="1" applyFill="1" applyAlignment="1">
      <alignment horizontal="right" vertical="center"/>
    </xf>
    <xf numFmtId="166" fontId="4" fillId="0" borderId="0" xfId="9" applyNumberFormat="1" applyFont="1" applyAlignment="1">
      <alignment horizontal="left" vertical="center"/>
    </xf>
    <xf numFmtId="166" fontId="2" fillId="0" borderId="0" xfId="9" applyNumberFormat="1" applyFont="1" applyAlignment="1">
      <alignment horizontal="center" vertical="center"/>
    </xf>
    <xf numFmtId="166" fontId="2" fillId="0" borderId="0" xfId="9" applyNumberFormat="1" applyFont="1" applyAlignment="1">
      <alignment horizontal="left" vertical="center"/>
    </xf>
    <xf numFmtId="167" fontId="2" fillId="0" borderId="0" xfId="9" applyNumberFormat="1" applyFont="1" applyAlignment="1">
      <alignment horizontal="right" vertical="center"/>
    </xf>
    <xf numFmtId="164" fontId="2" fillId="0" borderId="0" xfId="9" applyNumberFormat="1" applyFont="1" applyAlignment="1">
      <alignment horizontal="left" vertical="center"/>
    </xf>
    <xf numFmtId="164" fontId="2" fillId="0" borderId="0" xfId="9" applyNumberFormat="1" applyFont="1" applyAlignment="1">
      <alignment horizontal="center" vertical="center"/>
    </xf>
    <xf numFmtId="166" fontId="4" fillId="0" borderId="0" xfId="4" applyNumberFormat="1" applyFont="1" applyAlignment="1">
      <alignment horizontal="right" vertical="center"/>
    </xf>
    <xf numFmtId="166" fontId="2" fillId="0" borderId="0" xfId="9" applyNumberFormat="1" applyFont="1" applyAlignment="1">
      <alignment vertical="center"/>
    </xf>
    <xf numFmtId="166" fontId="4" fillId="0" borderId="1" xfId="12" applyNumberFormat="1" applyFont="1" applyBorder="1" applyAlignment="1">
      <alignment horizontal="left" vertical="center"/>
    </xf>
    <xf numFmtId="166" fontId="4" fillId="0" borderId="1" xfId="9" applyNumberFormat="1" applyFont="1" applyBorder="1" applyAlignment="1">
      <alignment horizontal="left" vertical="center"/>
    </xf>
    <xf numFmtId="166" fontId="2" fillId="0" borderId="1" xfId="9" applyNumberFormat="1" applyFont="1" applyBorder="1" applyAlignment="1">
      <alignment horizontal="center" vertical="center"/>
    </xf>
    <xf numFmtId="166" fontId="2" fillId="0" borderId="1" xfId="9" applyNumberFormat="1" applyFont="1" applyBorder="1" applyAlignment="1">
      <alignment horizontal="left" vertical="center"/>
    </xf>
    <xf numFmtId="167" fontId="2" fillId="0" borderId="1" xfId="9" applyNumberFormat="1" applyFont="1" applyBorder="1" applyAlignment="1">
      <alignment horizontal="right" vertical="center"/>
    </xf>
    <xf numFmtId="164" fontId="2" fillId="0" borderId="1" xfId="9" applyNumberFormat="1" applyFont="1" applyBorder="1" applyAlignment="1">
      <alignment horizontal="left" vertical="center"/>
    </xf>
    <xf numFmtId="164" fontId="2" fillId="0" borderId="1" xfId="9" applyNumberFormat="1" applyFont="1" applyBorder="1" applyAlignment="1">
      <alignment horizontal="center" vertical="center"/>
    </xf>
    <xf numFmtId="166" fontId="4" fillId="0" borderId="0" xfId="12" applyNumberFormat="1" applyFont="1" applyAlignment="1">
      <alignment horizontal="left" vertical="center"/>
    </xf>
    <xf numFmtId="166" fontId="2" fillId="0" borderId="0" xfId="0" applyNumberFormat="1" applyFont="1" applyAlignment="1">
      <alignment horizontal="right" vertical="center"/>
    </xf>
    <xf numFmtId="164" fontId="2" fillId="0" borderId="0" xfId="9" applyNumberFormat="1" applyFont="1" applyAlignment="1">
      <alignment horizontal="right" vertical="center"/>
    </xf>
    <xf numFmtId="168" fontId="2" fillId="0" borderId="0" xfId="9" applyNumberFormat="1" applyFont="1" applyAlignment="1">
      <alignment horizontal="center" vertical="center"/>
    </xf>
    <xf numFmtId="166" fontId="4" fillId="0" borderId="0" xfId="9" applyNumberFormat="1" applyFont="1" applyAlignment="1">
      <alignment vertical="center"/>
    </xf>
    <xf numFmtId="166" fontId="2" fillId="0" borderId="0" xfId="9" quotePrefix="1" applyNumberFormat="1" applyFont="1" applyAlignment="1">
      <alignment horizontal="left" vertical="center"/>
    </xf>
    <xf numFmtId="169" fontId="2" fillId="0" borderId="0" xfId="9" applyNumberFormat="1" applyFont="1" applyAlignment="1">
      <alignment horizontal="right" vertical="center"/>
    </xf>
    <xf numFmtId="169" fontId="2" fillId="2" borderId="0" xfId="9" applyNumberFormat="1" applyFont="1" applyFill="1" applyAlignment="1">
      <alignment horizontal="right" vertical="center"/>
    </xf>
    <xf numFmtId="0" fontId="2" fillId="2" borderId="0" xfId="11" applyFont="1" applyFill="1" applyAlignment="1">
      <alignment vertical="center"/>
    </xf>
    <xf numFmtId="166" fontId="4" fillId="0" borderId="0" xfId="7" applyNumberFormat="1" applyFont="1" applyAlignment="1">
      <alignment horizontal="left" vertical="center"/>
    </xf>
    <xf numFmtId="166" fontId="4" fillId="0" borderId="0" xfId="6" applyNumberFormat="1" applyFont="1" applyAlignment="1">
      <alignment horizontal="left" vertical="center"/>
    </xf>
    <xf numFmtId="0" fontId="4" fillId="0" borderId="0" xfId="11" applyFont="1" applyAlignment="1">
      <alignment vertical="center"/>
    </xf>
    <xf numFmtId="0" fontId="2" fillId="0" borderId="0" xfId="11" applyFont="1" applyAlignment="1">
      <alignment horizontal="right" vertical="center"/>
    </xf>
    <xf numFmtId="166" fontId="4" fillId="0" borderId="1" xfId="13" applyNumberFormat="1" applyFont="1" applyBorder="1" applyAlignment="1">
      <alignment horizontal="left" vertical="center"/>
    </xf>
    <xf numFmtId="0" fontId="4" fillId="0" borderId="1" xfId="11" applyFont="1" applyBorder="1" applyAlignment="1">
      <alignment vertical="center"/>
    </xf>
    <xf numFmtId="0" fontId="2" fillId="0" borderId="1" xfId="11" applyFont="1" applyBorder="1" applyAlignment="1">
      <alignment horizontal="right" vertical="center"/>
    </xf>
    <xf numFmtId="0" fontId="4" fillId="0" borderId="0" xfId="11" applyFont="1" applyAlignment="1">
      <alignment horizontal="right" vertical="center"/>
    </xf>
    <xf numFmtId="0" fontId="4" fillId="0" borderId="0" xfId="11" applyFont="1" applyAlignment="1">
      <alignment horizontal="center" vertical="center"/>
    </xf>
    <xf numFmtId="167" fontId="4" fillId="0" borderId="1" xfId="11" applyNumberFormat="1" applyFont="1" applyBorder="1" applyAlignment="1">
      <alignment horizontal="right" vertical="center"/>
    </xf>
    <xf numFmtId="0" fontId="4" fillId="0" borderId="1" xfId="11" applyFont="1" applyBorder="1" applyAlignment="1">
      <alignment horizontal="right" vertical="center"/>
    </xf>
    <xf numFmtId="167" fontId="4" fillId="0" borderId="0" xfId="11" applyNumberFormat="1" applyFont="1" applyAlignment="1">
      <alignment vertical="center"/>
    </xf>
    <xf numFmtId="167" fontId="4" fillId="0" borderId="0" xfId="11" applyNumberFormat="1" applyFont="1" applyAlignment="1">
      <alignment horizontal="right" vertical="center"/>
    </xf>
    <xf numFmtId="0" fontId="4" fillId="0" borderId="0" xfId="6" applyFont="1" applyAlignment="1">
      <alignment horizontal="right" vertical="center"/>
    </xf>
    <xf numFmtId="166" fontId="4" fillId="0" borderId="0" xfId="6" applyNumberFormat="1" applyFont="1" applyAlignment="1">
      <alignment horizontal="center" vertical="center"/>
    </xf>
    <xf numFmtId="0" fontId="4" fillId="0" borderId="1" xfId="8" applyFont="1" applyBorder="1" applyAlignment="1">
      <alignment horizontal="right" vertical="center"/>
    </xf>
    <xf numFmtId="0" fontId="2" fillId="0" borderId="0" xfId="11" applyFont="1" applyAlignment="1">
      <alignment horizontal="center" vertical="center"/>
    </xf>
    <xf numFmtId="0" fontId="2" fillId="0" borderId="1" xfId="11" applyFont="1" applyBorder="1" applyAlignment="1">
      <alignment vertical="center"/>
    </xf>
    <xf numFmtId="166" fontId="2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horizontal="right" vertical="center"/>
    </xf>
    <xf numFmtId="166" fontId="4" fillId="0" borderId="1" xfId="6" applyNumberFormat="1" applyFont="1" applyBorder="1" applyAlignment="1">
      <alignment horizontal="left" vertical="center"/>
    </xf>
    <xf numFmtId="166" fontId="2" fillId="0" borderId="1" xfId="6" applyNumberFormat="1" applyFont="1" applyBorder="1" applyAlignment="1">
      <alignment horizontal="center" vertical="center"/>
    </xf>
    <xf numFmtId="166" fontId="2" fillId="0" borderId="1" xfId="6" applyNumberFormat="1" applyFont="1" applyBorder="1" applyAlignment="1">
      <alignment horizontal="right" vertical="center"/>
    </xf>
    <xf numFmtId="166" fontId="2" fillId="0" borderId="1" xfId="6" applyNumberFormat="1" applyFont="1" applyBorder="1" applyAlignment="1">
      <alignment horizontal="left" vertical="center"/>
    </xf>
    <xf numFmtId="167" fontId="2" fillId="0" borderId="0" xfId="6" applyNumberFormat="1" applyFont="1" applyAlignment="1">
      <alignment horizontal="center" vertical="center"/>
    </xf>
    <xf numFmtId="166" fontId="4" fillId="0" borderId="0" xfId="6" applyNumberFormat="1" applyFont="1" applyAlignment="1">
      <alignment horizontal="right" vertical="center"/>
    </xf>
    <xf numFmtId="167" fontId="4" fillId="0" borderId="0" xfId="6" applyNumberFormat="1" applyFont="1" applyAlignment="1">
      <alignment horizontal="right" vertical="center"/>
    </xf>
    <xf numFmtId="166" fontId="4" fillId="0" borderId="0" xfId="6" quotePrefix="1" applyNumberFormat="1" applyFont="1" applyAlignment="1">
      <alignment horizontal="right" vertical="center"/>
    </xf>
    <xf numFmtId="0" fontId="2" fillId="0" borderId="0" xfId="11" quotePrefix="1" applyFont="1" applyAlignment="1">
      <alignment vertical="center"/>
    </xf>
    <xf numFmtId="167" fontId="2" fillId="0" borderId="0" xfId="6" applyNumberFormat="1" applyFont="1" applyAlignment="1">
      <alignment vertical="center"/>
    </xf>
    <xf numFmtId="166" fontId="2" fillId="0" borderId="1" xfId="6" applyNumberFormat="1" applyFont="1" applyBorder="1" applyAlignment="1">
      <alignment vertical="center"/>
    </xf>
    <xf numFmtId="167" fontId="2" fillId="2" borderId="0" xfId="6" applyNumberFormat="1" applyFont="1" applyFill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6" fontId="4" fillId="0" borderId="0" xfId="7" applyNumberFormat="1" applyFont="1" applyAlignment="1">
      <alignment horizontal="center" vertical="center"/>
    </xf>
    <xf numFmtId="166" fontId="2" fillId="0" borderId="0" xfId="7" quotePrefix="1" applyNumberFormat="1" applyAlignment="1">
      <alignment horizontal="left" vertical="center"/>
    </xf>
    <xf numFmtId="166" fontId="2" fillId="0" borderId="0" xfId="7" applyNumberFormat="1" applyAlignment="1">
      <alignment horizontal="left" vertical="center"/>
    </xf>
    <xf numFmtId="166" fontId="2" fillId="0" borderId="0" xfId="7" applyNumberFormat="1" applyAlignment="1">
      <alignment horizontal="center" vertical="center"/>
    </xf>
    <xf numFmtId="167" fontId="2" fillId="0" borderId="0" xfId="7" applyNumberFormat="1" applyAlignment="1">
      <alignment horizontal="right" vertical="center"/>
    </xf>
    <xf numFmtId="167" fontId="2" fillId="2" borderId="0" xfId="7" applyNumberFormat="1" applyFill="1" applyAlignment="1">
      <alignment horizontal="right" vertical="center"/>
    </xf>
    <xf numFmtId="169" fontId="2" fillId="0" borderId="0" xfId="7" applyNumberFormat="1" applyAlignment="1">
      <alignment horizontal="right" vertical="center"/>
    </xf>
    <xf numFmtId="167" fontId="2" fillId="2" borderId="1" xfId="7" applyNumberFormat="1" applyFill="1" applyBorder="1" applyAlignment="1">
      <alignment horizontal="right" vertical="center"/>
    </xf>
    <xf numFmtId="167" fontId="2" fillId="2" borderId="2" xfId="7" applyNumberFormat="1" applyFill="1" applyBorder="1" applyAlignment="1">
      <alignment horizontal="right" vertical="center"/>
    </xf>
    <xf numFmtId="167" fontId="2" fillId="2" borderId="0" xfId="11" applyNumberFormat="1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0" borderId="1" xfId="8" applyNumberFormat="1" applyFont="1" applyFill="1" applyBorder="1" applyAlignment="1">
      <alignment horizontal="right" vertical="center"/>
    </xf>
    <xf numFmtId="167" fontId="4" fillId="0" borderId="0" xfId="8" applyNumberFormat="1" applyFont="1" applyFill="1" applyAlignment="1">
      <alignment horizontal="right" vertical="center"/>
    </xf>
    <xf numFmtId="167" fontId="2" fillId="0" borderId="1" xfId="0" applyNumberFormat="1" applyFont="1" applyFill="1" applyBorder="1" applyAlignment="1">
      <alignment horizontal="right" vertical="center"/>
    </xf>
    <xf numFmtId="167" fontId="13" fillId="0" borderId="0" xfId="0" applyNumberFormat="1" applyFont="1" applyAlignment="1">
      <alignment horizontal="left" vertical="center"/>
    </xf>
    <xf numFmtId="167" fontId="4" fillId="0" borderId="0" xfId="0" applyNumberFormat="1" applyFont="1" applyFill="1" applyAlignment="1">
      <alignment horizontal="right" vertical="center"/>
    </xf>
    <xf numFmtId="167" fontId="4" fillId="0" borderId="0" xfId="0" quotePrefix="1" applyNumberFormat="1" applyFont="1" applyFill="1" applyAlignment="1">
      <alignment horizontal="right" vertical="center"/>
    </xf>
    <xf numFmtId="167" fontId="2" fillId="0" borderId="2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vertical="center"/>
    </xf>
    <xf numFmtId="167" fontId="2" fillId="0" borderId="0" xfId="6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left" vertical="center"/>
    </xf>
    <xf numFmtId="167" fontId="2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vertical="center"/>
    </xf>
    <xf numFmtId="167" fontId="2" fillId="2" borderId="0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6" fontId="4" fillId="0" borderId="1" xfId="6" applyNumberFormat="1" applyFont="1" applyBorder="1" applyAlignment="1">
      <alignment horizontal="center" vertical="center"/>
    </xf>
    <xf numFmtId="166" fontId="12" fillId="0" borderId="0" xfId="9" applyNumberFormat="1" applyFont="1" applyAlignment="1">
      <alignment vertical="center"/>
    </xf>
    <xf numFmtId="167" fontId="12" fillId="0" borderId="1" xfId="9" applyNumberFormat="1" applyFont="1" applyBorder="1" applyAlignment="1">
      <alignment horizontal="right" vertical="center"/>
    </xf>
    <xf numFmtId="0" fontId="2" fillId="0" borderId="0" xfId="14" applyFont="1"/>
    <xf numFmtId="167" fontId="2" fillId="0" borderId="2" xfId="11" applyNumberFormat="1" applyFont="1" applyBorder="1" applyAlignment="1">
      <alignment vertical="center"/>
    </xf>
    <xf numFmtId="176" fontId="2" fillId="0" borderId="0" xfId="5" applyNumberFormat="1" applyFont="1" applyAlignment="1">
      <alignment vertical="center"/>
    </xf>
    <xf numFmtId="176" fontId="2" fillId="0" borderId="1" xfId="5" applyNumberFormat="1" applyFont="1" applyBorder="1" applyAlignment="1">
      <alignment vertical="center"/>
    </xf>
    <xf numFmtId="167" fontId="2" fillId="0" borderId="2" xfId="9" applyNumberFormat="1" applyFont="1" applyBorder="1" applyAlignment="1">
      <alignment horizontal="right" vertical="center"/>
    </xf>
    <xf numFmtId="164" fontId="2" fillId="0" borderId="0" xfId="7" applyNumberFormat="1" applyAlignment="1">
      <alignment horizontal="center" vertical="center"/>
    </xf>
    <xf numFmtId="164" fontId="2" fillId="0" borderId="0" xfId="7" applyNumberFormat="1" applyAlignment="1">
      <alignment horizontal="left" vertical="center"/>
    </xf>
    <xf numFmtId="0" fontId="4" fillId="0" borderId="1" xfId="11" applyFont="1" applyBorder="1" applyAlignment="1">
      <alignment horizontal="center" vertical="center"/>
    </xf>
    <xf numFmtId="167" fontId="2" fillId="0" borderId="1" xfId="1" applyNumberFormat="1" applyFont="1" applyFill="1" applyBorder="1" applyAlignment="1">
      <alignment vertical="center"/>
    </xf>
    <xf numFmtId="167" fontId="2" fillId="0" borderId="5" xfId="11" applyNumberFormat="1" applyFont="1" applyBorder="1" applyAlignment="1">
      <alignment horizontal="right" vertical="center"/>
    </xf>
    <xf numFmtId="167" fontId="2" fillId="0" borderId="2" xfId="11" applyNumberFormat="1" applyFont="1" applyBorder="1" applyAlignment="1">
      <alignment horizontal="right" vertical="center"/>
    </xf>
    <xf numFmtId="164" fontId="2" fillId="0" borderId="0" xfId="1" applyNumberFormat="1" applyFont="1" applyAlignment="1">
      <alignment vertical="center"/>
    </xf>
    <xf numFmtId="164" fontId="2" fillId="0" borderId="0" xfId="1" applyNumberFormat="1" applyFont="1" applyAlignment="1">
      <alignment horizontal="left" vertical="center"/>
    </xf>
    <xf numFmtId="164" fontId="2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76" fontId="2" fillId="0" borderId="0" xfId="44" applyNumberFormat="1" applyFont="1" applyAlignment="1">
      <alignment vertical="center"/>
    </xf>
    <xf numFmtId="167" fontId="4" fillId="0" borderId="0" xfId="7" applyNumberFormat="1" applyFont="1" applyAlignment="1">
      <alignment horizontal="right" vertical="center"/>
    </xf>
    <xf numFmtId="167" fontId="2" fillId="0" borderId="1" xfId="7" applyNumberFormat="1" applyBorder="1" applyAlignment="1">
      <alignment horizontal="right" vertical="center"/>
    </xf>
    <xf numFmtId="176" fontId="2" fillId="0" borderId="0" xfId="5" applyNumberFormat="1" applyFont="1" applyAlignment="1">
      <alignment horizontal="right" vertical="center"/>
    </xf>
    <xf numFmtId="166" fontId="2" fillId="0" borderId="1" xfId="0" quotePrefix="1" applyNumberFormat="1" applyFont="1" applyBorder="1" applyAlignment="1">
      <alignment horizontal="left" vertical="center"/>
    </xf>
    <xf numFmtId="0" fontId="2" fillId="0" borderId="1" xfId="11" applyFont="1" applyBorder="1" applyAlignment="1">
      <alignment vertical="center" wrapText="1"/>
    </xf>
    <xf numFmtId="176" fontId="2" fillId="0" borderId="1" xfId="5" applyNumberFormat="1" applyFont="1" applyBorder="1" applyAlignment="1">
      <alignment horizontal="right" vertical="center"/>
    </xf>
    <xf numFmtId="167" fontId="2" fillId="0" borderId="0" xfId="17" applyNumberFormat="1" applyAlignment="1">
      <alignment horizontal="right" vertical="center"/>
    </xf>
    <xf numFmtId="167" fontId="2" fillId="0" borderId="1" xfId="17" applyNumberFormat="1" applyBorder="1" applyAlignment="1">
      <alignment horizontal="right" vertical="center"/>
    </xf>
    <xf numFmtId="167" fontId="2" fillId="0" borderId="2" xfId="7" applyNumberFormat="1" applyBorder="1" applyAlignment="1">
      <alignment horizontal="right" vertical="center"/>
    </xf>
    <xf numFmtId="167" fontId="2" fillId="2" borderId="5" xfId="6" applyNumberFormat="1" applyFont="1" applyFill="1" applyBorder="1" applyAlignment="1">
      <alignment horizontal="right" vertical="center"/>
    </xf>
    <xf numFmtId="0" fontId="2" fillId="0" borderId="0" xfId="11" applyFont="1" applyFill="1" applyAlignment="1">
      <alignment vertical="center"/>
    </xf>
    <xf numFmtId="167" fontId="2" fillId="2" borderId="6" xfId="11" applyNumberFormat="1" applyFont="1" applyFill="1" applyBorder="1" applyAlignment="1">
      <alignment horizontal="right" vertical="center"/>
    </xf>
    <xf numFmtId="167" fontId="2" fillId="0" borderId="6" xfId="6" applyNumberFormat="1" applyFont="1" applyBorder="1" applyAlignment="1">
      <alignment horizontal="right" vertical="center"/>
    </xf>
    <xf numFmtId="167" fontId="2" fillId="0" borderId="0" xfId="7" applyNumberFormat="1" applyFill="1" applyAlignment="1">
      <alignment horizontal="right" vertical="center"/>
    </xf>
    <xf numFmtId="166" fontId="4" fillId="0" borderId="0" xfId="7" applyNumberFormat="1" applyFont="1" applyFill="1" applyAlignment="1">
      <alignment horizontal="left" vertical="center"/>
    </xf>
    <xf numFmtId="166" fontId="4" fillId="0" borderId="0" xfId="7" applyNumberFormat="1" applyFont="1" applyFill="1" applyAlignment="1">
      <alignment horizontal="center" vertical="center"/>
    </xf>
    <xf numFmtId="169" fontId="2" fillId="2" borderId="0" xfId="7" applyNumberFormat="1" applyFill="1" applyBorder="1" applyAlignment="1">
      <alignment horizontal="right" vertical="center"/>
    </xf>
    <xf numFmtId="167" fontId="2" fillId="2" borderId="0" xfId="9" applyNumberFormat="1" applyFont="1" applyFill="1" applyBorder="1" applyAlignment="1">
      <alignment horizontal="right" vertical="center"/>
    </xf>
    <xf numFmtId="166" fontId="2" fillId="0" borderId="0" xfId="9" applyNumberFormat="1" applyFont="1" applyBorder="1" applyAlignment="1">
      <alignment vertical="center"/>
    </xf>
    <xf numFmtId="165" fontId="2" fillId="0" borderId="0" xfId="5" applyNumberFormat="1" applyFont="1" applyBorder="1" applyAlignment="1">
      <alignment vertical="center"/>
    </xf>
    <xf numFmtId="165" fontId="2" fillId="0" borderId="0" xfId="44" applyNumberFormat="1" applyFont="1" applyBorder="1" applyAlignment="1">
      <alignment vertical="center"/>
    </xf>
    <xf numFmtId="167" fontId="2" fillId="0" borderId="0" xfId="9" applyNumberFormat="1" applyFont="1" applyBorder="1" applyAlignment="1">
      <alignment horizontal="right" vertical="center"/>
    </xf>
    <xf numFmtId="166" fontId="2" fillId="0" borderId="0" xfId="9" applyNumberFormat="1" applyFont="1" applyBorder="1" applyAlignment="1">
      <alignment horizontal="center" vertical="center"/>
    </xf>
    <xf numFmtId="166" fontId="2" fillId="0" borderId="0" xfId="9" applyNumberFormat="1" applyFont="1" applyBorder="1" applyAlignment="1">
      <alignment horizontal="left" vertical="center"/>
    </xf>
    <xf numFmtId="169" fontId="2" fillId="0" borderId="0" xfId="7" applyNumberFormat="1" applyBorder="1" applyAlignment="1">
      <alignment horizontal="right" vertical="center"/>
    </xf>
    <xf numFmtId="0" fontId="2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2" fillId="0" borderId="0" xfId="0" quotePrefix="1" applyNumberFormat="1" applyFont="1" applyAlignment="1">
      <alignment horizontal="center" vertical="center"/>
    </xf>
    <xf numFmtId="166" fontId="2" fillId="0" borderId="0" xfId="0" quotePrefix="1" applyNumberFormat="1" applyFont="1" applyFill="1" applyAlignment="1">
      <alignment horizontal="left" vertical="center"/>
    </xf>
    <xf numFmtId="167" fontId="2" fillId="0" borderId="0" xfId="11" applyNumberFormat="1" applyFont="1" applyFill="1" applyAlignment="1">
      <alignment horizontal="right" vertical="center"/>
    </xf>
    <xf numFmtId="167" fontId="2" fillId="0" borderId="1" xfId="11" applyNumberFormat="1" applyFont="1" applyFill="1" applyBorder="1" applyAlignment="1">
      <alignment horizontal="right" vertical="center"/>
    </xf>
    <xf numFmtId="167" fontId="4" fillId="0" borderId="1" xfId="11" applyNumberFormat="1" applyFont="1" applyFill="1" applyBorder="1" applyAlignment="1">
      <alignment horizontal="right" vertical="center"/>
    </xf>
    <xf numFmtId="0" fontId="4" fillId="0" borderId="0" xfId="6" applyFont="1" applyFill="1" applyAlignment="1">
      <alignment horizontal="right" vertical="center"/>
    </xf>
    <xf numFmtId="0" fontId="4" fillId="0" borderId="0" xfId="8" applyFont="1" applyFill="1" applyBorder="1" applyAlignment="1">
      <alignment horizontal="right" vertical="center"/>
    </xf>
    <xf numFmtId="167" fontId="2" fillId="0" borderId="0" xfId="11" applyNumberFormat="1" applyFont="1" applyFill="1" applyBorder="1" applyAlignment="1">
      <alignment horizontal="right" vertical="center"/>
    </xf>
    <xf numFmtId="166" fontId="4" fillId="0" borderId="0" xfId="6" applyNumberFormat="1" applyFont="1" applyFill="1" applyAlignment="1">
      <alignment horizontal="left" vertical="center"/>
    </xf>
    <xf numFmtId="166" fontId="4" fillId="0" borderId="1" xfId="6" applyNumberFormat="1" applyFont="1" applyFill="1" applyBorder="1" applyAlignment="1">
      <alignment horizontal="left" vertical="center"/>
    </xf>
    <xf numFmtId="166" fontId="2" fillId="0" borderId="1" xfId="6" applyNumberFormat="1" applyFont="1" applyFill="1" applyBorder="1" applyAlignment="1">
      <alignment horizontal="left" vertical="center"/>
    </xf>
    <xf numFmtId="166" fontId="2" fillId="0" borderId="0" xfId="6" applyNumberFormat="1" applyFont="1" applyFill="1" applyAlignment="1">
      <alignment horizontal="left" vertical="center"/>
    </xf>
    <xf numFmtId="167" fontId="4" fillId="0" borderId="0" xfId="6" applyNumberFormat="1" applyFont="1" applyFill="1" applyAlignment="1">
      <alignment horizontal="right" vertical="center"/>
    </xf>
    <xf numFmtId="167" fontId="4" fillId="0" borderId="0" xfId="8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horizontal="left" vertical="center"/>
    </xf>
    <xf numFmtId="167" fontId="2" fillId="0" borderId="0" xfId="6" applyNumberFormat="1" applyFont="1" applyFill="1" applyBorder="1" applyAlignment="1">
      <alignment horizontal="right" vertical="center"/>
    </xf>
    <xf numFmtId="166" fontId="2" fillId="0" borderId="0" xfId="6" applyNumberFormat="1" applyFont="1" applyFill="1" applyAlignment="1">
      <alignment vertical="center"/>
    </xf>
    <xf numFmtId="167" fontId="2" fillId="0" borderId="0" xfId="6" applyNumberFormat="1" applyFont="1" applyFill="1" applyAlignment="1">
      <alignment vertical="center"/>
    </xf>
    <xf numFmtId="166" fontId="2" fillId="0" borderId="1" xfId="6" applyNumberFormat="1" applyFont="1" applyFill="1" applyBorder="1" applyAlignment="1">
      <alignment vertical="center"/>
    </xf>
    <xf numFmtId="167" fontId="2" fillId="0" borderId="1" xfId="6" applyNumberFormat="1" applyFont="1" applyFill="1" applyBorder="1" applyAlignment="1">
      <alignment vertical="center"/>
    </xf>
    <xf numFmtId="167" fontId="2" fillId="0" borderId="1" xfId="7" applyNumberFormat="1" applyFill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0" fontId="2" fillId="0" borderId="1" xfId="11" applyFont="1" applyBorder="1" applyAlignment="1">
      <alignment horizontal="left" vertical="center" shrinkToFit="1"/>
    </xf>
    <xf numFmtId="167" fontId="4" fillId="0" borderId="3" xfId="11" applyNumberFormat="1" applyFont="1" applyBorder="1" applyAlignment="1">
      <alignment horizontal="center" vertical="center"/>
    </xf>
    <xf numFmtId="167" fontId="4" fillId="0" borderId="1" xfId="2" applyNumberFormat="1" applyFont="1" applyFill="1" applyBorder="1" applyAlignment="1">
      <alignment horizontal="center" vertical="center"/>
    </xf>
    <xf numFmtId="166" fontId="4" fillId="0" borderId="1" xfId="6" applyNumberFormat="1" applyFont="1" applyBorder="1" applyAlignment="1">
      <alignment horizontal="center" vertical="center"/>
    </xf>
  </cellXfs>
  <cellStyles count="60">
    <cellStyle name="Comma" xfId="1" builtinId="3"/>
    <cellStyle name="Comma 10 14 3" xfId="28" xr:uid="{F8394331-510F-4BD2-BF95-E1600CFEC943}"/>
    <cellStyle name="Comma 10 14 3 2" xfId="54" xr:uid="{DDADC5A7-C45D-4D6C-BB91-8CF91872E078}"/>
    <cellStyle name="Comma 11 2 2 4" xfId="34" xr:uid="{EF4BF93A-B09F-4119-9713-E0071DA7D33F}"/>
    <cellStyle name="Comma 11 2 2 4 2" xfId="55" xr:uid="{217ABDA4-A13E-40C5-ACAD-0C80A1DF831E}"/>
    <cellStyle name="Comma 12" xfId="45" xr:uid="{582A2D98-6271-4625-B4E5-D3166638C924}"/>
    <cellStyle name="Comma 12 2" xfId="59" xr:uid="{79506172-5E1B-44E0-9CC4-503CDA9E982B}"/>
    <cellStyle name="Comma 12 2 2" xfId="2" xr:uid="{00000000-0005-0000-0000-000001000000}"/>
    <cellStyle name="Comma 12 2 2 2" xfId="20" xr:uid="{E232EA38-721A-4BE2-99CA-7BA714FE3517}"/>
    <cellStyle name="Comma 12 2 2 2 2" xfId="51" xr:uid="{68B367BC-B4A5-4130-9E55-F09C13C9882A}"/>
    <cellStyle name="Comma 12 2 2 3" xfId="16" xr:uid="{846F252B-45AC-47DC-86CE-AEF096F3487A}"/>
    <cellStyle name="Comma 12 2 2 3 2" xfId="49" xr:uid="{3F105BF6-0E79-4F5A-B91F-657CCD5FC660}"/>
    <cellStyle name="Comma 13 2 3" xfId="38" xr:uid="{9BCE3934-49C9-4A48-ACD5-0906244C6547}"/>
    <cellStyle name="Comma 162" xfId="37" xr:uid="{5E076ED9-8209-44C1-BA59-85CCF07D8C32}"/>
    <cellStyle name="Comma 162 2" xfId="57" xr:uid="{1B99B64C-1926-43CA-9189-5E41644C4D22}"/>
    <cellStyle name="Comma 175" xfId="31" xr:uid="{3A2E3DFC-72EB-42BD-8223-3DA71169E487}"/>
    <cellStyle name="Comma 176" xfId="26" xr:uid="{2CB98149-D328-48DA-99F8-135AECA5CF02}"/>
    <cellStyle name="Comma 182" xfId="36" xr:uid="{AB1BC58F-8D74-4EE6-A564-BACAE10836A3}"/>
    <cellStyle name="Comma 2" xfId="3" xr:uid="{00000000-0005-0000-0000-000002000000}"/>
    <cellStyle name="Comma 2 2" xfId="15" xr:uid="{00000000-0005-0000-0000-000003000000}"/>
    <cellStyle name="Comma 2 2 2" xfId="35" xr:uid="{9C8A7AAB-863A-4372-B7D0-69B5972568F1}"/>
    <cellStyle name="Comma 2 2 2 2" xfId="56" xr:uid="{98C739A3-912E-4558-A676-51BAD287F75C}"/>
    <cellStyle name="Comma 2 2 3" xfId="48" xr:uid="{E64A9AB9-3976-4E3C-96B9-A6E6EAA08651}"/>
    <cellStyle name="Comma 2 3" xfId="21" xr:uid="{A2EE7C00-FE47-451E-B3F8-05A4A8B3834C}"/>
    <cellStyle name="Comma 2 3 2" xfId="52" xr:uid="{6EDCC18C-A2E5-44C6-8676-ABD9E578B78E}"/>
    <cellStyle name="Comma 2 4" xfId="47" xr:uid="{E30C7002-6776-47F1-9EAD-8528CCEFEB93}"/>
    <cellStyle name="Comma 3" xfId="22" xr:uid="{D94922CF-63FC-4A9C-B19F-979A7684F177}"/>
    <cellStyle name="Comma 3 2" xfId="29" xr:uid="{F302854F-CBCB-4804-B522-342A8A118EFC}"/>
    <cellStyle name="Comma 3 2 2" xfId="41" xr:uid="{37E6B279-AE01-4B45-AB53-A7F7929D3AEC}"/>
    <cellStyle name="Comma 3 3" xfId="39" xr:uid="{739F57A1-3D5C-4EF0-B340-0178E966FF71}"/>
    <cellStyle name="Comma 3 4" xfId="53" xr:uid="{74A3B58C-47B8-4F2C-92F0-1A8D495397C5}"/>
    <cellStyle name="Comma 4" xfId="19" xr:uid="{4DE8DF9D-A0C4-41A6-A374-AA93D258023B}"/>
    <cellStyle name="Comma 4 2" xfId="50" xr:uid="{4AA40341-84AB-4F51-9D7B-985EF539AAF3}"/>
    <cellStyle name="Comma 4 2 2 2 2 2" xfId="40" xr:uid="{79582EC5-3FF2-42D1-94B7-777C9C055A3A}"/>
    <cellStyle name="Comma 4 2 2 2 2 2 2" xfId="58" xr:uid="{67A77610-BBFD-4821-9527-CC2363C80C82}"/>
    <cellStyle name="Comma 5" xfId="27" xr:uid="{74F5CF05-6523-4EA0-90C5-4A928224C10E}"/>
    <cellStyle name="Comma 5 34" xfId="32" xr:uid="{E017CBD7-34CA-4B42-8B78-94741746529E}"/>
    <cellStyle name="Comma 6" xfId="46" xr:uid="{BFFCED29-F7B0-49BD-9323-7F89A080F891}"/>
    <cellStyle name="Explanatory Text 11" xfId="33" xr:uid="{3916E5FF-10F6-47E3-99DE-0C20981DCF4C}"/>
    <cellStyle name="Explanatory Text 2" xfId="30" xr:uid="{0074CB06-4042-46B1-AAFD-BF2A1C3EEBCE}"/>
    <cellStyle name="Hyperlink 2" xfId="43" xr:uid="{CB69545F-CE86-4021-BEB4-F5894116BD34}"/>
    <cellStyle name="Normal" xfId="0" builtinId="0"/>
    <cellStyle name="Normal 10 4" xfId="4" xr:uid="{00000000-0005-0000-0000-000005000000}"/>
    <cellStyle name="Normal 2" xfId="5" xr:uid="{00000000-0005-0000-0000-000006000000}"/>
    <cellStyle name="Normal 2 13" xfId="6" xr:uid="{00000000-0005-0000-0000-000007000000}"/>
    <cellStyle name="Normal 2 2" xfId="44" xr:uid="{4A219F1D-02EC-48A6-B114-A49B98604AE6}"/>
    <cellStyle name="Normal 296" xfId="24" xr:uid="{D3D8A172-DF9C-4D66-8848-7F28753F191E}"/>
    <cellStyle name="Normal 3" xfId="7" xr:uid="{00000000-0005-0000-0000-000008000000}"/>
    <cellStyle name="Normal 3 2" xfId="8" xr:uid="{00000000-0005-0000-0000-000009000000}"/>
    <cellStyle name="Normal 3 2 2" xfId="17" xr:uid="{D79E29F2-2F5A-495C-8712-A3F2EF22AD60}"/>
    <cellStyle name="Normal 3 3 2 3" xfId="18" xr:uid="{A2F3D619-20C4-4749-BFE8-189EF3341646}"/>
    <cellStyle name="Normal 4" xfId="42" xr:uid="{B9E5F112-7BB4-4A9E-AF2D-2027A1072B49}"/>
    <cellStyle name="Normal_EGCO_June10 TE" xfId="9" xr:uid="{00000000-0005-0000-0000-00000A000000}"/>
    <cellStyle name="Normal_Interlink Communication_EQ2_10_Interlink Communication_EQ2_12" xfId="10" xr:uid="{00000000-0005-0000-0000-00000B000000}"/>
    <cellStyle name="Normal_KEGCO_2002" xfId="11" xr:uid="{00000000-0005-0000-0000-00000C000000}"/>
    <cellStyle name="Normal_Sheet5" xfId="12" xr:uid="{00000000-0005-0000-0000-00000D000000}"/>
    <cellStyle name="Normal_Sheet7 2" xfId="13" xr:uid="{00000000-0005-0000-0000-00000E000000}"/>
    <cellStyle name="Percent 2" xfId="23" xr:uid="{18B5BCF1-D8C3-44A4-B33A-4C8001F97FB4}"/>
    <cellStyle name="ข้อความอธิบาย 9" xfId="25" xr:uid="{C7B1FC03-AD32-4E80-94FE-4817AB565ADC}"/>
    <cellStyle name="ปกติ_USCT2" xfId="14" xr:uid="{00000000-0005-0000-0000-00000F000000}"/>
  </cellStyles>
  <dxfs count="0"/>
  <tableStyles count="0" defaultTableStyle="TableStyleMedium9" defaultPivotStyle="PivotStyleLight16"/>
  <colors>
    <mruColors>
      <color rgb="FFFAFAF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C55FD-67BB-4E1B-B230-2ED81624FFD0}">
  <sheetPr>
    <tabColor rgb="FFCCFFCC"/>
  </sheetPr>
  <dimension ref="A1:M172"/>
  <sheetViews>
    <sheetView tabSelected="1" topLeftCell="A86" zoomScaleNormal="100" zoomScaleSheetLayoutView="100" workbookViewId="0">
      <selection activeCell="C89" sqref="C89"/>
    </sheetView>
  </sheetViews>
  <sheetFormatPr defaultColWidth="9.42578125" defaultRowHeight="16.5" customHeight="1" x14ac:dyDescent="0.25"/>
  <cols>
    <col min="1" max="2" width="1.5703125" style="4" customWidth="1"/>
    <col min="3" max="3" width="39.42578125" style="4" customWidth="1"/>
    <col min="4" max="4" width="6.42578125" style="8" customWidth="1"/>
    <col min="5" max="5" width="0.5703125" style="4" customWidth="1"/>
    <col min="6" max="6" width="13.5703125" style="10" customWidth="1"/>
    <col min="7" max="7" width="0.5703125" style="4" customWidth="1"/>
    <col min="8" max="8" width="13.5703125" style="135" customWidth="1"/>
    <col min="9" max="9" width="0.5703125" style="35" customWidth="1"/>
    <col min="10" max="10" width="13.5703125" style="10" customWidth="1"/>
    <col min="11" max="11" width="0.5703125" style="36" customWidth="1"/>
    <col min="12" max="12" width="13.5703125" style="135" customWidth="1"/>
    <col min="13" max="16384" width="9.42578125" style="5"/>
  </cols>
  <sheetData>
    <row r="1" spans="1:12" ht="16.5" customHeight="1" x14ac:dyDescent="0.25">
      <c r="A1" s="2" t="s">
        <v>95</v>
      </c>
      <c r="B1" s="2"/>
      <c r="C1" s="2"/>
    </row>
    <row r="2" spans="1:12" ht="16.5" customHeight="1" x14ac:dyDescent="0.25">
      <c r="A2" s="2" t="s">
        <v>45</v>
      </c>
      <c r="B2" s="2"/>
      <c r="C2" s="2"/>
    </row>
    <row r="3" spans="1:12" ht="16.5" customHeight="1" x14ac:dyDescent="0.25">
      <c r="A3" s="1" t="s">
        <v>167</v>
      </c>
      <c r="B3" s="1"/>
      <c r="C3" s="1"/>
      <c r="D3" s="9"/>
      <c r="E3" s="7"/>
      <c r="F3" s="11"/>
      <c r="G3" s="7"/>
      <c r="H3" s="139"/>
      <c r="I3" s="37"/>
      <c r="J3" s="11"/>
      <c r="K3" s="38"/>
      <c r="L3" s="139"/>
    </row>
    <row r="4" spans="1:12" ht="16.5" customHeight="1" x14ac:dyDescent="0.25">
      <c r="A4" s="2"/>
      <c r="B4" s="2"/>
      <c r="C4" s="2"/>
    </row>
    <row r="6" spans="1:12" ht="16.5" customHeight="1" x14ac:dyDescent="0.25">
      <c r="F6" s="223" t="s">
        <v>41</v>
      </c>
      <c r="G6" s="223"/>
      <c r="H6" s="223"/>
      <c r="I6" s="10"/>
      <c r="J6" s="223" t="s">
        <v>63</v>
      </c>
      <c r="K6" s="223"/>
      <c r="L6" s="223"/>
    </row>
    <row r="7" spans="1:12" ht="16.5" customHeight="1" x14ac:dyDescent="0.25">
      <c r="A7" s="5"/>
      <c r="D7" s="12"/>
      <c r="E7" s="2"/>
      <c r="F7" s="224" t="s">
        <v>78</v>
      </c>
      <c r="G7" s="224"/>
      <c r="H7" s="224"/>
      <c r="I7" s="30"/>
      <c r="J7" s="224" t="s">
        <v>78</v>
      </c>
      <c r="K7" s="224"/>
      <c r="L7" s="224"/>
    </row>
    <row r="8" spans="1:12" ht="16.5" customHeight="1" x14ac:dyDescent="0.25">
      <c r="E8" s="2"/>
      <c r="F8" s="30" t="s">
        <v>47</v>
      </c>
      <c r="G8" s="31"/>
      <c r="H8" s="141" t="s">
        <v>40</v>
      </c>
      <c r="I8" s="30"/>
      <c r="J8" s="30" t="s">
        <v>47</v>
      </c>
      <c r="K8" s="30"/>
      <c r="L8" s="141" t="s">
        <v>40</v>
      </c>
    </row>
    <row r="9" spans="1:12" ht="16.5" customHeight="1" x14ac:dyDescent="0.25">
      <c r="E9" s="2"/>
      <c r="F9" s="13" t="s">
        <v>168</v>
      </c>
      <c r="G9" s="30"/>
      <c r="H9" s="142" t="s">
        <v>1</v>
      </c>
      <c r="I9" s="39"/>
      <c r="J9" s="13" t="s">
        <v>168</v>
      </c>
      <c r="K9" s="136"/>
      <c r="L9" s="142" t="s">
        <v>1</v>
      </c>
    </row>
    <row r="10" spans="1:12" ht="16.5" customHeight="1" x14ac:dyDescent="0.25">
      <c r="E10" s="2"/>
      <c r="F10" s="24">
        <v>2024</v>
      </c>
      <c r="G10" s="32"/>
      <c r="H10" s="142" t="s">
        <v>147</v>
      </c>
      <c r="I10" s="39"/>
      <c r="J10" s="24">
        <v>2024</v>
      </c>
      <c r="K10" s="32"/>
      <c r="L10" s="142" t="s">
        <v>147</v>
      </c>
    </row>
    <row r="11" spans="1:12" ht="16.5" customHeight="1" x14ac:dyDescent="0.25">
      <c r="D11" s="6" t="s">
        <v>2</v>
      </c>
      <c r="E11" s="2"/>
      <c r="F11" s="20" t="s">
        <v>59</v>
      </c>
      <c r="G11" s="2"/>
      <c r="H11" s="137" t="s">
        <v>59</v>
      </c>
      <c r="I11" s="39"/>
      <c r="J11" s="20" t="s">
        <v>59</v>
      </c>
      <c r="K11" s="40"/>
      <c r="L11" s="137" t="s">
        <v>59</v>
      </c>
    </row>
    <row r="12" spans="1:12" ht="16.5" customHeight="1" x14ac:dyDescent="0.25">
      <c r="D12" s="3"/>
      <c r="E12" s="2"/>
      <c r="F12" s="14"/>
      <c r="G12" s="2"/>
      <c r="H12" s="138"/>
      <c r="I12" s="39"/>
      <c r="J12" s="14"/>
      <c r="K12" s="40"/>
      <c r="L12" s="138"/>
    </row>
    <row r="13" spans="1:12" ht="16.5" customHeight="1" x14ac:dyDescent="0.25">
      <c r="A13" s="2" t="s">
        <v>3</v>
      </c>
      <c r="F13" s="15"/>
      <c r="I13" s="36"/>
      <c r="J13" s="15"/>
      <c r="K13" s="35"/>
    </row>
    <row r="14" spans="1:12" ht="16.5" customHeight="1" x14ac:dyDescent="0.25">
      <c r="A14" s="2"/>
      <c r="F14" s="15"/>
      <c r="I14" s="36"/>
      <c r="J14" s="15"/>
      <c r="K14" s="35"/>
    </row>
    <row r="15" spans="1:12" ht="16.5" customHeight="1" x14ac:dyDescent="0.25">
      <c r="A15" s="58" t="s">
        <v>4</v>
      </c>
      <c r="F15" s="15"/>
      <c r="G15" s="22"/>
      <c r="I15" s="36"/>
      <c r="J15" s="15"/>
      <c r="K15" s="35"/>
    </row>
    <row r="16" spans="1:12" ht="16.5" customHeight="1" x14ac:dyDescent="0.25">
      <c r="A16" s="2"/>
      <c r="F16" s="15"/>
      <c r="G16" s="22"/>
      <c r="I16" s="36"/>
      <c r="J16" s="15"/>
      <c r="K16" s="35"/>
    </row>
    <row r="17" spans="1:13" ht="16.5" customHeight="1" x14ac:dyDescent="0.25">
      <c r="A17" s="4" t="s">
        <v>50</v>
      </c>
      <c r="D17" s="8">
        <v>7</v>
      </c>
      <c r="F17" s="15">
        <v>376829</v>
      </c>
      <c r="G17" s="25"/>
      <c r="H17" s="135">
        <v>702003</v>
      </c>
      <c r="I17" s="25"/>
      <c r="J17" s="15">
        <v>72464</v>
      </c>
      <c r="K17" s="10"/>
      <c r="L17" s="135">
        <v>509201</v>
      </c>
    </row>
    <row r="18" spans="1:13" ht="16.5" customHeight="1" x14ac:dyDescent="0.25">
      <c r="A18" s="4" t="s">
        <v>155</v>
      </c>
      <c r="D18" s="8">
        <v>8</v>
      </c>
      <c r="F18" s="15">
        <v>5020729</v>
      </c>
      <c r="G18" s="22"/>
      <c r="H18" s="135">
        <v>3299894</v>
      </c>
      <c r="I18" s="22"/>
      <c r="J18" s="15">
        <v>5000013</v>
      </c>
      <c r="L18" s="135">
        <v>3291700</v>
      </c>
    </row>
    <row r="19" spans="1:13" ht="16.5" customHeight="1" x14ac:dyDescent="0.25">
      <c r="A19" s="146" t="s">
        <v>151</v>
      </c>
      <c r="B19" s="146"/>
      <c r="C19" s="146"/>
      <c r="F19" s="15">
        <v>24991</v>
      </c>
      <c r="G19" s="22"/>
      <c r="H19" s="135">
        <v>45715</v>
      </c>
      <c r="I19" s="22"/>
      <c r="J19" s="15">
        <v>1346</v>
      </c>
      <c r="L19" s="135">
        <v>19343</v>
      </c>
      <c r="M19" s="140"/>
    </row>
    <row r="20" spans="1:13" ht="16.5" customHeight="1" x14ac:dyDescent="0.25">
      <c r="A20" s="146" t="s">
        <v>92</v>
      </c>
      <c r="B20" s="146"/>
      <c r="C20" s="146"/>
      <c r="D20" s="147">
        <v>9</v>
      </c>
      <c r="E20" s="146"/>
      <c r="F20" s="15">
        <v>55577</v>
      </c>
      <c r="G20" s="148"/>
      <c r="H20" s="135">
        <v>58266</v>
      </c>
      <c r="I20" s="148"/>
      <c r="J20" s="15">
        <v>6495</v>
      </c>
      <c r="K20" s="149"/>
      <c r="L20" s="135">
        <v>6495</v>
      </c>
      <c r="M20" s="140"/>
    </row>
    <row r="21" spans="1:13" ht="16.5" customHeight="1" x14ac:dyDescent="0.25">
      <c r="A21" s="4" t="s">
        <v>126</v>
      </c>
      <c r="D21" s="17">
        <v>21.8</v>
      </c>
      <c r="E21" s="5"/>
      <c r="F21" s="15">
        <v>429334</v>
      </c>
      <c r="G21" s="22"/>
      <c r="H21" s="135">
        <v>429334</v>
      </c>
      <c r="I21" s="22"/>
      <c r="J21" s="15">
        <v>429334</v>
      </c>
      <c r="L21" s="135">
        <v>429334</v>
      </c>
      <c r="M21" s="140"/>
    </row>
    <row r="22" spans="1:13" ht="16.5" customHeight="1" x14ac:dyDescent="0.25">
      <c r="A22" s="4" t="s">
        <v>165</v>
      </c>
      <c r="D22" s="17"/>
      <c r="E22" s="5"/>
      <c r="F22" s="15"/>
      <c r="G22" s="22"/>
      <c r="I22" s="22"/>
      <c r="J22" s="15"/>
      <c r="M22" s="140"/>
    </row>
    <row r="23" spans="1:13" ht="16.5" customHeight="1" x14ac:dyDescent="0.25">
      <c r="A23" s="5"/>
      <c r="B23" s="4" t="s">
        <v>166</v>
      </c>
      <c r="D23" s="17">
        <v>21.8</v>
      </c>
      <c r="E23" s="5"/>
      <c r="F23" s="15">
        <v>0</v>
      </c>
      <c r="G23" s="22"/>
      <c r="H23" s="135">
        <v>0</v>
      </c>
      <c r="I23" s="22"/>
      <c r="J23" s="15">
        <v>350510</v>
      </c>
      <c r="L23" s="135">
        <v>363010</v>
      </c>
      <c r="M23" s="140"/>
    </row>
    <row r="24" spans="1:13" ht="16.5" customHeight="1" x14ac:dyDescent="0.25">
      <c r="A24" s="4" t="s">
        <v>52</v>
      </c>
      <c r="D24" s="8">
        <v>10</v>
      </c>
      <c r="F24" s="15">
        <v>2376338</v>
      </c>
      <c r="G24" s="22"/>
      <c r="H24" s="135">
        <v>2806503</v>
      </c>
      <c r="I24" s="22"/>
      <c r="J24" s="15">
        <v>2152299</v>
      </c>
      <c r="L24" s="135">
        <v>2598499</v>
      </c>
      <c r="M24" s="140"/>
    </row>
    <row r="25" spans="1:13" ht="16.5" customHeight="1" x14ac:dyDescent="0.25">
      <c r="A25" s="4" t="s">
        <v>96</v>
      </c>
      <c r="F25" s="15">
        <v>67562</v>
      </c>
      <c r="G25" s="22"/>
      <c r="H25" s="135">
        <v>53101</v>
      </c>
      <c r="I25" s="22"/>
      <c r="J25" s="15">
        <v>0</v>
      </c>
      <c r="L25" s="135">
        <v>0</v>
      </c>
      <c r="M25" s="140"/>
    </row>
    <row r="26" spans="1:13" ht="16.5" customHeight="1" x14ac:dyDescent="0.25">
      <c r="A26" s="4" t="s">
        <v>97</v>
      </c>
      <c r="F26" s="15">
        <v>173695</v>
      </c>
      <c r="G26" s="22"/>
      <c r="H26" s="135">
        <v>146256</v>
      </c>
      <c r="I26" s="22"/>
      <c r="J26" s="15">
        <v>151504</v>
      </c>
      <c r="L26" s="135">
        <v>148198</v>
      </c>
      <c r="M26" s="140"/>
    </row>
    <row r="27" spans="1:13" ht="16.5" customHeight="1" x14ac:dyDescent="0.25">
      <c r="A27" s="4" t="s">
        <v>99</v>
      </c>
      <c r="D27" s="8">
        <v>6</v>
      </c>
      <c r="F27" s="15">
        <v>10359</v>
      </c>
      <c r="G27" s="22"/>
      <c r="H27" s="135">
        <v>10245</v>
      </c>
      <c r="I27" s="22"/>
      <c r="J27" s="15">
        <v>0</v>
      </c>
      <c r="L27" s="135">
        <v>0</v>
      </c>
      <c r="M27" s="140"/>
    </row>
    <row r="28" spans="1:13" ht="16.5" customHeight="1" x14ac:dyDescent="0.25">
      <c r="A28" s="4" t="s">
        <v>98</v>
      </c>
      <c r="F28" s="16">
        <v>286683</v>
      </c>
      <c r="G28" s="22"/>
      <c r="H28" s="139">
        <v>267586</v>
      </c>
      <c r="I28" s="22"/>
      <c r="J28" s="16">
        <v>278807</v>
      </c>
      <c r="L28" s="139">
        <v>253484</v>
      </c>
      <c r="M28" s="140"/>
    </row>
    <row r="29" spans="1:13" ht="16.5" customHeight="1" x14ac:dyDescent="0.25">
      <c r="F29" s="15"/>
      <c r="G29" s="22"/>
      <c r="I29" s="36"/>
      <c r="J29" s="15"/>
    </row>
    <row r="30" spans="1:13" ht="16.5" customHeight="1" x14ac:dyDescent="0.25">
      <c r="A30" s="59" t="s">
        <v>5</v>
      </c>
      <c r="F30" s="16">
        <f>SUM(F17:F28)</f>
        <v>8822097</v>
      </c>
      <c r="G30" s="22"/>
      <c r="H30" s="139">
        <f>SUM(H17:H28)</f>
        <v>7818903</v>
      </c>
      <c r="I30" s="36"/>
      <c r="J30" s="16">
        <f>SUM(J17:J28)</f>
        <v>8442772</v>
      </c>
      <c r="L30" s="139">
        <f>SUM(L17:L28)</f>
        <v>7619264</v>
      </c>
    </row>
    <row r="31" spans="1:13" ht="16.5" customHeight="1" x14ac:dyDescent="0.25">
      <c r="F31" s="15"/>
      <c r="G31" s="22"/>
      <c r="I31" s="36"/>
      <c r="J31" s="15"/>
    </row>
    <row r="32" spans="1:13" ht="16.5" customHeight="1" x14ac:dyDescent="0.25">
      <c r="A32" s="2" t="s">
        <v>6</v>
      </c>
      <c r="F32" s="15"/>
      <c r="G32" s="22"/>
      <c r="I32" s="36"/>
      <c r="J32" s="15"/>
    </row>
    <row r="33" spans="1:12" ht="16.5" customHeight="1" x14ac:dyDescent="0.25">
      <c r="F33" s="15"/>
      <c r="G33" s="22"/>
      <c r="I33" s="36"/>
      <c r="J33" s="15"/>
    </row>
    <row r="34" spans="1:12" ht="16.5" customHeight="1" x14ac:dyDescent="0.25">
      <c r="A34" s="4" t="s">
        <v>77</v>
      </c>
      <c r="F34" s="15">
        <v>1541</v>
      </c>
      <c r="G34" s="22"/>
      <c r="H34" s="135">
        <v>1541</v>
      </c>
      <c r="I34" s="22"/>
      <c r="J34" s="15">
        <v>131</v>
      </c>
      <c r="L34" s="135">
        <v>131</v>
      </c>
    </row>
    <row r="35" spans="1:12" ht="16.5" customHeight="1" x14ac:dyDescent="0.25">
      <c r="A35" s="4" t="s">
        <v>156</v>
      </c>
      <c r="D35" s="8">
        <v>8</v>
      </c>
      <c r="F35" s="15">
        <v>545186</v>
      </c>
      <c r="G35" s="22"/>
      <c r="H35" s="135">
        <v>415090</v>
      </c>
      <c r="I35" s="22"/>
      <c r="J35" s="15">
        <v>545186</v>
      </c>
      <c r="L35" s="135">
        <v>415090</v>
      </c>
    </row>
    <row r="36" spans="1:12" ht="16.5" customHeight="1" x14ac:dyDescent="0.25">
      <c r="A36" s="4" t="s">
        <v>93</v>
      </c>
      <c r="D36" s="8">
        <v>9</v>
      </c>
      <c r="F36" s="15">
        <v>4331</v>
      </c>
      <c r="G36" s="22"/>
      <c r="H36" s="135">
        <v>2556</v>
      </c>
      <c r="I36" s="22"/>
      <c r="J36" s="15">
        <v>0</v>
      </c>
      <c r="L36" s="135">
        <v>0</v>
      </c>
    </row>
    <row r="37" spans="1:12" ht="16.5" customHeight="1" x14ac:dyDescent="0.25">
      <c r="A37" s="4" t="s">
        <v>125</v>
      </c>
      <c r="D37" s="8">
        <v>11</v>
      </c>
      <c r="F37" s="15">
        <v>0</v>
      </c>
      <c r="G37" s="22"/>
      <c r="H37" s="135">
        <v>0</v>
      </c>
      <c r="I37" s="22"/>
      <c r="J37" s="15">
        <v>395454</v>
      </c>
      <c r="L37" s="135">
        <v>395454</v>
      </c>
    </row>
    <row r="38" spans="1:12" ht="16.5" customHeight="1" x14ac:dyDescent="0.25">
      <c r="A38" s="4" t="s">
        <v>118</v>
      </c>
      <c r="D38" s="8">
        <v>11</v>
      </c>
      <c r="F38" s="15">
        <v>1150248</v>
      </c>
      <c r="G38" s="22"/>
      <c r="H38" s="135">
        <v>1301067</v>
      </c>
      <c r="I38" s="22"/>
      <c r="J38" s="15">
        <v>848250</v>
      </c>
      <c r="L38" s="135">
        <v>848250</v>
      </c>
    </row>
    <row r="39" spans="1:12" ht="16.5" customHeight="1" x14ac:dyDescent="0.25">
      <c r="A39" s="4" t="s">
        <v>127</v>
      </c>
      <c r="D39" s="17">
        <v>21.8</v>
      </c>
      <c r="F39" s="15">
        <v>0</v>
      </c>
      <c r="G39" s="22"/>
      <c r="H39" s="135">
        <v>0</v>
      </c>
      <c r="I39" s="22"/>
      <c r="J39" s="15">
        <v>380183</v>
      </c>
      <c r="L39" s="135">
        <v>350056</v>
      </c>
    </row>
    <row r="40" spans="1:12" ht="16.5" customHeight="1" x14ac:dyDescent="0.25">
      <c r="A40" s="4" t="s">
        <v>53</v>
      </c>
      <c r="D40" s="8">
        <v>12</v>
      </c>
      <c r="F40" s="15">
        <v>752928</v>
      </c>
      <c r="G40" s="22"/>
      <c r="H40" s="135">
        <v>732634</v>
      </c>
      <c r="I40" s="22"/>
      <c r="J40" s="15">
        <v>654543</v>
      </c>
      <c r="L40" s="135">
        <v>628817</v>
      </c>
    </row>
    <row r="41" spans="1:12" ht="16.5" customHeight="1" x14ac:dyDescent="0.25">
      <c r="A41" s="4" t="s">
        <v>85</v>
      </c>
      <c r="D41" s="8">
        <v>13</v>
      </c>
      <c r="F41" s="15">
        <v>43341</v>
      </c>
      <c r="G41" s="22"/>
      <c r="H41" s="135">
        <v>38109</v>
      </c>
      <c r="I41" s="22"/>
      <c r="J41" s="15">
        <v>15692</v>
      </c>
      <c r="L41" s="135">
        <v>10496</v>
      </c>
    </row>
    <row r="42" spans="1:12" ht="16.5" customHeight="1" x14ac:dyDescent="0.25">
      <c r="A42" s="4" t="s">
        <v>141</v>
      </c>
      <c r="F42" s="15">
        <v>201498</v>
      </c>
      <c r="G42" s="22"/>
      <c r="H42" s="135">
        <v>201498</v>
      </c>
      <c r="I42" s="22"/>
      <c r="J42" s="15">
        <v>0</v>
      </c>
      <c r="L42" s="135">
        <v>0</v>
      </c>
    </row>
    <row r="43" spans="1:12" ht="16.5" customHeight="1" x14ac:dyDescent="0.25">
      <c r="A43" s="4" t="s">
        <v>54</v>
      </c>
      <c r="D43" s="8">
        <v>12</v>
      </c>
      <c r="F43" s="15">
        <v>414734</v>
      </c>
      <c r="G43" s="22"/>
      <c r="H43" s="135">
        <v>423145</v>
      </c>
      <c r="I43" s="22"/>
      <c r="J43" s="15">
        <v>6891</v>
      </c>
      <c r="L43" s="135">
        <v>7291</v>
      </c>
    </row>
    <row r="44" spans="1:12" ht="16.5" customHeight="1" x14ac:dyDescent="0.25">
      <c r="A44" s="4" t="s">
        <v>62</v>
      </c>
      <c r="F44" s="15">
        <v>74194</v>
      </c>
      <c r="G44" s="22"/>
      <c r="H44" s="135">
        <v>45788</v>
      </c>
      <c r="I44" s="22"/>
      <c r="J44" s="15">
        <v>36313</v>
      </c>
      <c r="L44" s="135">
        <v>18614</v>
      </c>
    </row>
    <row r="45" spans="1:12" ht="16.5" customHeight="1" x14ac:dyDescent="0.25">
      <c r="A45" s="4" t="s">
        <v>119</v>
      </c>
      <c r="F45" s="16">
        <v>71068</v>
      </c>
      <c r="G45" s="22"/>
      <c r="H45" s="139">
        <v>47176</v>
      </c>
      <c r="I45" s="22"/>
      <c r="J45" s="16">
        <v>49259</v>
      </c>
      <c r="L45" s="139">
        <v>25991</v>
      </c>
    </row>
    <row r="46" spans="1:12" ht="16.5" customHeight="1" x14ac:dyDescent="0.25">
      <c r="F46" s="15"/>
      <c r="G46" s="22"/>
      <c r="I46" s="36"/>
      <c r="J46" s="15"/>
      <c r="K46" s="35"/>
    </row>
    <row r="47" spans="1:12" ht="16.5" customHeight="1" x14ac:dyDescent="0.25">
      <c r="A47" s="2" t="s">
        <v>8</v>
      </c>
      <c r="B47" s="5"/>
      <c r="F47" s="16">
        <f>SUM(F34:F45)</f>
        <v>3259069</v>
      </c>
      <c r="G47" s="22"/>
      <c r="H47" s="139">
        <f>SUM(H34:H45)</f>
        <v>3208604</v>
      </c>
      <c r="I47" s="36"/>
      <c r="J47" s="16">
        <f>SUM(J34:J45)</f>
        <v>2931902</v>
      </c>
      <c r="K47" s="35"/>
      <c r="L47" s="139">
        <f>SUM(L34:L45)</f>
        <v>2700190</v>
      </c>
    </row>
    <row r="48" spans="1:12" ht="16.5" customHeight="1" x14ac:dyDescent="0.25">
      <c r="F48" s="15"/>
      <c r="G48" s="22"/>
      <c r="I48" s="36"/>
      <c r="J48" s="15"/>
      <c r="K48" s="35"/>
    </row>
    <row r="49" spans="1:12" ht="16.5" customHeight="1" thickBot="1" x14ac:dyDescent="0.3">
      <c r="A49" s="2" t="s">
        <v>14</v>
      </c>
      <c r="F49" s="61">
        <f>F30+F47</f>
        <v>12081166</v>
      </c>
      <c r="G49" s="22"/>
      <c r="H49" s="143">
        <f>H30+H47</f>
        <v>11027507</v>
      </c>
      <c r="I49" s="36"/>
      <c r="J49" s="61">
        <f>J30+J47</f>
        <v>11374674</v>
      </c>
      <c r="K49" s="35"/>
      <c r="L49" s="143">
        <f>L30+L47</f>
        <v>10319454</v>
      </c>
    </row>
    <row r="50" spans="1:12" ht="16.5" customHeight="1" thickTop="1" x14ac:dyDescent="0.25">
      <c r="A50" s="2"/>
      <c r="G50" s="22"/>
    </row>
    <row r="51" spans="1:12" ht="27" customHeight="1" x14ac:dyDescent="0.25">
      <c r="A51" s="2"/>
      <c r="G51" s="22"/>
    </row>
    <row r="52" spans="1:12" ht="13.5" customHeight="1" x14ac:dyDescent="0.25">
      <c r="A52" s="2"/>
      <c r="G52" s="22"/>
    </row>
    <row r="53" spans="1:12" ht="1.9" customHeight="1" x14ac:dyDescent="0.25">
      <c r="A53" s="2"/>
      <c r="G53" s="22"/>
    </row>
    <row r="54" spans="1:12" ht="16.5" customHeight="1" x14ac:dyDescent="0.25">
      <c r="A54" s="4" t="s">
        <v>7</v>
      </c>
      <c r="G54" s="22"/>
    </row>
    <row r="55" spans="1:12" ht="9" customHeight="1" x14ac:dyDescent="0.25">
      <c r="G55" s="22"/>
    </row>
    <row r="56" spans="1:12" ht="4.9000000000000004" customHeight="1" x14ac:dyDescent="0.25">
      <c r="A56" s="2"/>
      <c r="G56" s="22"/>
    </row>
    <row r="57" spans="1:12" ht="12.75" x14ac:dyDescent="0.25">
      <c r="A57" s="2"/>
      <c r="G57" s="22"/>
    </row>
    <row r="58" spans="1:12" ht="21.95" customHeight="1" x14ac:dyDescent="0.25">
      <c r="A58" s="225" t="s">
        <v>89</v>
      </c>
      <c r="B58" s="225"/>
      <c r="C58" s="225"/>
      <c r="D58" s="225"/>
      <c r="E58" s="225"/>
      <c r="F58" s="225"/>
      <c r="G58" s="225"/>
      <c r="H58" s="225"/>
      <c r="I58" s="225"/>
      <c r="J58" s="225"/>
      <c r="K58" s="225"/>
      <c r="L58" s="225"/>
    </row>
    <row r="59" spans="1:12" ht="16.5" customHeight="1" x14ac:dyDescent="0.25">
      <c r="A59" s="2" t="str">
        <f>A1</f>
        <v>Nex Point Public Company Limited</v>
      </c>
      <c r="B59" s="2"/>
      <c r="C59" s="2"/>
      <c r="G59" s="22"/>
    </row>
    <row r="60" spans="1:12" ht="16.5" customHeight="1" x14ac:dyDescent="0.25">
      <c r="A60" s="2" t="str">
        <f>+A2</f>
        <v xml:space="preserve">Statement of Financial Position </v>
      </c>
      <c r="B60" s="2"/>
      <c r="C60" s="2"/>
      <c r="G60" s="22"/>
    </row>
    <row r="61" spans="1:12" ht="16.5" customHeight="1" x14ac:dyDescent="0.25">
      <c r="A61" s="1" t="str">
        <f>+A3</f>
        <v>As at 30 June 2024</v>
      </c>
      <c r="B61" s="1"/>
      <c r="C61" s="1"/>
      <c r="D61" s="9"/>
      <c r="E61" s="7"/>
      <c r="F61" s="11"/>
      <c r="G61" s="23"/>
      <c r="H61" s="139"/>
      <c r="I61" s="37"/>
      <c r="J61" s="11"/>
      <c r="K61" s="38"/>
      <c r="L61" s="139"/>
    </row>
    <row r="62" spans="1:12" ht="16.5" customHeight="1" x14ac:dyDescent="0.25">
      <c r="A62" s="2"/>
      <c r="B62" s="2"/>
      <c r="C62" s="2"/>
      <c r="G62" s="22"/>
    </row>
    <row r="63" spans="1:12" ht="16.5" customHeight="1" x14ac:dyDescent="0.25">
      <c r="G63" s="22"/>
    </row>
    <row r="64" spans="1:12" ht="16.5" customHeight="1" x14ac:dyDescent="0.25">
      <c r="F64" s="223" t="s">
        <v>41</v>
      </c>
      <c r="G64" s="223"/>
      <c r="H64" s="223"/>
      <c r="I64" s="10"/>
      <c r="J64" s="223" t="s">
        <v>63</v>
      </c>
      <c r="K64" s="223"/>
      <c r="L64" s="223"/>
    </row>
    <row r="65" spans="1:12" ht="16.5" customHeight="1" x14ac:dyDescent="0.25">
      <c r="A65" s="5"/>
      <c r="D65" s="12"/>
      <c r="E65" s="2"/>
      <c r="F65" s="224" t="s">
        <v>78</v>
      </c>
      <c r="G65" s="224"/>
      <c r="H65" s="224"/>
      <c r="I65" s="30"/>
      <c r="J65" s="224" t="s">
        <v>78</v>
      </c>
      <c r="K65" s="224"/>
      <c r="L65" s="224"/>
    </row>
    <row r="66" spans="1:12" ht="16.5" customHeight="1" x14ac:dyDescent="0.25">
      <c r="E66" s="2"/>
      <c r="F66" s="30" t="s">
        <v>47</v>
      </c>
      <c r="G66" s="31"/>
      <c r="H66" s="141" t="s">
        <v>40</v>
      </c>
      <c r="I66" s="30"/>
      <c r="J66" s="30" t="s">
        <v>47</v>
      </c>
      <c r="K66" s="30"/>
      <c r="L66" s="141" t="s">
        <v>40</v>
      </c>
    </row>
    <row r="67" spans="1:12" ht="16.5" customHeight="1" x14ac:dyDescent="0.25">
      <c r="E67" s="2"/>
      <c r="F67" s="13" t="s">
        <v>168</v>
      </c>
      <c r="G67" s="154"/>
      <c r="H67" s="142" t="s">
        <v>1</v>
      </c>
      <c r="I67" s="39"/>
      <c r="J67" s="13" t="s">
        <v>168</v>
      </c>
      <c r="K67" s="154"/>
      <c r="L67" s="142" t="s">
        <v>1</v>
      </c>
    </row>
    <row r="68" spans="1:12" ht="16.5" customHeight="1" x14ac:dyDescent="0.25">
      <c r="E68" s="2"/>
      <c r="F68" s="24">
        <v>2024</v>
      </c>
      <c r="G68" s="32"/>
      <c r="H68" s="142" t="s">
        <v>147</v>
      </c>
      <c r="I68" s="39"/>
      <c r="J68" s="24">
        <v>2024</v>
      </c>
      <c r="K68" s="32"/>
      <c r="L68" s="142" t="s">
        <v>147</v>
      </c>
    </row>
    <row r="69" spans="1:12" ht="16.5" customHeight="1" x14ac:dyDescent="0.25">
      <c r="D69" s="6" t="s">
        <v>2</v>
      </c>
      <c r="E69" s="2"/>
      <c r="F69" s="20" t="s">
        <v>59</v>
      </c>
      <c r="G69" s="2"/>
      <c r="H69" s="137" t="s">
        <v>59</v>
      </c>
      <c r="I69" s="39"/>
      <c r="J69" s="20" t="s">
        <v>59</v>
      </c>
      <c r="K69" s="40"/>
      <c r="L69" s="137" t="s">
        <v>59</v>
      </c>
    </row>
    <row r="70" spans="1:12" ht="16.5" customHeight="1" x14ac:dyDescent="0.25">
      <c r="D70" s="3"/>
      <c r="E70" s="2"/>
      <c r="F70" s="18"/>
      <c r="G70" s="34"/>
      <c r="H70" s="141"/>
      <c r="I70" s="39"/>
      <c r="J70" s="18"/>
      <c r="K70" s="40"/>
      <c r="L70" s="141"/>
    </row>
    <row r="71" spans="1:12" ht="16.5" customHeight="1" x14ac:dyDescent="0.25">
      <c r="A71" s="2" t="s">
        <v>66</v>
      </c>
      <c r="F71" s="15"/>
      <c r="G71" s="22"/>
      <c r="I71" s="36"/>
      <c r="J71" s="15"/>
      <c r="K71" s="35"/>
    </row>
    <row r="72" spans="1:12" ht="16.5" customHeight="1" x14ac:dyDescent="0.25">
      <c r="A72" s="2"/>
      <c r="F72" s="15"/>
      <c r="G72" s="22"/>
      <c r="I72" s="36"/>
      <c r="J72" s="15"/>
      <c r="K72" s="35"/>
    </row>
    <row r="73" spans="1:12" ht="16.5" customHeight="1" x14ac:dyDescent="0.25">
      <c r="A73" s="2" t="s">
        <v>9</v>
      </c>
      <c r="F73" s="15"/>
      <c r="G73" s="22"/>
      <c r="I73" s="36"/>
      <c r="J73" s="15"/>
      <c r="K73" s="35"/>
    </row>
    <row r="74" spans="1:12" ht="16.5" customHeight="1" x14ac:dyDescent="0.25">
      <c r="A74" s="2"/>
      <c r="F74" s="15"/>
      <c r="G74" s="22"/>
      <c r="I74" s="36"/>
      <c r="J74" s="15"/>
      <c r="K74" s="35"/>
    </row>
    <row r="75" spans="1:12" ht="16.5" customHeight="1" x14ac:dyDescent="0.25">
      <c r="A75" s="4" t="s">
        <v>157</v>
      </c>
      <c r="D75" s="8">
        <v>14</v>
      </c>
      <c r="F75" s="15">
        <v>7064087</v>
      </c>
      <c r="G75" s="25"/>
      <c r="H75" s="135">
        <v>5909938</v>
      </c>
      <c r="I75" s="25"/>
      <c r="J75" s="15">
        <v>6997642</v>
      </c>
      <c r="K75" s="10"/>
      <c r="L75" s="135">
        <v>5807040</v>
      </c>
    </row>
    <row r="76" spans="1:12" ht="16.5" customHeight="1" x14ac:dyDescent="0.25">
      <c r="A76" s="4" t="s">
        <v>219</v>
      </c>
      <c r="C76" s="5"/>
      <c r="D76" s="17">
        <v>21.9</v>
      </c>
      <c r="F76" s="15">
        <v>11270</v>
      </c>
      <c r="G76" s="25"/>
      <c r="H76" s="135">
        <v>0</v>
      </c>
      <c r="I76" s="25"/>
      <c r="J76" s="15">
        <v>0</v>
      </c>
      <c r="K76" s="10"/>
      <c r="L76" s="135">
        <v>0</v>
      </c>
    </row>
    <row r="77" spans="1:12" ht="16.5" customHeight="1" x14ac:dyDescent="0.25">
      <c r="A77" s="146" t="s">
        <v>152</v>
      </c>
      <c r="B77" s="146"/>
      <c r="C77" s="146"/>
      <c r="D77" s="8">
        <v>15</v>
      </c>
      <c r="F77" s="15">
        <v>123577</v>
      </c>
      <c r="G77" s="25"/>
      <c r="H77" s="135">
        <v>122447</v>
      </c>
      <c r="I77" s="25"/>
      <c r="J77" s="15">
        <v>55209</v>
      </c>
      <c r="K77" s="10"/>
      <c r="L77" s="135">
        <v>41389</v>
      </c>
    </row>
    <row r="78" spans="1:12" ht="16.5" customHeight="1" x14ac:dyDescent="0.25">
      <c r="A78" s="4" t="s">
        <v>84</v>
      </c>
      <c r="D78" s="8">
        <v>16</v>
      </c>
      <c r="F78" s="15">
        <v>19693</v>
      </c>
      <c r="G78" s="25"/>
      <c r="H78" s="135">
        <v>13694</v>
      </c>
      <c r="I78" s="25"/>
      <c r="J78" s="15">
        <v>4282</v>
      </c>
      <c r="K78" s="10"/>
      <c r="L78" s="135">
        <v>3902</v>
      </c>
    </row>
    <row r="79" spans="1:12" ht="16.5" customHeight="1" x14ac:dyDescent="0.25">
      <c r="A79" s="4" t="s">
        <v>159</v>
      </c>
      <c r="F79" s="15">
        <v>22167</v>
      </c>
      <c r="G79" s="25"/>
      <c r="H79" s="135">
        <v>47083</v>
      </c>
      <c r="I79" s="25"/>
      <c r="J79" s="15">
        <v>11716</v>
      </c>
      <c r="K79" s="10"/>
      <c r="L79" s="135">
        <v>38575</v>
      </c>
    </row>
    <row r="80" spans="1:12" ht="16.5" customHeight="1" x14ac:dyDescent="0.25">
      <c r="A80" s="4" t="s">
        <v>100</v>
      </c>
      <c r="D80" s="17"/>
      <c r="F80" s="16">
        <v>8312</v>
      </c>
      <c r="G80" s="25"/>
      <c r="H80" s="139">
        <v>6111</v>
      </c>
      <c r="I80" s="25"/>
      <c r="J80" s="16">
        <v>574</v>
      </c>
      <c r="K80" s="10"/>
      <c r="L80" s="139">
        <v>1005</v>
      </c>
    </row>
    <row r="81" spans="1:12" ht="16.5" customHeight="1" x14ac:dyDescent="0.25">
      <c r="D81" s="17"/>
      <c r="F81" s="15"/>
      <c r="G81" s="25"/>
      <c r="I81" s="10"/>
      <c r="J81" s="15"/>
      <c r="K81" s="10"/>
    </row>
    <row r="82" spans="1:12" ht="16.5" customHeight="1" x14ac:dyDescent="0.25">
      <c r="A82" s="2" t="s">
        <v>10</v>
      </c>
      <c r="B82" s="5"/>
      <c r="F82" s="16">
        <f>SUM(F75:F80)</f>
        <v>7249106</v>
      </c>
      <c r="G82" s="22"/>
      <c r="H82" s="139">
        <f>SUM(H75:H80)</f>
        <v>6099273</v>
      </c>
      <c r="I82" s="36"/>
      <c r="J82" s="16">
        <f>SUM(J75:J80)</f>
        <v>7069423</v>
      </c>
      <c r="L82" s="139">
        <f>SUM(L75:L80)</f>
        <v>5891911</v>
      </c>
    </row>
    <row r="83" spans="1:12" ht="16.5" customHeight="1" x14ac:dyDescent="0.25">
      <c r="F83" s="15"/>
      <c r="G83" s="22"/>
      <c r="I83" s="36"/>
      <c r="J83" s="15"/>
    </row>
    <row r="84" spans="1:12" ht="16.5" customHeight="1" x14ac:dyDescent="0.25">
      <c r="A84" s="2" t="s">
        <v>11</v>
      </c>
      <c r="F84" s="15"/>
      <c r="G84" s="22"/>
      <c r="I84" s="36"/>
      <c r="J84" s="15"/>
    </row>
    <row r="85" spans="1:12" ht="16.5" customHeight="1" x14ac:dyDescent="0.25">
      <c r="A85" s="2"/>
      <c r="F85" s="15"/>
      <c r="G85" s="22"/>
      <c r="I85" s="36"/>
      <c r="J85" s="15"/>
    </row>
    <row r="86" spans="1:12" ht="16.5" customHeight="1" x14ac:dyDescent="0.25">
      <c r="A86" s="4" t="s">
        <v>158</v>
      </c>
      <c r="D86" s="8">
        <v>14</v>
      </c>
      <c r="F86" s="15">
        <v>515613</v>
      </c>
      <c r="G86" s="25"/>
      <c r="H86" s="135">
        <v>388538</v>
      </c>
      <c r="I86" s="25"/>
      <c r="J86" s="15">
        <v>515613</v>
      </c>
      <c r="K86" s="10"/>
      <c r="L86" s="135">
        <v>388538</v>
      </c>
    </row>
    <row r="87" spans="1:12" ht="16.5" customHeight="1" x14ac:dyDescent="0.25">
      <c r="A87" s="146" t="s">
        <v>153</v>
      </c>
      <c r="B87" s="146"/>
      <c r="C87" s="146"/>
      <c r="D87" s="8">
        <v>15</v>
      </c>
      <c r="F87" s="15">
        <v>65611</v>
      </c>
      <c r="G87" s="22"/>
      <c r="H87" s="135">
        <v>43004</v>
      </c>
      <c r="I87" s="22"/>
      <c r="J87" s="15">
        <v>48977</v>
      </c>
      <c r="L87" s="135">
        <v>27777</v>
      </c>
    </row>
    <row r="88" spans="1:12" ht="16.5" customHeight="1" x14ac:dyDescent="0.25">
      <c r="A88" s="4" t="s">
        <v>83</v>
      </c>
      <c r="D88" s="8">
        <v>16</v>
      </c>
      <c r="F88" s="63">
        <v>30753</v>
      </c>
      <c r="G88" s="5"/>
      <c r="H88" s="150">
        <v>26232</v>
      </c>
      <c r="I88" s="5"/>
      <c r="J88" s="63">
        <v>9840</v>
      </c>
      <c r="K88" s="60"/>
      <c r="L88" s="135">
        <v>6905</v>
      </c>
    </row>
    <row r="89" spans="1:12" ht="16.5" customHeight="1" x14ac:dyDescent="0.25">
      <c r="A89" s="4" t="s">
        <v>91</v>
      </c>
      <c r="D89" s="62"/>
      <c r="F89" s="63">
        <v>75867</v>
      </c>
      <c r="G89" s="5"/>
      <c r="H89" s="150">
        <v>75668</v>
      </c>
      <c r="I89" s="5"/>
      <c r="J89" s="15">
        <v>0</v>
      </c>
      <c r="K89" s="60"/>
      <c r="L89" s="135">
        <v>0</v>
      </c>
    </row>
    <row r="90" spans="1:12" ht="16.5" customHeight="1" x14ac:dyDescent="0.25">
      <c r="A90" s="4" t="s">
        <v>162</v>
      </c>
      <c r="D90" s="62"/>
      <c r="F90" s="15">
        <v>41458</v>
      </c>
      <c r="G90" s="22"/>
      <c r="H90" s="135">
        <v>36568</v>
      </c>
      <c r="I90" s="22"/>
      <c r="J90" s="15">
        <v>11523</v>
      </c>
      <c r="L90" s="135">
        <v>9545</v>
      </c>
    </row>
    <row r="91" spans="1:12" ht="16.5" customHeight="1" x14ac:dyDescent="0.25">
      <c r="A91" s="4" t="s">
        <v>75</v>
      </c>
      <c r="F91" s="16">
        <v>47096</v>
      </c>
      <c r="G91" s="22"/>
      <c r="H91" s="139">
        <v>8342</v>
      </c>
      <c r="I91" s="22"/>
      <c r="J91" s="16">
        <v>658</v>
      </c>
      <c r="L91" s="139">
        <v>658</v>
      </c>
    </row>
    <row r="92" spans="1:12" ht="16.5" customHeight="1" x14ac:dyDescent="0.25">
      <c r="F92" s="15"/>
      <c r="G92" s="22"/>
      <c r="I92" s="36"/>
      <c r="J92" s="15"/>
      <c r="K92" s="10"/>
    </row>
    <row r="93" spans="1:12" ht="16.5" customHeight="1" x14ac:dyDescent="0.25">
      <c r="A93" s="2" t="s">
        <v>12</v>
      </c>
      <c r="B93" s="5"/>
      <c r="F93" s="16">
        <f>SUM(F86:F91)</f>
        <v>776398</v>
      </c>
      <c r="G93" s="22"/>
      <c r="H93" s="139">
        <f>SUM(H86:H91)</f>
        <v>578352</v>
      </c>
      <c r="I93" s="36"/>
      <c r="J93" s="16">
        <f>SUM(J86:J91)</f>
        <v>586611</v>
      </c>
      <c r="K93" s="35"/>
      <c r="L93" s="139">
        <f>SUM(L86:L91)</f>
        <v>433423</v>
      </c>
    </row>
    <row r="94" spans="1:12" ht="16.5" customHeight="1" x14ac:dyDescent="0.25">
      <c r="A94" s="2"/>
      <c r="F94" s="15"/>
      <c r="G94" s="22"/>
      <c r="I94" s="36"/>
      <c r="J94" s="15"/>
      <c r="K94" s="35"/>
    </row>
    <row r="95" spans="1:12" ht="16.5" customHeight="1" x14ac:dyDescent="0.25">
      <c r="A95" s="2" t="s">
        <v>13</v>
      </c>
      <c r="B95" s="2"/>
      <c r="F95" s="16">
        <f>F82+F93</f>
        <v>8025504</v>
      </c>
      <c r="G95" s="22"/>
      <c r="H95" s="139">
        <f>H82+H93</f>
        <v>6677625</v>
      </c>
      <c r="I95" s="36"/>
      <c r="J95" s="16">
        <f>J82+J93</f>
        <v>7656034</v>
      </c>
      <c r="K95" s="35"/>
      <c r="L95" s="139">
        <f>L82+L93</f>
        <v>6325334</v>
      </c>
    </row>
    <row r="96" spans="1:12" ht="16.5" customHeight="1" x14ac:dyDescent="0.25">
      <c r="A96" s="2"/>
      <c r="B96" s="2"/>
      <c r="G96" s="22"/>
    </row>
    <row r="97" spans="1:7" ht="16.5" customHeight="1" x14ac:dyDescent="0.25">
      <c r="A97" s="2"/>
      <c r="B97" s="2"/>
      <c r="G97" s="22"/>
    </row>
    <row r="98" spans="1:7" ht="16.5" customHeight="1" x14ac:dyDescent="0.25">
      <c r="A98" s="2"/>
      <c r="B98" s="2"/>
      <c r="G98" s="22"/>
    </row>
    <row r="99" spans="1:7" ht="16.5" customHeight="1" x14ac:dyDescent="0.25">
      <c r="A99" s="2"/>
      <c r="B99" s="2"/>
      <c r="G99" s="22"/>
    </row>
    <row r="100" spans="1:7" ht="16.5" customHeight="1" x14ac:dyDescent="0.25">
      <c r="A100" s="2"/>
      <c r="B100" s="2"/>
      <c r="G100" s="22"/>
    </row>
    <row r="101" spans="1:7" ht="16.5" customHeight="1" x14ac:dyDescent="0.25">
      <c r="A101" s="2"/>
      <c r="B101" s="2"/>
      <c r="G101" s="22"/>
    </row>
    <row r="102" spans="1:7" ht="16.5" customHeight="1" x14ac:dyDescent="0.25">
      <c r="A102" s="2"/>
      <c r="B102" s="2"/>
      <c r="G102" s="22"/>
    </row>
    <row r="103" spans="1:7" ht="16.5" customHeight="1" x14ac:dyDescent="0.25">
      <c r="A103" s="2"/>
      <c r="B103" s="2"/>
      <c r="G103" s="22"/>
    </row>
    <row r="104" spans="1:7" ht="16.5" customHeight="1" x14ac:dyDescent="0.25">
      <c r="A104" s="2"/>
      <c r="B104" s="2"/>
      <c r="G104" s="22"/>
    </row>
    <row r="105" spans="1:7" ht="16.5" customHeight="1" x14ac:dyDescent="0.25">
      <c r="A105" s="2"/>
      <c r="B105" s="2"/>
      <c r="G105" s="22"/>
    </row>
    <row r="106" spans="1:7" ht="16.5" customHeight="1" x14ac:dyDescent="0.25">
      <c r="A106" s="2"/>
      <c r="B106" s="2"/>
      <c r="G106" s="22"/>
    </row>
    <row r="107" spans="1:7" ht="16.5" customHeight="1" x14ac:dyDescent="0.25">
      <c r="A107" s="2"/>
      <c r="B107" s="2"/>
      <c r="G107" s="22"/>
    </row>
    <row r="108" spans="1:7" ht="16.5" customHeight="1" x14ac:dyDescent="0.25">
      <c r="A108" s="2"/>
      <c r="B108" s="2"/>
      <c r="G108" s="22"/>
    </row>
    <row r="109" spans="1:7" ht="16.5" customHeight="1" x14ac:dyDescent="0.25">
      <c r="A109" s="2"/>
      <c r="B109" s="2"/>
      <c r="G109" s="22"/>
    </row>
    <row r="110" spans="1:7" ht="13.5" customHeight="1" x14ac:dyDescent="0.25">
      <c r="A110" s="2"/>
      <c r="B110" s="2"/>
      <c r="G110" s="22"/>
    </row>
    <row r="111" spans="1:7" ht="12.75" x14ac:dyDescent="0.25">
      <c r="A111" s="2"/>
      <c r="B111" s="2"/>
      <c r="G111" s="22"/>
    </row>
    <row r="112" spans="1:7" ht="12.75" x14ac:dyDescent="0.25">
      <c r="A112" s="2"/>
      <c r="B112" s="2"/>
      <c r="G112" s="22"/>
    </row>
    <row r="113" spans="1:12" ht="18.75" customHeight="1" x14ac:dyDescent="0.25">
      <c r="A113" s="2"/>
      <c r="B113" s="2"/>
      <c r="G113" s="22"/>
    </row>
    <row r="114" spans="1:12" ht="12.75" x14ac:dyDescent="0.25">
      <c r="A114" s="2"/>
      <c r="B114" s="2"/>
      <c r="G114" s="22"/>
    </row>
    <row r="115" spans="1:12" ht="21.95" customHeight="1" x14ac:dyDescent="0.25">
      <c r="A115" s="225" t="str">
        <f>$A$58</f>
        <v>The accompanying condensed notes to the interim financial information are an integral part of this interim financial information.</v>
      </c>
      <c r="B115" s="225"/>
      <c r="C115" s="225"/>
      <c r="D115" s="225"/>
      <c r="E115" s="225"/>
      <c r="F115" s="225"/>
      <c r="G115" s="225"/>
      <c r="H115" s="225"/>
      <c r="I115" s="225"/>
      <c r="J115" s="225"/>
      <c r="K115" s="225"/>
      <c r="L115" s="225"/>
    </row>
    <row r="116" spans="1:12" ht="16.5" customHeight="1" x14ac:dyDescent="0.25">
      <c r="A116" s="2" t="str">
        <f>+A1</f>
        <v>Nex Point Public Company Limited</v>
      </c>
      <c r="B116" s="2"/>
      <c r="C116" s="2"/>
      <c r="G116" s="22"/>
    </row>
    <row r="117" spans="1:12" ht="16.5" customHeight="1" x14ac:dyDescent="0.25">
      <c r="A117" s="2" t="str">
        <f>+A2</f>
        <v xml:space="preserve">Statement of Financial Position </v>
      </c>
      <c r="B117" s="2"/>
      <c r="C117" s="2"/>
      <c r="G117" s="22"/>
    </row>
    <row r="118" spans="1:12" ht="16.5" customHeight="1" x14ac:dyDescent="0.25">
      <c r="A118" s="1" t="str">
        <f>+A3</f>
        <v>As at 30 June 2024</v>
      </c>
      <c r="B118" s="1"/>
      <c r="C118" s="1"/>
      <c r="D118" s="9"/>
      <c r="E118" s="7"/>
      <c r="F118" s="11"/>
      <c r="G118" s="23"/>
      <c r="H118" s="139"/>
      <c r="I118" s="37"/>
      <c r="J118" s="11"/>
      <c r="K118" s="38"/>
      <c r="L118" s="139"/>
    </row>
    <row r="119" spans="1:12" ht="16.5" customHeight="1" x14ac:dyDescent="0.25">
      <c r="A119" s="2"/>
      <c r="B119" s="2"/>
      <c r="C119" s="2"/>
      <c r="G119" s="22"/>
    </row>
    <row r="120" spans="1:12" ht="16.5" customHeight="1" x14ac:dyDescent="0.25">
      <c r="G120" s="22"/>
    </row>
    <row r="121" spans="1:12" ht="16.5" customHeight="1" x14ac:dyDescent="0.25">
      <c r="F121" s="223" t="s">
        <v>41</v>
      </c>
      <c r="G121" s="223"/>
      <c r="H121" s="223"/>
      <c r="I121" s="10"/>
      <c r="J121" s="223" t="s">
        <v>63</v>
      </c>
      <c r="K121" s="223"/>
      <c r="L121" s="223"/>
    </row>
    <row r="122" spans="1:12" ht="16.5" customHeight="1" x14ac:dyDescent="0.25">
      <c r="A122" s="5"/>
      <c r="D122" s="12"/>
      <c r="E122" s="2"/>
      <c r="F122" s="224" t="s">
        <v>78</v>
      </c>
      <c r="G122" s="224"/>
      <c r="H122" s="224"/>
      <c r="I122" s="30"/>
      <c r="J122" s="224" t="s">
        <v>78</v>
      </c>
      <c r="K122" s="224"/>
      <c r="L122" s="224"/>
    </row>
    <row r="123" spans="1:12" ht="16.5" customHeight="1" x14ac:dyDescent="0.25">
      <c r="E123" s="2"/>
      <c r="F123" s="30" t="s">
        <v>47</v>
      </c>
      <c r="G123" s="31"/>
      <c r="H123" s="141" t="s">
        <v>40</v>
      </c>
      <c r="I123" s="30"/>
      <c r="J123" s="30" t="s">
        <v>47</v>
      </c>
      <c r="K123" s="30"/>
      <c r="L123" s="141" t="s">
        <v>40</v>
      </c>
    </row>
    <row r="124" spans="1:12" ht="16.5" customHeight="1" x14ac:dyDescent="0.25">
      <c r="E124" s="2"/>
      <c r="F124" s="13" t="s">
        <v>168</v>
      </c>
      <c r="G124" s="154"/>
      <c r="H124" s="142" t="s">
        <v>1</v>
      </c>
      <c r="I124" s="39"/>
      <c r="J124" s="13" t="s">
        <v>168</v>
      </c>
      <c r="K124" s="154"/>
      <c r="L124" s="142" t="s">
        <v>1</v>
      </c>
    </row>
    <row r="125" spans="1:12" ht="16.5" customHeight="1" x14ac:dyDescent="0.25">
      <c r="E125" s="2"/>
      <c r="F125" s="24">
        <v>2024</v>
      </c>
      <c r="G125" s="32"/>
      <c r="H125" s="142" t="s">
        <v>147</v>
      </c>
      <c r="I125" s="39"/>
      <c r="J125" s="24">
        <v>2024</v>
      </c>
      <c r="K125" s="32"/>
      <c r="L125" s="142" t="s">
        <v>147</v>
      </c>
    </row>
    <row r="126" spans="1:12" ht="16.5" customHeight="1" x14ac:dyDescent="0.25">
      <c r="D126" s="6" t="s">
        <v>2</v>
      </c>
      <c r="E126" s="2"/>
      <c r="F126" s="20" t="s">
        <v>59</v>
      </c>
      <c r="G126" s="2"/>
      <c r="H126" s="137" t="s">
        <v>59</v>
      </c>
      <c r="I126" s="39"/>
      <c r="J126" s="20" t="s">
        <v>59</v>
      </c>
      <c r="K126" s="40"/>
      <c r="L126" s="137" t="s">
        <v>59</v>
      </c>
    </row>
    <row r="127" spans="1:12" ht="16.5" customHeight="1" x14ac:dyDescent="0.25">
      <c r="D127" s="3"/>
      <c r="E127" s="2"/>
      <c r="F127" s="18"/>
      <c r="G127" s="34"/>
      <c r="H127" s="141"/>
      <c r="I127" s="39"/>
      <c r="J127" s="18"/>
      <c r="K127" s="40"/>
      <c r="L127" s="141"/>
    </row>
    <row r="128" spans="1:12" ht="16.5" customHeight="1" x14ac:dyDescent="0.25">
      <c r="A128" s="2" t="s">
        <v>132</v>
      </c>
      <c r="F128" s="15"/>
      <c r="G128" s="22"/>
      <c r="I128" s="36"/>
      <c r="J128" s="15"/>
      <c r="K128" s="35"/>
    </row>
    <row r="129" spans="1:12" ht="16.5" customHeight="1" x14ac:dyDescent="0.25">
      <c r="A129" s="2"/>
      <c r="F129" s="15"/>
      <c r="G129" s="22"/>
      <c r="I129" s="36"/>
      <c r="J129" s="15"/>
      <c r="K129" s="35"/>
    </row>
    <row r="130" spans="1:12" ht="16.5" customHeight="1" x14ac:dyDescent="0.25">
      <c r="A130" s="2" t="s">
        <v>67</v>
      </c>
      <c r="F130" s="15"/>
      <c r="G130" s="22"/>
      <c r="I130" s="36"/>
      <c r="J130" s="15"/>
      <c r="K130" s="35"/>
    </row>
    <row r="131" spans="1:12" ht="16.5" customHeight="1" x14ac:dyDescent="0.25">
      <c r="A131" s="2"/>
      <c r="F131" s="15"/>
      <c r="G131" s="22"/>
      <c r="I131" s="36"/>
      <c r="J131" s="15"/>
      <c r="K131" s="35"/>
    </row>
    <row r="132" spans="1:12" ht="16.5" customHeight="1" x14ac:dyDescent="0.25">
      <c r="A132" s="4" t="s">
        <v>15</v>
      </c>
      <c r="D132" s="8">
        <v>19</v>
      </c>
      <c r="F132" s="15"/>
      <c r="G132" s="22"/>
      <c r="I132" s="36"/>
      <c r="J132" s="15"/>
      <c r="K132" s="35"/>
    </row>
    <row r="133" spans="1:12" ht="16.5" customHeight="1" x14ac:dyDescent="0.25">
      <c r="B133" s="4" t="s">
        <v>32</v>
      </c>
      <c r="F133" s="63"/>
      <c r="G133" s="5"/>
      <c r="H133" s="144"/>
      <c r="I133" s="60"/>
      <c r="J133" s="64"/>
      <c r="K133" s="60"/>
      <c r="L133" s="144"/>
    </row>
    <row r="134" spans="1:12" ht="16.5" customHeight="1" x14ac:dyDescent="0.25">
      <c r="C134" s="19" t="s">
        <v>210</v>
      </c>
      <c r="F134" s="63"/>
      <c r="G134" s="5"/>
      <c r="H134" s="144"/>
      <c r="I134" s="60"/>
      <c r="J134" s="64"/>
      <c r="K134" s="60"/>
      <c r="L134" s="144"/>
    </row>
    <row r="135" spans="1:12" ht="16.5" customHeight="1" x14ac:dyDescent="0.25">
      <c r="C135" s="4" t="s">
        <v>101</v>
      </c>
      <c r="F135" s="151"/>
      <c r="G135" s="148"/>
      <c r="H135" s="152"/>
      <c r="I135" s="148"/>
      <c r="J135" s="151"/>
      <c r="K135" s="149"/>
      <c r="L135" s="152"/>
    </row>
    <row r="136" spans="1:12" ht="16.5" customHeight="1" x14ac:dyDescent="0.25">
      <c r="C136" s="4" t="s">
        <v>211</v>
      </c>
      <c r="F136" s="151"/>
      <c r="G136" s="22"/>
      <c r="H136" s="152"/>
      <c r="I136" s="22"/>
      <c r="J136" s="151"/>
      <c r="L136" s="152"/>
    </row>
    <row r="137" spans="1:12" ht="16.5" customHeight="1" thickBot="1" x14ac:dyDescent="0.3">
      <c r="C137" s="4" t="s">
        <v>212</v>
      </c>
      <c r="F137" s="61">
        <v>2021827</v>
      </c>
      <c r="G137" s="22"/>
      <c r="H137" s="143">
        <v>2022927</v>
      </c>
      <c r="I137" s="22"/>
      <c r="J137" s="61">
        <v>2021827</v>
      </c>
      <c r="L137" s="143">
        <v>2022927</v>
      </c>
    </row>
    <row r="138" spans="1:12" ht="16.5" customHeight="1" thickTop="1" x14ac:dyDescent="0.25">
      <c r="F138" s="151"/>
      <c r="G138" s="22"/>
      <c r="H138" s="152"/>
      <c r="I138" s="22"/>
      <c r="J138" s="151"/>
      <c r="L138" s="152"/>
    </row>
    <row r="139" spans="1:12" ht="16.5" customHeight="1" x14ac:dyDescent="0.25">
      <c r="B139" s="4" t="s">
        <v>16</v>
      </c>
      <c r="F139" s="63"/>
      <c r="G139" s="5"/>
      <c r="H139" s="144"/>
      <c r="I139" s="60"/>
      <c r="J139" s="64"/>
      <c r="K139" s="60"/>
      <c r="L139" s="144"/>
    </row>
    <row r="140" spans="1:12" ht="16.5" customHeight="1" x14ac:dyDescent="0.25">
      <c r="B140" s="19"/>
      <c r="C140" s="19" t="s">
        <v>230</v>
      </c>
      <c r="F140" s="66"/>
      <c r="G140" s="22"/>
      <c r="H140" s="145"/>
      <c r="I140" s="36"/>
      <c r="J140" s="66"/>
      <c r="L140" s="145"/>
    </row>
    <row r="141" spans="1:12" ht="16.5" customHeight="1" x14ac:dyDescent="0.25">
      <c r="B141" s="19"/>
      <c r="C141" s="4" t="s">
        <v>231</v>
      </c>
      <c r="F141" s="66">
        <v>2021827</v>
      </c>
      <c r="G141" s="22"/>
      <c r="H141" s="145">
        <v>2021827</v>
      </c>
      <c r="I141" s="36"/>
      <c r="J141" s="66">
        <v>2021827</v>
      </c>
      <c r="L141" s="145">
        <v>2021827</v>
      </c>
    </row>
    <row r="142" spans="1:12" ht="16.5" customHeight="1" x14ac:dyDescent="0.25">
      <c r="A142" s="4" t="s">
        <v>17</v>
      </c>
      <c r="F142" s="15">
        <v>1542574</v>
      </c>
      <c r="G142" s="22"/>
      <c r="H142" s="145">
        <v>1542574</v>
      </c>
      <c r="I142" s="22"/>
      <c r="J142" s="66">
        <v>1542574</v>
      </c>
      <c r="L142" s="145">
        <v>1542574</v>
      </c>
    </row>
    <row r="143" spans="1:12" s="150" customFormat="1" ht="16.5" customHeight="1" x14ac:dyDescent="0.25">
      <c r="A143" s="146" t="s">
        <v>154</v>
      </c>
      <c r="B143" s="146"/>
      <c r="C143" s="146"/>
      <c r="D143" s="147">
        <v>18</v>
      </c>
      <c r="E143" s="146"/>
      <c r="F143" s="66">
        <v>-252050</v>
      </c>
      <c r="G143" s="148"/>
      <c r="H143" s="145">
        <v>0</v>
      </c>
      <c r="I143" s="148"/>
      <c r="J143" s="66">
        <v>-252050</v>
      </c>
      <c r="K143" s="149"/>
      <c r="L143" s="145">
        <v>0</v>
      </c>
    </row>
    <row r="144" spans="1:12" ht="16.5" customHeight="1" x14ac:dyDescent="0.25">
      <c r="A144" s="4" t="s">
        <v>114</v>
      </c>
      <c r="F144" s="66"/>
      <c r="G144" s="22"/>
      <c r="H144" s="145"/>
      <c r="I144" s="22"/>
      <c r="J144" s="66"/>
      <c r="L144" s="145"/>
    </row>
    <row r="145" spans="1:12" ht="16.5" customHeight="1" x14ac:dyDescent="0.25">
      <c r="B145" s="4" t="s">
        <v>115</v>
      </c>
      <c r="F145" s="66">
        <v>-7968</v>
      </c>
      <c r="G145" s="22"/>
      <c r="H145" s="145">
        <v>-4687</v>
      </c>
      <c r="I145" s="22"/>
      <c r="J145" s="66">
        <v>0</v>
      </c>
      <c r="L145" s="145">
        <v>0</v>
      </c>
    </row>
    <row r="146" spans="1:12" ht="16.5" customHeight="1" x14ac:dyDescent="0.25">
      <c r="A146" s="4" t="s">
        <v>160</v>
      </c>
      <c r="F146" s="15"/>
      <c r="G146" s="22"/>
      <c r="I146" s="22"/>
      <c r="J146" s="15"/>
    </row>
    <row r="147" spans="1:12" ht="16.5" customHeight="1" x14ac:dyDescent="0.25">
      <c r="B147" s="4" t="s">
        <v>56</v>
      </c>
      <c r="F147" s="15"/>
      <c r="G147" s="22"/>
      <c r="I147" s="22"/>
      <c r="J147" s="15"/>
    </row>
    <row r="148" spans="1:12" ht="16.5" customHeight="1" x14ac:dyDescent="0.25">
      <c r="B148" s="19"/>
      <c r="C148" s="19" t="s">
        <v>55</v>
      </c>
      <c r="F148" s="66">
        <v>32092</v>
      </c>
      <c r="G148" s="22"/>
      <c r="H148" s="145">
        <v>32092</v>
      </c>
      <c r="I148" s="22"/>
      <c r="J148" s="66">
        <v>32092</v>
      </c>
      <c r="L148" s="145">
        <v>32092</v>
      </c>
    </row>
    <row r="149" spans="1:12" ht="16.5" customHeight="1" x14ac:dyDescent="0.25">
      <c r="B149" s="4" t="s">
        <v>18</v>
      </c>
      <c r="F149" s="16">
        <f>'9'!N34</f>
        <v>340612</v>
      </c>
      <c r="G149" s="22"/>
      <c r="H149" s="139">
        <v>546917</v>
      </c>
      <c r="I149" s="22"/>
      <c r="J149" s="16">
        <f>'10'!N26</f>
        <v>374197</v>
      </c>
      <c r="L149" s="139">
        <f>'10'!N20</f>
        <v>397627</v>
      </c>
    </row>
    <row r="150" spans="1:12" ht="16.5" customHeight="1" x14ac:dyDescent="0.25">
      <c r="A150" s="2"/>
      <c r="F150" s="15"/>
      <c r="G150" s="22"/>
      <c r="I150" s="36"/>
      <c r="J150" s="15"/>
    </row>
    <row r="151" spans="1:12" ht="16.5" customHeight="1" x14ac:dyDescent="0.25">
      <c r="A151" s="2" t="s">
        <v>163</v>
      </c>
      <c r="B151" s="2"/>
      <c r="C151" s="2"/>
      <c r="F151" s="15">
        <f>SUM(F141:F149)</f>
        <v>3677087</v>
      </c>
      <c r="G151" s="10"/>
      <c r="H151" s="135">
        <f>SUM(H141:H149)</f>
        <v>4138723</v>
      </c>
      <c r="I151" s="10"/>
      <c r="J151" s="15">
        <f>SUM(J141:J149)</f>
        <v>3718640</v>
      </c>
      <c r="K151" s="10"/>
      <c r="L151" s="135">
        <f>SUM(L141:L149)</f>
        <v>3994120</v>
      </c>
    </row>
    <row r="152" spans="1:12" ht="16.5" customHeight="1" x14ac:dyDescent="0.25">
      <c r="A152" s="4" t="s">
        <v>19</v>
      </c>
      <c r="F152" s="16">
        <f>'9'!T34</f>
        <v>378575</v>
      </c>
      <c r="G152" s="25"/>
      <c r="H152" s="139">
        <v>211159</v>
      </c>
      <c r="I152" s="25"/>
      <c r="J152" s="16">
        <v>0</v>
      </c>
      <c r="K152" s="10"/>
      <c r="L152" s="139">
        <v>0</v>
      </c>
    </row>
    <row r="153" spans="1:12" ht="16.5" customHeight="1" x14ac:dyDescent="0.25">
      <c r="A153" s="2"/>
      <c r="F153" s="15"/>
      <c r="G153" s="22"/>
      <c r="I153" s="36"/>
      <c r="J153" s="15"/>
      <c r="K153" s="35"/>
    </row>
    <row r="154" spans="1:12" ht="16.5" customHeight="1" x14ac:dyDescent="0.25">
      <c r="A154" s="2" t="s">
        <v>68</v>
      </c>
      <c r="B154" s="2"/>
      <c r="F154" s="16">
        <f>SUM(F151:F152)</f>
        <v>4055662</v>
      </c>
      <c r="G154" s="25"/>
      <c r="H154" s="139">
        <f>SUM(H151:H152)</f>
        <v>4349882</v>
      </c>
      <c r="I154" s="10"/>
      <c r="J154" s="16">
        <f>SUM(J151:J152)</f>
        <v>3718640</v>
      </c>
      <c r="K154" s="10"/>
      <c r="L154" s="139">
        <f>SUM(L151:L152)</f>
        <v>3994120</v>
      </c>
    </row>
    <row r="155" spans="1:12" ht="16.5" customHeight="1" x14ac:dyDescent="0.25">
      <c r="A155" s="2"/>
      <c r="F155" s="15"/>
      <c r="G155" s="22"/>
      <c r="I155" s="36"/>
      <c r="J155" s="15"/>
      <c r="K155" s="35"/>
    </row>
    <row r="156" spans="1:12" ht="16.5" customHeight="1" thickBot="1" x14ac:dyDescent="0.3">
      <c r="A156" s="2" t="s">
        <v>69</v>
      </c>
      <c r="F156" s="61">
        <f>SUM(F154,F95)</f>
        <v>12081166</v>
      </c>
      <c r="G156" s="22"/>
      <c r="H156" s="143">
        <f>SUM(H95+H154)</f>
        <v>11027507</v>
      </c>
      <c r="I156" s="36"/>
      <c r="J156" s="61">
        <f>SUM(J154,J95)</f>
        <v>11374674</v>
      </c>
      <c r="L156" s="143">
        <f>SUM(L154,L95)</f>
        <v>10319454</v>
      </c>
    </row>
    <row r="157" spans="1:12" ht="16.5" customHeight="1" thickTop="1" x14ac:dyDescent="0.25">
      <c r="A157" s="2"/>
      <c r="G157" s="22"/>
      <c r="I157" s="36"/>
    </row>
    <row r="158" spans="1:12" ht="16.5" customHeight="1" x14ac:dyDescent="0.25">
      <c r="A158" s="2"/>
      <c r="G158" s="22"/>
      <c r="I158" s="36"/>
    </row>
    <row r="159" spans="1:12" ht="16.5" customHeight="1" x14ac:dyDescent="0.25">
      <c r="A159" s="2"/>
      <c r="G159" s="22"/>
      <c r="I159" s="36"/>
    </row>
    <row r="160" spans="1:12" ht="16.5" customHeight="1" x14ac:dyDescent="0.25">
      <c r="A160" s="2"/>
      <c r="G160" s="22"/>
      <c r="I160" s="36"/>
    </row>
    <row r="161" spans="1:12" ht="16.5" customHeight="1" x14ac:dyDescent="0.25">
      <c r="A161" s="2"/>
      <c r="G161" s="22"/>
      <c r="I161" s="36"/>
    </row>
    <row r="162" spans="1:12" ht="16.5" customHeight="1" x14ac:dyDescent="0.25">
      <c r="A162" s="2"/>
      <c r="G162" s="22"/>
      <c r="I162" s="36"/>
    </row>
    <row r="163" spans="1:12" ht="16.5" customHeight="1" x14ac:dyDescent="0.25">
      <c r="A163" s="2"/>
      <c r="G163" s="22"/>
      <c r="I163" s="36"/>
    </row>
    <row r="164" spans="1:12" ht="16.5" customHeight="1" x14ac:dyDescent="0.25">
      <c r="A164" s="2"/>
      <c r="G164" s="22"/>
      <c r="I164" s="36"/>
    </row>
    <row r="165" spans="1:12" ht="16.5" customHeight="1" x14ac:dyDescent="0.25">
      <c r="A165" s="2"/>
      <c r="G165" s="22"/>
      <c r="I165" s="36"/>
    </row>
    <row r="166" spans="1:12" ht="16.5" customHeight="1" x14ac:dyDescent="0.25">
      <c r="A166" s="2"/>
      <c r="G166" s="22"/>
      <c r="I166" s="36"/>
    </row>
    <row r="167" spans="1:12" ht="12.75" x14ac:dyDescent="0.25">
      <c r="A167" s="2"/>
      <c r="G167" s="22"/>
      <c r="I167" s="36"/>
    </row>
    <row r="168" spans="1:12" ht="12.75" x14ac:dyDescent="0.25">
      <c r="A168" s="2"/>
      <c r="G168" s="22"/>
      <c r="I168" s="36"/>
    </row>
    <row r="169" spans="1:12" ht="19.5" customHeight="1" x14ac:dyDescent="0.25">
      <c r="A169" s="2"/>
      <c r="G169" s="22"/>
      <c r="I169" s="36"/>
    </row>
    <row r="170" spans="1:12" ht="15.6" customHeight="1" x14ac:dyDescent="0.25">
      <c r="A170" s="2"/>
      <c r="G170" s="22"/>
      <c r="I170" s="36"/>
    </row>
    <row r="171" spans="1:12" ht="3.6" customHeight="1" x14ac:dyDescent="0.25"/>
    <row r="172" spans="1:12" ht="21.95" customHeight="1" x14ac:dyDescent="0.25">
      <c r="A172" s="225" t="str">
        <f>$A$58</f>
        <v>The accompanying condensed notes to the interim financial information are an integral part of this interim financial information.</v>
      </c>
      <c r="B172" s="225"/>
      <c r="C172" s="225"/>
      <c r="D172" s="225"/>
      <c r="E172" s="225"/>
      <c r="F172" s="225"/>
      <c r="G172" s="225"/>
      <c r="H172" s="225"/>
      <c r="I172" s="225"/>
      <c r="J172" s="225"/>
      <c r="K172" s="225"/>
      <c r="L172" s="225"/>
    </row>
  </sheetData>
  <mergeCells count="15">
    <mergeCell ref="A172:L172"/>
    <mergeCell ref="F65:H65"/>
    <mergeCell ref="J65:L65"/>
    <mergeCell ref="F121:H121"/>
    <mergeCell ref="J121:L121"/>
    <mergeCell ref="F122:H122"/>
    <mergeCell ref="J122:L122"/>
    <mergeCell ref="A115:L115"/>
    <mergeCell ref="F6:H6"/>
    <mergeCell ref="J6:L6"/>
    <mergeCell ref="F7:H7"/>
    <mergeCell ref="J7:L7"/>
    <mergeCell ref="F64:H64"/>
    <mergeCell ref="J64:L64"/>
    <mergeCell ref="A58:L58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58" max="16383" man="1"/>
    <brk id="115" max="16383" man="1"/>
  </rowBreaks>
  <ignoredErrors>
    <ignoredError sqref="H10:L10 H68:L68 H125:L12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152D5-9D9B-4760-9F6C-FB3E39A42692}">
  <sheetPr>
    <tabColor rgb="FFCCFFCC"/>
  </sheetPr>
  <dimension ref="A1:K105"/>
  <sheetViews>
    <sheetView zoomScaleNormal="100" zoomScaleSheetLayoutView="90" workbookViewId="0">
      <selection activeCell="C12" sqref="C12"/>
    </sheetView>
  </sheetViews>
  <sheetFormatPr defaultColWidth="6.85546875" defaultRowHeight="16.5" customHeight="1" x14ac:dyDescent="0.25"/>
  <cols>
    <col min="1" max="2" width="1.42578125" style="69" customWidth="1"/>
    <col min="3" max="3" width="35.5703125" style="69" customWidth="1"/>
    <col min="4" max="4" width="7.5703125" style="69" customWidth="1"/>
    <col min="5" max="5" width="11.5703125" style="70" customWidth="1"/>
    <col min="6" max="6" width="0.7109375" style="69" customWidth="1"/>
    <col min="7" max="7" width="11.5703125" style="70" customWidth="1"/>
    <col min="8" max="8" width="0.7109375" style="68" customWidth="1"/>
    <col min="9" max="9" width="11.5703125" style="70" customWidth="1"/>
    <col min="10" max="10" width="0.7109375" style="69" customWidth="1"/>
    <col min="11" max="11" width="11.5703125" style="70" customWidth="1"/>
    <col min="12" max="12" width="6.85546875" style="74" customWidth="1"/>
    <col min="13" max="16384" width="6.85546875" style="74"/>
  </cols>
  <sheetData>
    <row r="1" spans="1:11" ht="16.5" customHeight="1" x14ac:dyDescent="0.25">
      <c r="A1" s="67" t="s">
        <v>95</v>
      </c>
      <c r="B1" s="67"/>
      <c r="C1" s="67"/>
      <c r="F1" s="71"/>
      <c r="H1" s="72"/>
      <c r="J1" s="71"/>
      <c r="K1" s="73" t="s">
        <v>47</v>
      </c>
    </row>
    <row r="2" spans="1:11" ht="16.5" customHeight="1" x14ac:dyDescent="0.25">
      <c r="A2" s="67" t="s">
        <v>46</v>
      </c>
      <c r="B2" s="67"/>
      <c r="C2" s="67"/>
      <c r="F2" s="71"/>
      <c r="H2" s="72"/>
      <c r="J2" s="71"/>
    </row>
    <row r="3" spans="1:11" ht="16.5" customHeight="1" x14ac:dyDescent="0.25">
      <c r="A3" s="75" t="s">
        <v>198</v>
      </c>
      <c r="B3" s="76"/>
      <c r="C3" s="76"/>
      <c r="D3" s="78"/>
      <c r="E3" s="79"/>
      <c r="F3" s="80"/>
      <c r="G3" s="79"/>
      <c r="H3" s="81"/>
      <c r="I3" s="79"/>
      <c r="J3" s="80"/>
      <c r="K3" s="79"/>
    </row>
    <row r="4" spans="1:11" ht="16.5" customHeight="1" x14ac:dyDescent="0.25">
      <c r="A4" s="82"/>
      <c r="B4" s="67"/>
      <c r="C4" s="67"/>
      <c r="F4" s="71"/>
      <c r="H4" s="72"/>
      <c r="J4" s="71"/>
    </row>
    <row r="5" spans="1:11" ht="16.5" customHeight="1" x14ac:dyDescent="0.25">
      <c r="A5" s="82"/>
      <c r="B5" s="67"/>
      <c r="C5" s="67"/>
      <c r="F5" s="71"/>
      <c r="H5" s="72"/>
      <c r="J5" s="71"/>
    </row>
    <row r="6" spans="1:11" ht="16.5" customHeight="1" x14ac:dyDescent="0.25">
      <c r="E6" s="223" t="s">
        <v>41</v>
      </c>
      <c r="F6" s="223"/>
      <c r="G6" s="223"/>
      <c r="H6" s="83"/>
      <c r="I6" s="223" t="s">
        <v>63</v>
      </c>
      <c r="J6" s="223"/>
      <c r="K6" s="223"/>
    </row>
    <row r="7" spans="1:11" s="5" customFormat="1" ht="16.5" customHeight="1" x14ac:dyDescent="0.25">
      <c r="B7" s="4"/>
      <c r="C7" s="4"/>
      <c r="D7" s="2"/>
      <c r="E7" s="224" t="s">
        <v>78</v>
      </c>
      <c r="F7" s="224"/>
      <c r="G7" s="224"/>
      <c r="H7" s="31"/>
      <c r="I7" s="224" t="s">
        <v>78</v>
      </c>
      <c r="J7" s="224"/>
      <c r="K7" s="224"/>
    </row>
    <row r="8" spans="1:11" s="5" customFormat="1" ht="16.5" customHeight="1" x14ac:dyDescent="0.25">
      <c r="A8" s="4"/>
      <c r="B8" s="4"/>
      <c r="C8" s="4"/>
      <c r="D8" s="2"/>
      <c r="E8" s="24">
        <v>2024</v>
      </c>
      <c r="F8" s="32"/>
      <c r="G8" s="24">
        <v>2023</v>
      </c>
      <c r="H8" s="3"/>
      <c r="I8" s="24">
        <v>2024</v>
      </c>
      <c r="J8" s="32"/>
      <c r="K8" s="24">
        <v>2023</v>
      </c>
    </row>
    <row r="9" spans="1:11" s="5" customFormat="1" ht="16.5" customHeight="1" x14ac:dyDescent="0.25">
      <c r="A9" s="4"/>
      <c r="B9" s="4"/>
      <c r="C9" s="4"/>
      <c r="D9" s="2"/>
      <c r="E9" s="20" t="s">
        <v>59</v>
      </c>
      <c r="F9" s="2"/>
      <c r="G9" s="20" t="s">
        <v>59</v>
      </c>
      <c r="H9" s="3"/>
      <c r="I9" s="20" t="s">
        <v>59</v>
      </c>
      <c r="J9" s="2"/>
      <c r="K9" s="20" t="s">
        <v>59</v>
      </c>
    </row>
    <row r="10" spans="1:11" s="5" customFormat="1" ht="16.5" customHeight="1" x14ac:dyDescent="0.25">
      <c r="A10" s="4"/>
      <c r="B10" s="4"/>
      <c r="C10" s="4"/>
      <c r="D10" s="2"/>
      <c r="E10" s="14"/>
      <c r="F10" s="2"/>
      <c r="G10" s="33"/>
      <c r="H10" s="3"/>
      <c r="I10" s="14"/>
      <c r="J10" s="2"/>
      <c r="K10" s="33"/>
    </row>
    <row r="11" spans="1:11" ht="16.5" customHeight="1" x14ac:dyDescent="0.25">
      <c r="A11" s="69" t="s">
        <v>102</v>
      </c>
      <c r="E11" s="26">
        <v>66499</v>
      </c>
      <c r="F11" s="84"/>
      <c r="G11" s="48">
        <v>2633773</v>
      </c>
      <c r="H11" s="84"/>
      <c r="I11" s="26">
        <v>45146</v>
      </c>
      <c r="J11" s="84"/>
      <c r="K11" s="156">
        <v>2562171</v>
      </c>
    </row>
    <row r="12" spans="1:11" ht="16.5" customHeight="1" x14ac:dyDescent="0.25">
      <c r="A12" s="69" t="s">
        <v>103</v>
      </c>
      <c r="E12" s="26">
        <v>96144</v>
      </c>
      <c r="F12" s="84"/>
      <c r="G12" s="48">
        <v>120164</v>
      </c>
      <c r="H12" s="84"/>
      <c r="I12" s="26">
        <v>0</v>
      </c>
      <c r="J12" s="74"/>
      <c r="K12" s="48">
        <v>0</v>
      </c>
    </row>
    <row r="13" spans="1:11" ht="16.5" customHeight="1" x14ac:dyDescent="0.25">
      <c r="A13" s="69" t="s">
        <v>51</v>
      </c>
      <c r="E13" s="26">
        <v>0</v>
      </c>
      <c r="F13" s="84"/>
      <c r="G13" s="48">
        <v>0</v>
      </c>
      <c r="H13" s="84"/>
      <c r="I13" s="26">
        <v>3443</v>
      </c>
      <c r="J13" s="74"/>
      <c r="K13" s="48">
        <v>0</v>
      </c>
    </row>
    <row r="14" spans="1:11" ht="16.5" customHeight="1" x14ac:dyDescent="0.25">
      <c r="A14" s="69" t="s">
        <v>20</v>
      </c>
      <c r="E14" s="27">
        <v>28926</v>
      </c>
      <c r="F14" s="84"/>
      <c r="G14" s="157">
        <v>32605</v>
      </c>
      <c r="H14" s="84"/>
      <c r="I14" s="27">
        <v>35878</v>
      </c>
      <c r="J14" s="84"/>
      <c r="K14" s="157">
        <v>40207</v>
      </c>
    </row>
    <row r="15" spans="1:11" ht="16.5" customHeight="1" x14ac:dyDescent="0.25">
      <c r="E15" s="26"/>
      <c r="F15" s="84"/>
      <c r="H15" s="84"/>
      <c r="I15" s="26"/>
      <c r="J15" s="84"/>
    </row>
    <row r="16" spans="1:11" ht="16.5" customHeight="1" x14ac:dyDescent="0.25">
      <c r="A16" s="67" t="s">
        <v>121</v>
      </c>
      <c r="E16" s="27">
        <f>SUM(E11:E14)</f>
        <v>191569</v>
      </c>
      <c r="F16" s="84"/>
      <c r="G16" s="79">
        <f>SUM(G11:G14)</f>
        <v>2786542</v>
      </c>
      <c r="H16" s="84"/>
      <c r="I16" s="27">
        <f>SUM(I11:I14)</f>
        <v>84467</v>
      </c>
      <c r="J16" s="84"/>
      <c r="K16" s="79">
        <f>SUM(K11:K14)</f>
        <v>2602378</v>
      </c>
    </row>
    <row r="17" spans="1:11" ht="16.5" customHeight="1" x14ac:dyDescent="0.25">
      <c r="E17" s="26"/>
      <c r="F17" s="84"/>
      <c r="H17" s="84"/>
      <c r="I17" s="26"/>
      <c r="J17" s="84"/>
    </row>
    <row r="18" spans="1:11" ht="16.5" customHeight="1" x14ac:dyDescent="0.25">
      <c r="A18" s="69" t="s">
        <v>104</v>
      </c>
      <c r="E18" s="26">
        <v>-33549</v>
      </c>
      <c r="F18" s="71"/>
      <c r="G18" s="48">
        <v>-2289798</v>
      </c>
      <c r="H18" s="71"/>
      <c r="I18" s="26">
        <v>-29686</v>
      </c>
      <c r="J18" s="71"/>
      <c r="K18" s="48">
        <v>-2270324</v>
      </c>
    </row>
    <row r="19" spans="1:11" ht="16.5" customHeight="1" x14ac:dyDescent="0.25">
      <c r="A19" s="69" t="s">
        <v>105</v>
      </c>
      <c r="E19" s="26">
        <v>-79965</v>
      </c>
      <c r="F19" s="71"/>
      <c r="G19" s="48">
        <v>-84319</v>
      </c>
      <c r="H19" s="71"/>
      <c r="I19" s="26">
        <v>0</v>
      </c>
      <c r="J19" s="71"/>
      <c r="K19" s="48">
        <v>0</v>
      </c>
    </row>
    <row r="20" spans="1:11" ht="16.5" customHeight="1" x14ac:dyDescent="0.25">
      <c r="A20" s="69" t="s">
        <v>57</v>
      </c>
      <c r="D20" s="84"/>
      <c r="E20" s="26">
        <v>-25208</v>
      </c>
      <c r="F20" s="84"/>
      <c r="G20" s="48">
        <v>-19470</v>
      </c>
      <c r="H20" s="84"/>
      <c r="I20" s="26">
        <v>-15215</v>
      </c>
      <c r="J20" s="84"/>
      <c r="K20" s="48">
        <v>-8644</v>
      </c>
    </row>
    <row r="21" spans="1:11" ht="16.5" customHeight="1" x14ac:dyDescent="0.25">
      <c r="A21" s="69" t="s">
        <v>21</v>
      </c>
      <c r="D21" s="84"/>
      <c r="E21" s="26">
        <v>-175824</v>
      </c>
      <c r="F21" s="84"/>
      <c r="G21" s="48">
        <v>-94916</v>
      </c>
      <c r="H21" s="84"/>
      <c r="I21" s="26">
        <v>-146310</v>
      </c>
      <c r="J21" s="84"/>
      <c r="K21" s="48">
        <v>-69825</v>
      </c>
    </row>
    <row r="22" spans="1:11" ht="16.5" customHeight="1" x14ac:dyDescent="0.25">
      <c r="A22" s="69" t="s">
        <v>48</v>
      </c>
      <c r="D22" s="84"/>
      <c r="E22" s="27">
        <v>-8554</v>
      </c>
      <c r="F22" s="84"/>
      <c r="G22" s="157">
        <v>-6313</v>
      </c>
      <c r="H22" s="84"/>
      <c r="I22" s="27">
        <v>-7332</v>
      </c>
      <c r="J22" s="84"/>
      <c r="K22" s="157">
        <v>-5714</v>
      </c>
    </row>
    <row r="23" spans="1:11" ht="16.5" customHeight="1" x14ac:dyDescent="0.25">
      <c r="E23" s="26"/>
      <c r="F23" s="84"/>
      <c r="H23" s="84"/>
      <c r="I23" s="26"/>
      <c r="J23" s="84"/>
    </row>
    <row r="24" spans="1:11" ht="16.5" customHeight="1" x14ac:dyDescent="0.25">
      <c r="A24" s="67" t="s">
        <v>82</v>
      </c>
      <c r="D24" s="84"/>
      <c r="E24" s="27">
        <f>SUM(E18:E23)</f>
        <v>-323100</v>
      </c>
      <c r="F24" s="84"/>
      <c r="G24" s="79">
        <f>SUM(G18:G23)</f>
        <v>-2494816</v>
      </c>
      <c r="H24" s="70"/>
      <c r="I24" s="27">
        <f>SUM(I18:I23)</f>
        <v>-198543</v>
      </c>
      <c r="J24" s="70"/>
      <c r="K24" s="79">
        <f>SUM(K18:K23)</f>
        <v>-2354507</v>
      </c>
    </row>
    <row r="25" spans="1:11" ht="16.5" customHeight="1" x14ac:dyDescent="0.25">
      <c r="A25" s="67"/>
      <c r="D25" s="84"/>
      <c r="E25" s="26"/>
      <c r="F25" s="84"/>
      <c r="H25" s="70"/>
      <c r="I25" s="26"/>
      <c r="J25" s="70"/>
    </row>
    <row r="26" spans="1:11" ht="16.5" customHeight="1" x14ac:dyDescent="0.25">
      <c r="A26" s="69" t="s">
        <v>138</v>
      </c>
      <c r="E26" s="26"/>
      <c r="F26" s="84"/>
      <c r="H26" s="84"/>
      <c r="I26" s="26"/>
      <c r="J26" s="84"/>
    </row>
    <row r="27" spans="1:11" ht="16.5" customHeight="1" x14ac:dyDescent="0.25">
      <c r="B27" s="69" t="s">
        <v>106</v>
      </c>
      <c r="E27" s="27">
        <v>-137102</v>
      </c>
      <c r="F27" s="84"/>
      <c r="G27" s="157">
        <v>130004</v>
      </c>
      <c r="H27" s="84"/>
      <c r="I27" s="27">
        <v>0</v>
      </c>
      <c r="J27" s="84"/>
      <c r="K27" s="79">
        <v>0</v>
      </c>
    </row>
    <row r="28" spans="1:11" ht="16.5" customHeight="1" x14ac:dyDescent="0.25">
      <c r="E28" s="26"/>
      <c r="F28" s="71"/>
      <c r="H28" s="70"/>
      <c r="I28" s="26"/>
      <c r="J28" s="70"/>
    </row>
    <row r="29" spans="1:11" ht="16.5" customHeight="1" x14ac:dyDescent="0.25">
      <c r="A29" s="67" t="s">
        <v>169</v>
      </c>
      <c r="E29" s="26">
        <f>SUM(E16,E24,E27)</f>
        <v>-268633</v>
      </c>
      <c r="F29" s="70"/>
      <c r="G29" s="70">
        <f>SUM(G16,G24,G27)</f>
        <v>421730</v>
      </c>
      <c r="H29" s="70"/>
      <c r="I29" s="26">
        <f>SUM(I16,I24,I27)</f>
        <v>-114076</v>
      </c>
      <c r="J29" s="70"/>
      <c r="K29" s="70">
        <f>SUM(K16,K24,K27)</f>
        <v>247871</v>
      </c>
    </row>
    <row r="30" spans="1:11" ht="16.5" customHeight="1" x14ac:dyDescent="0.25">
      <c r="A30" s="69" t="s">
        <v>76</v>
      </c>
      <c r="E30" s="27">
        <v>23286</v>
      </c>
      <c r="F30" s="84"/>
      <c r="G30" s="157">
        <v>-55716</v>
      </c>
      <c r="H30" s="84"/>
      <c r="I30" s="27">
        <v>21042</v>
      </c>
      <c r="J30" s="84"/>
      <c r="K30" s="157">
        <v>-49605</v>
      </c>
    </row>
    <row r="31" spans="1:11" ht="16.5" customHeight="1" x14ac:dyDescent="0.25">
      <c r="E31" s="26"/>
      <c r="F31" s="84"/>
      <c r="H31" s="84"/>
      <c r="I31" s="26"/>
      <c r="J31" s="84"/>
    </row>
    <row r="32" spans="1:11" ht="16.5" customHeight="1" x14ac:dyDescent="0.25">
      <c r="A32" s="67" t="s">
        <v>170</v>
      </c>
      <c r="E32" s="27">
        <f>SUM(E29:E30)</f>
        <v>-245347</v>
      </c>
      <c r="F32" s="70"/>
      <c r="G32" s="79">
        <f>SUM(G29:G30)</f>
        <v>366014</v>
      </c>
      <c r="H32" s="70"/>
      <c r="I32" s="27">
        <f>SUM(I29:I30)</f>
        <v>-93034</v>
      </c>
      <c r="J32" s="70"/>
      <c r="K32" s="79">
        <f>SUM(K29:K30)</f>
        <v>198266</v>
      </c>
    </row>
    <row r="33" spans="1:11" ht="16.5" customHeight="1" x14ac:dyDescent="0.25">
      <c r="E33" s="26"/>
      <c r="F33" s="71"/>
      <c r="H33" s="70"/>
      <c r="I33" s="26"/>
      <c r="J33" s="70"/>
    </row>
    <row r="34" spans="1:11" ht="16.5" customHeight="1" x14ac:dyDescent="0.25">
      <c r="A34" s="86" t="s">
        <v>171</v>
      </c>
      <c r="E34" s="26"/>
      <c r="F34" s="74"/>
      <c r="G34" s="74"/>
      <c r="H34" s="74"/>
      <c r="I34" s="26"/>
      <c r="J34" s="74"/>
      <c r="K34" s="74"/>
    </row>
    <row r="35" spans="1:11" ht="16.5" customHeight="1" x14ac:dyDescent="0.25">
      <c r="A35" s="74" t="s">
        <v>133</v>
      </c>
      <c r="B35" s="74"/>
      <c r="C35" s="74"/>
      <c r="D35" s="74"/>
      <c r="E35" s="26"/>
      <c r="F35" s="74"/>
      <c r="G35" s="74"/>
      <c r="H35" s="74"/>
      <c r="I35" s="26"/>
      <c r="J35" s="74"/>
      <c r="K35" s="74"/>
    </row>
    <row r="36" spans="1:11" ht="16.5" customHeight="1" x14ac:dyDescent="0.25">
      <c r="A36" s="74"/>
      <c r="B36" s="74" t="s">
        <v>172</v>
      </c>
      <c r="C36" s="74"/>
      <c r="D36" s="74"/>
      <c r="E36" s="26"/>
      <c r="F36" s="74"/>
      <c r="G36" s="74"/>
      <c r="H36" s="74"/>
      <c r="I36" s="26"/>
      <c r="J36" s="74"/>
      <c r="K36" s="74"/>
    </row>
    <row r="37" spans="1:11" ht="16.5" customHeight="1" x14ac:dyDescent="0.25">
      <c r="A37" s="74"/>
      <c r="B37" s="74"/>
      <c r="C37" s="74" t="s">
        <v>173</v>
      </c>
      <c r="D37" s="74"/>
      <c r="E37" s="26"/>
      <c r="F37" s="74"/>
      <c r="G37" s="74"/>
      <c r="H37" s="74"/>
      <c r="I37" s="26"/>
      <c r="J37" s="74"/>
      <c r="K37" s="74"/>
    </row>
    <row r="38" spans="1:11" ht="16.5" customHeight="1" x14ac:dyDescent="0.25">
      <c r="A38" s="74"/>
      <c r="B38" s="74"/>
      <c r="C38" s="74" t="s">
        <v>134</v>
      </c>
      <c r="D38" s="74"/>
      <c r="E38" s="26">
        <v>0</v>
      </c>
      <c r="F38" s="74"/>
      <c r="G38" s="48">
        <v>0</v>
      </c>
      <c r="H38" s="48"/>
      <c r="I38" s="26">
        <v>0</v>
      </c>
      <c r="J38" s="74"/>
      <c r="K38" s="48">
        <v>0</v>
      </c>
    </row>
    <row r="39" spans="1:11" ht="16.5" customHeight="1" x14ac:dyDescent="0.25">
      <c r="A39" s="74"/>
      <c r="B39" s="74"/>
      <c r="C39" s="74" t="s">
        <v>135</v>
      </c>
      <c r="D39" s="74"/>
      <c r="E39" s="26"/>
      <c r="F39" s="74"/>
      <c r="G39" s="74"/>
      <c r="H39" s="74"/>
      <c r="I39" s="26"/>
      <c r="J39" s="74"/>
      <c r="K39" s="74"/>
    </row>
    <row r="40" spans="1:11" ht="16.5" customHeight="1" x14ac:dyDescent="0.25">
      <c r="A40" s="74"/>
      <c r="B40" s="74"/>
      <c r="C40" s="74" t="s">
        <v>136</v>
      </c>
      <c r="D40" s="74"/>
      <c r="E40" s="27">
        <v>0</v>
      </c>
      <c r="F40" s="74"/>
      <c r="G40" s="157">
        <v>0</v>
      </c>
      <c r="H40" s="74"/>
      <c r="I40" s="27">
        <v>0</v>
      </c>
      <c r="J40" s="74"/>
      <c r="K40" s="157">
        <v>0</v>
      </c>
    </row>
    <row r="41" spans="1:11" ht="16.5" customHeight="1" x14ac:dyDescent="0.25">
      <c r="A41" s="74"/>
      <c r="B41" s="74"/>
      <c r="C41" s="74"/>
      <c r="D41" s="74"/>
      <c r="E41" s="26"/>
      <c r="F41" s="74"/>
      <c r="G41" s="74"/>
      <c r="H41" s="74"/>
      <c r="I41" s="26"/>
      <c r="J41" s="74"/>
      <c r="K41" s="74"/>
    </row>
    <row r="42" spans="1:11" ht="16.5" customHeight="1" x14ac:dyDescent="0.25">
      <c r="A42" s="86" t="s">
        <v>174</v>
      </c>
      <c r="B42" s="74"/>
      <c r="C42" s="74"/>
      <c r="D42" s="74"/>
      <c r="E42" s="26"/>
      <c r="F42" s="74"/>
      <c r="G42" s="74"/>
      <c r="H42" s="74"/>
      <c r="I42" s="26"/>
      <c r="J42" s="74"/>
      <c r="K42" s="74"/>
    </row>
    <row r="43" spans="1:11" ht="16.5" customHeight="1" x14ac:dyDescent="0.2">
      <c r="A43" s="74"/>
      <c r="B43" s="86" t="s">
        <v>146</v>
      </c>
      <c r="C43" s="158"/>
      <c r="D43" s="74"/>
      <c r="E43" s="27">
        <f>SUM(E37:E40)</f>
        <v>0</v>
      </c>
      <c r="F43" s="74"/>
      <c r="G43" s="157">
        <f>SUM(G37:G40)</f>
        <v>0</v>
      </c>
      <c r="H43" s="74"/>
      <c r="I43" s="27">
        <f>SUM(I37:I40)</f>
        <v>0</v>
      </c>
      <c r="J43" s="74"/>
      <c r="K43" s="157">
        <f>SUM(K37:K40)</f>
        <v>0</v>
      </c>
    </row>
    <row r="44" spans="1:11" ht="16.5" customHeight="1" x14ac:dyDescent="0.25">
      <c r="A44" s="74"/>
      <c r="B44" s="74"/>
      <c r="C44" s="74"/>
      <c r="D44" s="74"/>
      <c r="E44" s="26"/>
      <c r="F44" s="74"/>
      <c r="G44" s="74"/>
      <c r="H44" s="74"/>
      <c r="I44" s="26"/>
      <c r="J44" s="74"/>
      <c r="K44" s="74"/>
    </row>
    <row r="45" spans="1:11" ht="16.5" customHeight="1" x14ac:dyDescent="0.25">
      <c r="A45" s="67" t="s">
        <v>175</v>
      </c>
      <c r="E45" s="26"/>
      <c r="F45" s="71"/>
      <c r="H45" s="70"/>
      <c r="I45" s="26"/>
      <c r="J45" s="70"/>
    </row>
    <row r="46" spans="1:11" ht="16.5" customHeight="1" thickBot="1" x14ac:dyDescent="0.3">
      <c r="A46" s="86"/>
      <c r="B46" s="67" t="s">
        <v>137</v>
      </c>
      <c r="E46" s="28">
        <f>E32+E43</f>
        <v>-245347</v>
      </c>
      <c r="F46" s="46"/>
      <c r="G46" s="159">
        <f>G32+G43</f>
        <v>366014</v>
      </c>
      <c r="H46" s="46"/>
      <c r="I46" s="28">
        <f>I32+I43</f>
        <v>-93034</v>
      </c>
      <c r="J46" s="46"/>
      <c r="K46" s="159">
        <f>K32+K43</f>
        <v>198266</v>
      </c>
    </row>
    <row r="47" spans="1:11" ht="16.5" customHeight="1" thickTop="1" x14ac:dyDescent="0.25">
      <c r="A47" s="74"/>
      <c r="E47" s="74"/>
      <c r="F47" s="74"/>
      <c r="G47" s="74"/>
      <c r="H47" s="74"/>
      <c r="I47" s="74"/>
      <c r="J47" s="74"/>
      <c r="K47" s="74"/>
    </row>
    <row r="48" spans="1:11" ht="16.5" customHeight="1" x14ac:dyDescent="0.25">
      <c r="A48" s="74"/>
      <c r="B48" s="74"/>
      <c r="C48" s="74"/>
      <c r="D48" s="74"/>
      <c r="E48" s="74"/>
      <c r="F48" s="74"/>
      <c r="G48" s="74"/>
      <c r="H48" s="74"/>
      <c r="I48" s="74"/>
      <c r="J48" s="74"/>
      <c r="K48" s="74"/>
    </row>
    <row r="49" spans="1:11" ht="11.45" customHeight="1" x14ac:dyDescent="0.25">
      <c r="A49" s="74"/>
      <c r="B49" s="74"/>
      <c r="C49" s="74"/>
      <c r="D49" s="74"/>
      <c r="E49" s="74"/>
      <c r="F49" s="74"/>
      <c r="G49" s="74"/>
      <c r="H49" s="74"/>
      <c r="I49" s="74"/>
      <c r="J49" s="74"/>
      <c r="K49" s="74"/>
    </row>
    <row r="50" spans="1:11" ht="1.9" hidden="1" customHeight="1" x14ac:dyDescent="0.25">
      <c r="A50" s="74"/>
      <c r="B50" s="74"/>
      <c r="C50" s="74"/>
      <c r="D50" s="74"/>
      <c r="E50" s="74"/>
      <c r="F50" s="74"/>
      <c r="G50" s="74"/>
      <c r="H50" s="74"/>
      <c r="I50" s="74"/>
      <c r="J50" s="74"/>
      <c r="K50" s="74"/>
    </row>
    <row r="51" spans="1:11" ht="10.5" customHeight="1" x14ac:dyDescent="0.25">
      <c r="A51" s="74"/>
      <c r="B51" s="74"/>
      <c r="C51" s="74"/>
      <c r="D51" s="74"/>
      <c r="E51" s="74"/>
      <c r="F51" s="74"/>
      <c r="G51" s="74"/>
      <c r="H51" s="74"/>
      <c r="I51" s="74"/>
      <c r="J51" s="74"/>
      <c r="K51" s="74"/>
    </row>
    <row r="52" spans="1:11" s="5" customFormat="1" ht="21.95" customHeight="1" x14ac:dyDescent="0.25">
      <c r="A52" s="225" t="s">
        <v>89</v>
      </c>
      <c r="B52" s="225"/>
      <c r="C52" s="225"/>
      <c r="D52" s="225"/>
      <c r="E52" s="225"/>
      <c r="F52" s="225"/>
      <c r="G52" s="225"/>
      <c r="H52" s="225"/>
      <c r="I52" s="225"/>
      <c r="J52" s="225"/>
      <c r="K52" s="225"/>
    </row>
    <row r="53" spans="1:11" ht="16.5" customHeight="1" x14ac:dyDescent="0.25">
      <c r="A53" s="67" t="str">
        <f>A1</f>
        <v>Nex Point Public Company Limited</v>
      </c>
      <c r="B53" s="67"/>
      <c r="C53" s="67"/>
      <c r="F53" s="71"/>
      <c r="H53" s="72"/>
      <c r="J53" s="71"/>
      <c r="K53" s="73" t="s">
        <v>47</v>
      </c>
    </row>
    <row r="54" spans="1:11" ht="16.5" customHeight="1" x14ac:dyDescent="0.25">
      <c r="A54" s="67" t="s">
        <v>46</v>
      </c>
      <c r="B54" s="67"/>
      <c r="C54" s="67"/>
      <c r="F54" s="71"/>
      <c r="H54" s="72"/>
      <c r="J54" s="71"/>
    </row>
    <row r="55" spans="1:11" ht="16.5" customHeight="1" x14ac:dyDescent="0.25">
      <c r="A55" s="75" t="str">
        <f>+A3</f>
        <v>For the three-month period ended 30 June 2024</v>
      </c>
      <c r="B55" s="76"/>
      <c r="C55" s="76"/>
      <c r="D55" s="78"/>
      <c r="E55" s="79"/>
      <c r="F55" s="80"/>
      <c r="G55" s="79"/>
      <c r="H55" s="81"/>
      <c r="I55" s="79"/>
      <c r="J55" s="80"/>
      <c r="K55" s="79"/>
    </row>
    <row r="56" spans="1:11" ht="16.5" customHeight="1" x14ac:dyDescent="0.25">
      <c r="A56" s="82"/>
      <c r="B56" s="67"/>
      <c r="C56" s="67"/>
      <c r="F56" s="71"/>
      <c r="H56" s="72"/>
      <c r="J56" s="71"/>
    </row>
    <row r="57" spans="1:11" ht="16.5" customHeight="1" x14ac:dyDescent="0.25">
      <c r="A57" s="82"/>
      <c r="B57" s="67"/>
      <c r="C57" s="67"/>
      <c r="F57" s="71"/>
      <c r="H57" s="72"/>
      <c r="J57" s="71"/>
    </row>
    <row r="58" spans="1:11" ht="16.5" customHeight="1" x14ac:dyDescent="0.25">
      <c r="E58" s="223" t="s">
        <v>41</v>
      </c>
      <c r="F58" s="223"/>
      <c r="G58" s="223"/>
      <c r="H58" s="83"/>
      <c r="I58" s="223" t="s">
        <v>63</v>
      </c>
      <c r="J58" s="223"/>
      <c r="K58" s="223"/>
    </row>
    <row r="59" spans="1:11" s="5" customFormat="1" ht="16.5" customHeight="1" x14ac:dyDescent="0.25">
      <c r="B59" s="4"/>
      <c r="C59" s="4"/>
      <c r="D59" s="2"/>
      <c r="E59" s="224" t="s">
        <v>78</v>
      </c>
      <c r="F59" s="224"/>
      <c r="G59" s="224"/>
      <c r="H59" s="31"/>
      <c r="I59" s="224" t="s">
        <v>78</v>
      </c>
      <c r="J59" s="224"/>
      <c r="K59" s="224"/>
    </row>
    <row r="60" spans="1:11" s="5" customFormat="1" ht="16.5" customHeight="1" x14ac:dyDescent="0.25">
      <c r="A60" s="4"/>
      <c r="B60" s="4"/>
      <c r="C60" s="4"/>
      <c r="D60" s="2"/>
      <c r="E60" s="24">
        <v>2024</v>
      </c>
      <c r="F60" s="32"/>
      <c r="G60" s="24">
        <v>2023</v>
      </c>
      <c r="H60" s="3"/>
      <c r="I60" s="24">
        <v>2024</v>
      </c>
      <c r="J60" s="32"/>
      <c r="K60" s="24">
        <v>2023</v>
      </c>
    </row>
    <row r="61" spans="1:11" s="5" customFormat="1" ht="16.5" customHeight="1" x14ac:dyDescent="0.25">
      <c r="A61" s="4"/>
      <c r="B61" s="4"/>
      <c r="C61" s="4"/>
      <c r="D61" s="2"/>
      <c r="E61" s="20" t="s">
        <v>59</v>
      </c>
      <c r="F61" s="2"/>
      <c r="G61" s="20" t="s">
        <v>59</v>
      </c>
      <c r="H61" s="3"/>
      <c r="I61" s="20" t="s">
        <v>59</v>
      </c>
      <c r="J61" s="2"/>
      <c r="K61" s="20" t="s">
        <v>59</v>
      </c>
    </row>
    <row r="62" spans="1:11" s="5" customFormat="1" ht="16.5" customHeight="1" x14ac:dyDescent="0.25">
      <c r="A62" s="4"/>
      <c r="B62" s="4"/>
      <c r="C62" s="4"/>
      <c r="D62" s="2"/>
      <c r="E62" s="14"/>
      <c r="F62" s="2"/>
      <c r="G62" s="33"/>
      <c r="H62" s="3"/>
      <c r="I62" s="14"/>
      <c r="J62" s="2"/>
      <c r="K62" s="33"/>
    </row>
    <row r="63" spans="1:11" ht="16.5" customHeight="1" x14ac:dyDescent="0.25">
      <c r="A63" s="67" t="s">
        <v>176</v>
      </c>
      <c r="E63" s="26"/>
      <c r="F63" s="71"/>
      <c r="H63" s="72"/>
      <c r="I63" s="26"/>
      <c r="J63" s="71"/>
    </row>
    <row r="64" spans="1:11" ht="16.5" customHeight="1" x14ac:dyDescent="0.25">
      <c r="A64" s="74"/>
      <c r="B64" s="87" t="s">
        <v>221</v>
      </c>
      <c r="E64" s="26">
        <v>-255609</v>
      </c>
      <c r="F64" s="88"/>
      <c r="G64" s="160">
        <v>352500</v>
      </c>
      <c r="H64" s="88"/>
      <c r="I64" s="26">
        <v>-93034</v>
      </c>
      <c r="J64" s="88"/>
      <c r="K64" s="160">
        <v>198266</v>
      </c>
    </row>
    <row r="65" spans="1:11" ht="16.5" customHeight="1" x14ac:dyDescent="0.25">
      <c r="A65" s="74"/>
      <c r="B65" s="126" t="s">
        <v>19</v>
      </c>
      <c r="E65" s="27">
        <v>10262</v>
      </c>
      <c r="F65" s="88"/>
      <c r="G65" s="161">
        <v>13514</v>
      </c>
      <c r="H65" s="88"/>
      <c r="I65" s="27">
        <v>0</v>
      </c>
      <c r="J65" s="88"/>
      <c r="K65" s="157">
        <v>0</v>
      </c>
    </row>
    <row r="66" spans="1:11" ht="16.5" customHeight="1" x14ac:dyDescent="0.25">
      <c r="A66" s="127"/>
      <c r="E66" s="89"/>
      <c r="F66" s="88"/>
      <c r="G66" s="88"/>
      <c r="H66" s="88"/>
      <c r="I66" s="89"/>
      <c r="J66" s="88"/>
      <c r="K66" s="88"/>
    </row>
    <row r="67" spans="1:11" ht="16.5" customHeight="1" thickBot="1" x14ac:dyDescent="0.3">
      <c r="A67" s="127"/>
      <c r="C67" s="46"/>
      <c r="D67" s="46"/>
      <c r="E67" s="28">
        <f>E32</f>
        <v>-245347</v>
      </c>
      <c r="F67" s="46"/>
      <c r="G67" s="159">
        <f>G32</f>
        <v>366014</v>
      </c>
      <c r="H67" s="46"/>
      <c r="I67" s="28">
        <f>SUM(I64:I65)</f>
        <v>-93034</v>
      </c>
      <c r="J67" s="46"/>
      <c r="K67" s="159">
        <f>K32</f>
        <v>198266</v>
      </c>
    </row>
    <row r="68" spans="1:11" ht="16.5" customHeight="1" thickTop="1" x14ac:dyDescent="0.25">
      <c r="A68" s="127"/>
      <c r="C68" s="46"/>
      <c r="D68" s="46"/>
      <c r="E68" s="90"/>
      <c r="F68" s="46"/>
      <c r="G68" s="46"/>
      <c r="H68" s="46"/>
      <c r="I68" s="90"/>
      <c r="J68" s="46"/>
      <c r="K68" s="46"/>
    </row>
    <row r="69" spans="1:11" ht="16.5" customHeight="1" x14ac:dyDescent="0.25">
      <c r="A69" s="91" t="s">
        <v>177</v>
      </c>
      <c r="C69" s="46"/>
      <c r="D69" s="46"/>
      <c r="E69" s="90"/>
      <c r="F69" s="46"/>
      <c r="G69" s="46"/>
      <c r="H69" s="46"/>
      <c r="I69" s="90"/>
      <c r="J69" s="46"/>
      <c r="K69" s="46"/>
    </row>
    <row r="70" spans="1:11" ht="16.5" customHeight="1" x14ac:dyDescent="0.25">
      <c r="A70" s="74"/>
      <c r="B70" s="91" t="s">
        <v>178</v>
      </c>
      <c r="E70" s="89"/>
      <c r="F70" s="88"/>
      <c r="G70" s="88"/>
      <c r="H70" s="88"/>
      <c r="I70" s="89"/>
      <c r="J70" s="88"/>
      <c r="K70" s="88"/>
    </row>
    <row r="71" spans="1:11" ht="16.5" customHeight="1" x14ac:dyDescent="0.25">
      <c r="A71" s="74"/>
      <c r="B71" s="87" t="s">
        <v>221</v>
      </c>
      <c r="E71" s="26">
        <v>-255609</v>
      </c>
      <c r="F71" s="88"/>
      <c r="G71" s="160">
        <v>352500</v>
      </c>
      <c r="H71" s="88"/>
      <c r="I71" s="26">
        <v>-93034</v>
      </c>
      <c r="J71" s="88"/>
      <c r="K71" s="160">
        <v>198266</v>
      </c>
    </row>
    <row r="72" spans="1:11" ht="16.5" customHeight="1" x14ac:dyDescent="0.25">
      <c r="A72" s="74"/>
      <c r="B72" s="126" t="s">
        <v>19</v>
      </c>
      <c r="E72" s="27">
        <v>10262</v>
      </c>
      <c r="F72" s="88"/>
      <c r="G72" s="161">
        <v>13514</v>
      </c>
      <c r="H72" s="88"/>
      <c r="I72" s="27">
        <v>0</v>
      </c>
      <c r="J72" s="88"/>
      <c r="K72" s="157">
        <v>0</v>
      </c>
    </row>
    <row r="73" spans="1:11" ht="16.5" customHeight="1" x14ac:dyDescent="0.25">
      <c r="A73" s="127"/>
      <c r="E73" s="89"/>
      <c r="F73" s="88"/>
      <c r="G73" s="88"/>
      <c r="H73" s="88"/>
      <c r="I73" s="89"/>
      <c r="J73" s="88"/>
      <c r="K73" s="88"/>
    </row>
    <row r="74" spans="1:11" ht="16.5" customHeight="1" thickBot="1" x14ac:dyDescent="0.3">
      <c r="A74" s="127"/>
      <c r="E74" s="29">
        <f>SUM(E71:E72)</f>
        <v>-245347</v>
      </c>
      <c r="F74" s="88"/>
      <c r="G74" s="162">
        <f>SUM(G71:G72)</f>
        <v>366014</v>
      </c>
      <c r="H74" s="88"/>
      <c r="I74" s="29">
        <f>SUM(I71:I72)</f>
        <v>-93034</v>
      </c>
      <c r="J74" s="88"/>
      <c r="K74" s="162">
        <f>SUM(K71:K72)</f>
        <v>198266</v>
      </c>
    </row>
    <row r="75" spans="1:11" ht="16.5" customHeight="1" thickTop="1" x14ac:dyDescent="0.25">
      <c r="A75" s="127"/>
      <c r="E75" s="26"/>
      <c r="F75" s="88"/>
      <c r="H75" s="88"/>
      <c r="I75" s="26"/>
      <c r="J75" s="88"/>
    </row>
    <row r="76" spans="1:11" ht="16.5" customHeight="1" x14ac:dyDescent="0.25">
      <c r="A76" s="91" t="s">
        <v>179</v>
      </c>
      <c r="B76" s="127"/>
      <c r="C76" s="127"/>
      <c r="D76" s="129"/>
      <c r="E76" s="130"/>
      <c r="F76" s="129"/>
      <c r="G76" s="129"/>
      <c r="H76" s="129"/>
      <c r="I76" s="130"/>
      <c r="J76" s="129"/>
      <c r="K76" s="129"/>
    </row>
    <row r="77" spans="1:11" ht="16.5" customHeight="1" x14ac:dyDescent="0.25">
      <c r="A77" s="91"/>
      <c r="B77" s="127"/>
      <c r="C77" s="127"/>
      <c r="D77" s="129"/>
      <c r="E77" s="130"/>
      <c r="F77" s="129"/>
      <c r="G77" s="129"/>
      <c r="H77" s="129"/>
      <c r="I77" s="130"/>
      <c r="J77" s="129"/>
      <c r="K77" s="129"/>
    </row>
    <row r="78" spans="1:11" ht="16.5" customHeight="1" x14ac:dyDescent="0.25">
      <c r="A78" s="91"/>
      <c r="B78" s="127" t="s">
        <v>180</v>
      </c>
      <c r="C78" s="127"/>
      <c r="D78" s="127"/>
      <c r="E78" s="190">
        <v>-0.26</v>
      </c>
      <c r="F78" s="74"/>
      <c r="G78" s="193">
        <v>0.19</v>
      </c>
      <c r="H78" s="192"/>
      <c r="I78" s="190">
        <v>-0.09</v>
      </c>
      <c r="J78" s="192"/>
      <c r="K78" s="194">
        <v>0.11</v>
      </c>
    </row>
    <row r="79" spans="1:11" ht="16.5" customHeight="1" x14ac:dyDescent="0.25">
      <c r="A79" s="91"/>
      <c r="E79" s="191"/>
      <c r="G79" s="195"/>
      <c r="H79" s="196"/>
      <c r="I79" s="191"/>
      <c r="J79" s="197"/>
      <c r="K79" s="195"/>
    </row>
    <row r="80" spans="1:11" ht="16.5" customHeight="1" x14ac:dyDescent="0.25">
      <c r="A80" s="91"/>
      <c r="B80" s="127" t="s">
        <v>213</v>
      </c>
      <c r="C80" s="127"/>
      <c r="D80" s="127"/>
      <c r="E80" s="190">
        <v>-0.26</v>
      </c>
      <c r="F80" s="74"/>
      <c r="G80" s="193">
        <v>0.18</v>
      </c>
      <c r="H80" s="192"/>
      <c r="I80" s="190">
        <v>-0.09</v>
      </c>
      <c r="J80" s="192"/>
      <c r="K80" s="194">
        <v>0.1</v>
      </c>
    </row>
    <row r="81" spans="1:11" ht="16.5" customHeight="1" x14ac:dyDescent="0.25">
      <c r="A81" s="91"/>
      <c r="B81" s="127"/>
      <c r="C81" s="127"/>
      <c r="D81" s="127"/>
      <c r="E81" s="192"/>
      <c r="F81" s="74"/>
      <c r="G81" s="74"/>
      <c r="H81" s="74"/>
      <c r="I81" s="74"/>
      <c r="J81" s="74"/>
      <c r="K81" s="74"/>
    </row>
    <row r="82" spans="1:11" ht="16.5" customHeight="1" x14ac:dyDescent="0.25">
      <c r="A82" s="91"/>
      <c r="B82" s="127"/>
      <c r="C82" s="127"/>
      <c r="D82" s="127"/>
      <c r="E82" s="74"/>
      <c r="F82" s="74"/>
      <c r="G82" s="74"/>
      <c r="H82" s="74"/>
      <c r="I82" s="74"/>
      <c r="J82" s="74"/>
      <c r="K82" s="74"/>
    </row>
    <row r="83" spans="1:11" ht="16.5" customHeight="1" x14ac:dyDescent="0.25">
      <c r="A83" s="91"/>
      <c r="B83" s="127"/>
      <c r="C83" s="127"/>
      <c r="D83" s="127"/>
      <c r="E83" s="74"/>
      <c r="F83" s="74"/>
      <c r="G83" s="74"/>
      <c r="H83" s="74"/>
      <c r="I83" s="74"/>
      <c r="J83" s="74"/>
      <c r="K83" s="74"/>
    </row>
    <row r="84" spans="1:11" ht="16.5" customHeight="1" x14ac:dyDescent="0.25">
      <c r="A84" s="91"/>
      <c r="B84" s="127"/>
      <c r="C84" s="127"/>
      <c r="D84" s="127"/>
      <c r="E84" s="74"/>
      <c r="F84" s="74"/>
      <c r="G84" s="74"/>
      <c r="H84" s="74"/>
      <c r="I84" s="74"/>
      <c r="J84" s="74"/>
      <c r="K84" s="74"/>
    </row>
    <row r="85" spans="1:11" ht="16.5" customHeight="1" x14ac:dyDescent="0.25">
      <c r="A85" s="91"/>
      <c r="B85" s="127"/>
      <c r="C85" s="127"/>
      <c r="D85" s="127"/>
      <c r="E85" s="74"/>
      <c r="F85" s="74"/>
      <c r="G85" s="74"/>
      <c r="H85" s="74"/>
      <c r="I85" s="74"/>
      <c r="J85" s="74"/>
      <c r="K85" s="74"/>
    </row>
    <row r="86" spans="1:11" ht="16.5" customHeight="1" x14ac:dyDescent="0.25">
      <c r="A86" s="91"/>
      <c r="B86" s="127"/>
      <c r="C86" s="127"/>
      <c r="D86" s="127"/>
      <c r="E86" s="74"/>
      <c r="F86" s="74"/>
      <c r="G86" s="74"/>
      <c r="H86" s="74"/>
      <c r="I86" s="74"/>
      <c r="J86" s="74"/>
      <c r="K86" s="74"/>
    </row>
    <row r="87" spans="1:11" ht="16.5" customHeight="1" x14ac:dyDescent="0.25">
      <c r="A87" s="91"/>
      <c r="B87" s="127"/>
      <c r="C87" s="127"/>
      <c r="D87" s="127"/>
      <c r="E87" s="74"/>
      <c r="F87" s="74"/>
      <c r="G87" s="74"/>
      <c r="H87" s="74"/>
      <c r="I87" s="74"/>
      <c r="J87" s="74"/>
      <c r="K87" s="74"/>
    </row>
    <row r="88" spans="1:11" ht="16.5" customHeight="1" x14ac:dyDescent="0.25">
      <c r="A88" s="91"/>
      <c r="B88" s="127"/>
      <c r="C88" s="127"/>
      <c r="D88" s="127"/>
      <c r="E88" s="74"/>
      <c r="F88" s="74"/>
      <c r="G88" s="74"/>
      <c r="H88" s="74"/>
      <c r="I88" s="74"/>
      <c r="J88" s="74"/>
      <c r="K88" s="74"/>
    </row>
    <row r="89" spans="1:11" ht="16.5" customHeight="1" x14ac:dyDescent="0.25">
      <c r="A89" s="91"/>
      <c r="B89" s="127"/>
      <c r="C89" s="127"/>
      <c r="D89" s="127"/>
      <c r="E89" s="74"/>
      <c r="F89" s="74"/>
      <c r="G89" s="74"/>
      <c r="H89" s="74"/>
      <c r="I89" s="74"/>
      <c r="J89" s="74"/>
      <c r="K89" s="74"/>
    </row>
    <row r="90" spans="1:11" ht="16.5" customHeight="1" x14ac:dyDescent="0.25">
      <c r="A90" s="91"/>
      <c r="B90" s="127"/>
      <c r="C90" s="127"/>
      <c r="D90" s="127"/>
      <c r="E90" s="74"/>
      <c r="F90" s="74"/>
      <c r="G90" s="74"/>
      <c r="H90" s="74"/>
      <c r="I90" s="74"/>
      <c r="J90" s="74"/>
      <c r="K90" s="74"/>
    </row>
    <row r="91" spans="1:11" ht="16.5" customHeight="1" x14ac:dyDescent="0.25">
      <c r="A91" s="91"/>
      <c r="B91" s="127"/>
      <c r="C91" s="127"/>
      <c r="D91" s="127"/>
      <c r="E91" s="74"/>
      <c r="F91" s="74"/>
      <c r="G91" s="74"/>
      <c r="H91" s="74"/>
      <c r="I91" s="74"/>
      <c r="J91" s="74"/>
      <c r="K91" s="74"/>
    </row>
    <row r="92" spans="1:11" ht="16.5" customHeight="1" x14ac:dyDescent="0.25">
      <c r="A92" s="91"/>
      <c r="B92" s="127"/>
      <c r="C92" s="127"/>
      <c r="D92" s="127"/>
      <c r="E92" s="74"/>
      <c r="F92" s="74"/>
      <c r="G92" s="74"/>
      <c r="H92" s="74"/>
      <c r="I92" s="74"/>
      <c r="J92" s="74"/>
      <c r="K92" s="74"/>
    </row>
    <row r="93" spans="1:11" ht="16.5" customHeight="1" x14ac:dyDescent="0.25">
      <c r="A93" s="91"/>
      <c r="B93" s="127"/>
      <c r="C93" s="127"/>
      <c r="D93" s="127"/>
      <c r="E93" s="74"/>
      <c r="F93" s="74"/>
      <c r="G93" s="74"/>
      <c r="H93" s="74"/>
      <c r="I93" s="74"/>
      <c r="J93" s="74"/>
      <c r="K93" s="74"/>
    </row>
    <row r="94" spans="1:11" ht="16.5" customHeight="1" x14ac:dyDescent="0.25">
      <c r="A94" s="91"/>
      <c r="B94" s="127"/>
      <c r="C94" s="127"/>
      <c r="D94" s="127"/>
      <c r="E94" s="74"/>
      <c r="F94" s="74"/>
      <c r="G94" s="74"/>
      <c r="H94" s="74"/>
      <c r="I94" s="74"/>
      <c r="J94" s="74"/>
      <c r="K94" s="74"/>
    </row>
    <row r="95" spans="1:11" ht="16.5" customHeight="1" x14ac:dyDescent="0.25">
      <c r="A95" s="91"/>
      <c r="B95" s="127"/>
      <c r="C95" s="127"/>
      <c r="D95" s="127"/>
      <c r="E95" s="74"/>
      <c r="F95" s="74"/>
      <c r="G95" s="74"/>
      <c r="H95" s="74"/>
      <c r="I95" s="74"/>
      <c r="J95" s="74"/>
      <c r="K95" s="74"/>
    </row>
    <row r="96" spans="1:11" ht="16.5" customHeight="1" x14ac:dyDescent="0.25">
      <c r="A96" s="91"/>
      <c r="B96" s="127"/>
      <c r="C96" s="127"/>
      <c r="D96" s="127"/>
      <c r="E96" s="74"/>
      <c r="F96" s="74"/>
      <c r="G96" s="74"/>
      <c r="H96" s="74"/>
      <c r="I96" s="74"/>
      <c r="J96" s="74"/>
      <c r="K96" s="74"/>
    </row>
    <row r="97" spans="1:11" ht="16.5" customHeight="1" x14ac:dyDescent="0.25">
      <c r="A97" s="91"/>
      <c r="B97" s="127"/>
      <c r="C97" s="127"/>
      <c r="D97" s="127"/>
      <c r="E97" s="74"/>
      <c r="F97" s="74"/>
      <c r="G97" s="74"/>
      <c r="H97" s="74"/>
      <c r="I97" s="74"/>
      <c r="J97" s="74"/>
      <c r="K97" s="74"/>
    </row>
    <row r="98" spans="1:11" ht="16.5" customHeight="1" x14ac:dyDescent="0.25">
      <c r="A98" s="91"/>
      <c r="B98" s="127"/>
      <c r="C98" s="127"/>
      <c r="D98" s="127"/>
      <c r="E98" s="74"/>
      <c r="F98" s="74"/>
      <c r="G98" s="74"/>
      <c r="H98" s="74"/>
      <c r="I98" s="74"/>
      <c r="J98" s="74"/>
      <c r="K98" s="74"/>
    </row>
    <row r="99" spans="1:11" ht="16.5" customHeight="1" x14ac:dyDescent="0.25">
      <c r="A99" s="91"/>
      <c r="B99" s="127"/>
      <c r="C99" s="127"/>
      <c r="D99" s="127"/>
      <c r="E99" s="74"/>
      <c r="F99" s="74"/>
      <c r="G99" s="74"/>
      <c r="H99" s="74"/>
      <c r="I99" s="74"/>
      <c r="J99" s="74"/>
      <c r="K99" s="74"/>
    </row>
    <row r="100" spans="1:11" ht="16.5" customHeight="1" x14ac:dyDescent="0.25">
      <c r="A100" s="91"/>
      <c r="B100" s="127"/>
      <c r="C100" s="127"/>
      <c r="D100" s="127"/>
      <c r="E100" s="74"/>
      <c r="F100" s="74"/>
      <c r="G100" s="74"/>
      <c r="H100" s="74"/>
      <c r="I100" s="74"/>
      <c r="J100" s="74"/>
      <c r="K100" s="74"/>
    </row>
    <row r="101" spans="1:11" ht="16.5" customHeight="1" x14ac:dyDescent="0.25">
      <c r="A101" s="91"/>
      <c r="B101" s="127"/>
      <c r="C101" s="127"/>
      <c r="D101" s="127"/>
      <c r="E101" s="74"/>
      <c r="F101" s="74"/>
      <c r="G101" s="74"/>
      <c r="H101" s="74"/>
      <c r="I101" s="74"/>
      <c r="J101" s="74"/>
      <c r="K101" s="74"/>
    </row>
    <row r="102" spans="1:11" ht="3.6" customHeight="1" x14ac:dyDescent="0.25">
      <c r="A102" s="91"/>
      <c r="B102" s="127"/>
      <c r="C102" s="127"/>
      <c r="D102" s="127"/>
      <c r="E102" s="74"/>
      <c r="F102" s="74"/>
      <c r="G102" s="74"/>
      <c r="H102" s="74"/>
      <c r="I102" s="74"/>
      <c r="J102" s="74"/>
      <c r="K102" s="74"/>
    </row>
    <row r="103" spans="1:11" ht="10.9" hidden="1" customHeight="1" x14ac:dyDescent="0.25">
      <c r="A103" s="91"/>
      <c r="B103" s="127"/>
      <c r="C103" s="127"/>
      <c r="D103" s="127"/>
      <c r="E103" s="74"/>
      <c r="F103" s="74"/>
      <c r="G103" s="74"/>
      <c r="H103" s="74"/>
      <c r="I103" s="74"/>
      <c r="J103" s="74"/>
      <c r="K103" s="74"/>
    </row>
    <row r="104" spans="1:11" ht="0.6" hidden="1" customHeight="1" x14ac:dyDescent="0.25">
      <c r="A104" s="91"/>
      <c r="B104" s="127"/>
      <c r="C104" s="127"/>
      <c r="D104" s="127"/>
      <c r="E104" s="131"/>
      <c r="F104" s="131"/>
      <c r="G104" s="131"/>
      <c r="H104" s="163"/>
      <c r="I104" s="131"/>
      <c r="J104" s="164"/>
      <c r="K104" s="131"/>
    </row>
    <row r="105" spans="1:11" s="5" customFormat="1" ht="21.95" customHeight="1" x14ac:dyDescent="0.25">
      <c r="A105" s="225" t="s">
        <v>89</v>
      </c>
      <c r="B105" s="225"/>
      <c r="C105" s="225"/>
      <c r="D105" s="225"/>
      <c r="E105" s="225"/>
      <c r="F105" s="225"/>
      <c r="G105" s="225"/>
      <c r="H105" s="225"/>
      <c r="I105" s="225"/>
      <c r="J105" s="225"/>
      <c r="K105" s="225"/>
    </row>
  </sheetData>
  <mergeCells count="10">
    <mergeCell ref="E59:G59"/>
    <mergeCell ref="I59:K59"/>
    <mergeCell ref="A105:K105"/>
    <mergeCell ref="E6:G6"/>
    <mergeCell ref="I6:K6"/>
    <mergeCell ref="E7:G7"/>
    <mergeCell ref="I7:K7"/>
    <mergeCell ref="A52:K52"/>
    <mergeCell ref="E58:G58"/>
    <mergeCell ref="I58:K58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&amp;R&amp;"Arial,Regular"&amp;10&amp;P</oddFooter>
  </headerFooter>
  <rowBreaks count="1" manualBreakCount="1">
    <brk id="5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6A3E1-E24B-419E-817A-729616888BF3}">
  <sheetPr>
    <tabColor rgb="FFCCFFCC"/>
  </sheetPr>
  <dimension ref="A1:L107"/>
  <sheetViews>
    <sheetView topLeftCell="A28" zoomScaleNormal="100" zoomScaleSheetLayoutView="100" workbookViewId="0">
      <selection activeCell="C37" sqref="C37"/>
    </sheetView>
  </sheetViews>
  <sheetFormatPr defaultColWidth="6.85546875" defaultRowHeight="16.5" customHeight="1" x14ac:dyDescent="0.25"/>
  <cols>
    <col min="1" max="2" width="1.42578125" style="69" customWidth="1"/>
    <col min="3" max="3" width="41.5703125" style="69" customWidth="1"/>
    <col min="4" max="4" width="6.140625" style="68" customWidth="1"/>
    <col min="5" max="5" width="0.7109375" style="69" customWidth="1"/>
    <col min="6" max="6" width="11.5703125" style="70" customWidth="1"/>
    <col min="7" max="7" width="0.7109375" style="69" customWidth="1"/>
    <col min="8" max="8" width="11.5703125" style="70" customWidth="1"/>
    <col min="9" max="9" width="0.7109375" style="68" customWidth="1"/>
    <col min="10" max="10" width="11.5703125" style="70" customWidth="1"/>
    <col min="11" max="11" width="0.7109375" style="69" customWidth="1"/>
    <col min="12" max="12" width="11.5703125" style="70" customWidth="1"/>
    <col min="13" max="13" width="6.85546875" style="74" customWidth="1"/>
    <col min="14" max="16384" width="6.85546875" style="74"/>
  </cols>
  <sheetData>
    <row r="1" spans="1:12" ht="16.5" customHeight="1" x14ac:dyDescent="0.25">
      <c r="A1" s="67" t="s">
        <v>95</v>
      </c>
      <c r="B1" s="67"/>
      <c r="C1" s="67"/>
      <c r="G1" s="71"/>
      <c r="I1" s="72"/>
      <c r="K1" s="71"/>
      <c r="L1" s="73" t="s">
        <v>47</v>
      </c>
    </row>
    <row r="2" spans="1:12" ht="16.5" customHeight="1" x14ac:dyDescent="0.25">
      <c r="A2" s="67" t="s">
        <v>46</v>
      </c>
      <c r="B2" s="67"/>
      <c r="C2" s="67"/>
      <c r="G2" s="71"/>
      <c r="I2" s="72"/>
      <c r="K2" s="71"/>
    </row>
    <row r="3" spans="1:12" ht="16.5" customHeight="1" x14ac:dyDescent="0.25">
      <c r="A3" s="75" t="s">
        <v>199</v>
      </c>
      <c r="B3" s="76"/>
      <c r="C3" s="76"/>
      <c r="D3" s="77"/>
      <c r="E3" s="78"/>
      <c r="F3" s="79"/>
      <c r="G3" s="80"/>
      <c r="H3" s="79"/>
      <c r="I3" s="81"/>
      <c r="J3" s="79"/>
      <c r="K3" s="80"/>
      <c r="L3" s="79"/>
    </row>
    <row r="4" spans="1:12" ht="16.5" customHeight="1" x14ac:dyDescent="0.25">
      <c r="A4" s="82"/>
      <c r="B4" s="67"/>
      <c r="C4" s="67"/>
      <c r="G4" s="71"/>
      <c r="I4" s="72"/>
      <c r="K4" s="71"/>
    </row>
    <row r="5" spans="1:12" ht="16.5" customHeight="1" x14ac:dyDescent="0.25">
      <c r="A5" s="82"/>
      <c r="B5" s="67"/>
      <c r="C5" s="67"/>
      <c r="G5" s="71"/>
      <c r="I5" s="72"/>
      <c r="K5" s="71"/>
    </row>
    <row r="6" spans="1:12" ht="16.5" customHeight="1" x14ac:dyDescent="0.25">
      <c r="F6" s="223" t="s">
        <v>41</v>
      </c>
      <c r="G6" s="223"/>
      <c r="H6" s="223"/>
      <c r="I6" s="83"/>
      <c r="J6" s="223" t="s">
        <v>63</v>
      </c>
      <c r="K6" s="223"/>
      <c r="L6" s="223"/>
    </row>
    <row r="7" spans="1:12" s="5" customFormat="1" ht="16.5" customHeight="1" x14ac:dyDescent="0.25">
      <c r="B7" s="4"/>
      <c r="C7" s="4"/>
      <c r="D7" s="12"/>
      <c r="E7" s="2"/>
      <c r="F7" s="224" t="s">
        <v>78</v>
      </c>
      <c r="G7" s="224"/>
      <c r="H7" s="224"/>
      <c r="I7" s="31"/>
      <c r="J7" s="224" t="s">
        <v>78</v>
      </c>
      <c r="K7" s="224"/>
      <c r="L7" s="224"/>
    </row>
    <row r="8" spans="1:12" s="5" customFormat="1" ht="16.5" customHeight="1" x14ac:dyDescent="0.25">
      <c r="A8" s="4"/>
      <c r="B8" s="4"/>
      <c r="C8" s="4"/>
      <c r="D8" s="8"/>
      <c r="E8" s="2"/>
      <c r="F8" s="24">
        <v>2024</v>
      </c>
      <c r="G8" s="32"/>
      <c r="H8" s="24">
        <v>2023</v>
      </c>
      <c r="I8" s="32"/>
      <c r="J8" s="24">
        <v>2024</v>
      </c>
      <c r="K8" s="3"/>
      <c r="L8" s="24">
        <v>2023</v>
      </c>
    </row>
    <row r="9" spans="1:12" s="5" customFormat="1" ht="16.5" customHeight="1" x14ac:dyDescent="0.25">
      <c r="A9" s="4"/>
      <c r="B9" s="4"/>
      <c r="C9" s="4"/>
      <c r="D9" s="6" t="s">
        <v>2</v>
      </c>
      <c r="E9" s="2"/>
      <c r="F9" s="20" t="s">
        <v>59</v>
      </c>
      <c r="G9" s="2"/>
      <c r="H9" s="20" t="s">
        <v>59</v>
      </c>
      <c r="I9" s="3"/>
      <c r="J9" s="20" t="s">
        <v>59</v>
      </c>
      <c r="K9" s="2"/>
      <c r="L9" s="20" t="s">
        <v>59</v>
      </c>
    </row>
    <row r="10" spans="1:12" s="5" customFormat="1" ht="16.5" customHeight="1" x14ac:dyDescent="0.25">
      <c r="A10" s="4"/>
      <c r="B10" s="4"/>
      <c r="C10" s="4"/>
      <c r="D10" s="3"/>
      <c r="E10" s="2"/>
      <c r="F10" s="14"/>
      <c r="G10" s="2"/>
      <c r="H10" s="33"/>
      <c r="I10" s="3"/>
      <c r="J10" s="14"/>
      <c r="K10" s="2"/>
      <c r="L10" s="33"/>
    </row>
    <row r="11" spans="1:12" ht="16.5" customHeight="1" x14ac:dyDescent="0.25">
      <c r="A11" s="69" t="s">
        <v>102</v>
      </c>
      <c r="F11" s="26">
        <v>2433003</v>
      </c>
      <c r="G11" s="84"/>
      <c r="H11" s="48">
        <v>5722169</v>
      </c>
      <c r="I11" s="84"/>
      <c r="J11" s="26">
        <v>2355672</v>
      </c>
      <c r="K11" s="84"/>
      <c r="L11" s="156">
        <v>5555232</v>
      </c>
    </row>
    <row r="12" spans="1:12" ht="16.5" customHeight="1" x14ac:dyDescent="0.25">
      <c r="A12" s="69" t="s">
        <v>103</v>
      </c>
      <c r="F12" s="26">
        <v>216142</v>
      </c>
      <c r="G12" s="84"/>
      <c r="H12" s="48">
        <v>242396</v>
      </c>
      <c r="I12" s="84"/>
      <c r="J12" s="26">
        <v>0</v>
      </c>
      <c r="K12" s="74"/>
      <c r="L12" s="48">
        <v>0</v>
      </c>
    </row>
    <row r="13" spans="1:12" ht="16.5" customHeight="1" x14ac:dyDescent="0.25">
      <c r="A13" s="69" t="s">
        <v>51</v>
      </c>
      <c r="D13" s="85">
        <v>11.2</v>
      </c>
      <c r="F13" s="26">
        <v>0</v>
      </c>
      <c r="G13" s="84"/>
      <c r="H13" s="48">
        <v>0</v>
      </c>
      <c r="I13" s="84"/>
      <c r="J13" s="26">
        <v>3443</v>
      </c>
      <c r="K13" s="84"/>
      <c r="L13" s="48">
        <v>10557</v>
      </c>
    </row>
    <row r="14" spans="1:12" ht="16.5" customHeight="1" x14ac:dyDescent="0.25">
      <c r="A14" s="69" t="s">
        <v>20</v>
      </c>
      <c r="F14" s="27">
        <v>51974</v>
      </c>
      <c r="G14" s="84"/>
      <c r="H14" s="157">
        <v>50730</v>
      </c>
      <c r="I14" s="84"/>
      <c r="J14" s="27">
        <v>69545</v>
      </c>
      <c r="K14" s="84"/>
      <c r="L14" s="157">
        <v>71709</v>
      </c>
    </row>
    <row r="15" spans="1:12" ht="16.5" customHeight="1" x14ac:dyDescent="0.25">
      <c r="F15" s="26"/>
      <c r="G15" s="84"/>
      <c r="I15" s="84"/>
      <c r="J15" s="26"/>
      <c r="K15" s="84"/>
    </row>
    <row r="16" spans="1:12" ht="16.5" customHeight="1" x14ac:dyDescent="0.25">
      <c r="A16" s="67" t="s">
        <v>121</v>
      </c>
      <c r="F16" s="27">
        <f>SUM(F11:F14)</f>
        <v>2701119</v>
      </c>
      <c r="G16" s="84"/>
      <c r="H16" s="79">
        <f>SUM(H11:H14)</f>
        <v>6015295</v>
      </c>
      <c r="I16" s="84"/>
      <c r="J16" s="27">
        <f>SUM(J11:J14)</f>
        <v>2428660</v>
      </c>
      <c r="K16" s="84"/>
      <c r="L16" s="79">
        <f>SUM(L11:L14)</f>
        <v>5637498</v>
      </c>
    </row>
    <row r="17" spans="1:12" ht="16.5" customHeight="1" x14ac:dyDescent="0.25">
      <c r="F17" s="26"/>
      <c r="G17" s="84"/>
      <c r="I17" s="84"/>
      <c r="J17" s="26"/>
      <c r="K17" s="84"/>
    </row>
    <row r="18" spans="1:12" ht="16.5" customHeight="1" x14ac:dyDescent="0.25">
      <c r="A18" s="69" t="s">
        <v>104</v>
      </c>
      <c r="D18" s="85"/>
      <c r="F18" s="26">
        <v>-2260052</v>
      </c>
      <c r="G18" s="71"/>
      <c r="H18" s="48">
        <v>-5296247</v>
      </c>
      <c r="I18" s="71"/>
      <c r="J18" s="26">
        <v>-2217352</v>
      </c>
      <c r="K18" s="71"/>
      <c r="L18" s="48">
        <v>-5193772</v>
      </c>
    </row>
    <row r="19" spans="1:12" ht="16.5" customHeight="1" x14ac:dyDescent="0.25">
      <c r="A19" s="69" t="s">
        <v>105</v>
      </c>
      <c r="D19" s="85"/>
      <c r="F19" s="26">
        <v>-158674</v>
      </c>
      <c r="G19" s="71"/>
      <c r="H19" s="48">
        <v>-169095</v>
      </c>
      <c r="I19" s="71"/>
      <c r="J19" s="26">
        <v>0</v>
      </c>
      <c r="K19" s="71"/>
      <c r="L19" s="48">
        <v>0</v>
      </c>
    </row>
    <row r="20" spans="1:12" ht="16.5" customHeight="1" x14ac:dyDescent="0.25">
      <c r="A20" s="69" t="s">
        <v>57</v>
      </c>
      <c r="E20" s="84"/>
      <c r="F20" s="26">
        <v>-49246</v>
      </c>
      <c r="G20" s="84"/>
      <c r="H20" s="48">
        <v>-39022</v>
      </c>
      <c r="I20" s="84"/>
      <c r="J20" s="26">
        <v>-29070</v>
      </c>
      <c r="K20" s="84"/>
      <c r="L20" s="48">
        <v>-17750</v>
      </c>
    </row>
    <row r="21" spans="1:12" ht="16.5" customHeight="1" x14ac:dyDescent="0.25">
      <c r="A21" s="69" t="s">
        <v>21</v>
      </c>
      <c r="E21" s="84"/>
      <c r="F21" s="26">
        <v>-254257</v>
      </c>
      <c r="G21" s="84"/>
      <c r="H21" s="48">
        <v>-173615</v>
      </c>
      <c r="I21" s="84"/>
      <c r="J21" s="26">
        <v>-194919</v>
      </c>
      <c r="K21" s="84"/>
      <c r="L21" s="48">
        <v>-112586</v>
      </c>
    </row>
    <row r="22" spans="1:12" ht="16.5" customHeight="1" x14ac:dyDescent="0.25">
      <c r="A22" s="69" t="s">
        <v>48</v>
      </c>
      <c r="E22" s="84"/>
      <c r="F22" s="27">
        <v>-15917</v>
      </c>
      <c r="G22" s="84"/>
      <c r="H22" s="157">
        <v>-13120</v>
      </c>
      <c r="I22" s="84"/>
      <c r="J22" s="27">
        <v>-13992</v>
      </c>
      <c r="K22" s="84"/>
      <c r="L22" s="157">
        <v>-11607</v>
      </c>
    </row>
    <row r="23" spans="1:12" ht="16.5" customHeight="1" x14ac:dyDescent="0.25">
      <c r="F23" s="26"/>
      <c r="G23" s="84"/>
      <c r="I23" s="84"/>
      <c r="J23" s="26"/>
      <c r="K23" s="84"/>
    </row>
    <row r="24" spans="1:12" ht="16.5" customHeight="1" x14ac:dyDescent="0.25">
      <c r="A24" s="67" t="s">
        <v>82</v>
      </c>
      <c r="E24" s="84"/>
      <c r="F24" s="27">
        <f>SUM(F18:F23)</f>
        <v>-2738146</v>
      </c>
      <c r="G24" s="84"/>
      <c r="H24" s="79">
        <f>SUM(H18:H23)</f>
        <v>-5691099</v>
      </c>
      <c r="I24" s="70"/>
      <c r="J24" s="27">
        <f>SUM(J18:J23)</f>
        <v>-2455333</v>
      </c>
      <c r="K24" s="70"/>
      <c r="L24" s="79">
        <f>SUM(L18:L23)</f>
        <v>-5335715</v>
      </c>
    </row>
    <row r="25" spans="1:12" ht="16.5" customHeight="1" x14ac:dyDescent="0.25">
      <c r="A25" s="67"/>
      <c r="E25" s="84"/>
      <c r="F25" s="26"/>
      <c r="G25" s="84"/>
      <c r="I25" s="70"/>
      <c r="J25" s="26"/>
      <c r="K25" s="70"/>
    </row>
    <row r="26" spans="1:12" ht="16.5" customHeight="1" x14ac:dyDescent="0.25">
      <c r="A26" s="69" t="s">
        <v>181</v>
      </c>
      <c r="F26" s="26"/>
      <c r="G26" s="84"/>
      <c r="I26" s="84"/>
      <c r="J26" s="26"/>
      <c r="K26" s="84"/>
    </row>
    <row r="27" spans="1:12" ht="16.5" customHeight="1" x14ac:dyDescent="0.25">
      <c r="B27" s="69" t="s">
        <v>106</v>
      </c>
      <c r="D27" s="85"/>
      <c r="F27" s="27">
        <v>-150819</v>
      </c>
      <c r="G27" s="84"/>
      <c r="H27" s="157">
        <v>269238</v>
      </c>
      <c r="I27" s="84"/>
      <c r="J27" s="27">
        <v>0</v>
      </c>
      <c r="K27" s="84"/>
      <c r="L27" s="157">
        <v>0</v>
      </c>
    </row>
    <row r="28" spans="1:12" ht="16.5" customHeight="1" x14ac:dyDescent="0.25">
      <c r="F28" s="26"/>
      <c r="G28" s="71"/>
      <c r="I28" s="70"/>
      <c r="J28" s="26"/>
      <c r="K28" s="70"/>
    </row>
    <row r="29" spans="1:12" ht="16.5" customHeight="1" x14ac:dyDescent="0.25">
      <c r="A29" s="67" t="s">
        <v>169</v>
      </c>
      <c r="F29" s="26">
        <f>SUM(F16,F24,F27)</f>
        <v>-187846</v>
      </c>
      <c r="G29" s="70"/>
      <c r="H29" s="70">
        <f>SUM(H16,H24,H27)</f>
        <v>593434</v>
      </c>
      <c r="I29" s="70"/>
      <c r="J29" s="26">
        <f>SUM(J16,J24,J27)</f>
        <v>-26673</v>
      </c>
      <c r="K29" s="70"/>
      <c r="L29" s="70">
        <f>SUM(L16,L24,L27)</f>
        <v>301783</v>
      </c>
    </row>
    <row r="30" spans="1:12" ht="16.5" customHeight="1" x14ac:dyDescent="0.25">
      <c r="A30" s="69" t="s">
        <v>76</v>
      </c>
      <c r="D30" s="68">
        <v>17</v>
      </c>
      <c r="F30" s="27">
        <v>474</v>
      </c>
      <c r="G30" s="84"/>
      <c r="H30" s="157">
        <v>-68371</v>
      </c>
      <c r="I30" s="84"/>
      <c r="J30" s="27">
        <v>3243</v>
      </c>
      <c r="K30" s="84"/>
      <c r="L30" s="157">
        <v>-59009</v>
      </c>
    </row>
    <row r="31" spans="1:12" ht="16.5" customHeight="1" x14ac:dyDescent="0.25">
      <c r="F31" s="26"/>
      <c r="G31" s="84"/>
      <c r="I31" s="84"/>
      <c r="J31" s="26"/>
      <c r="K31" s="84"/>
    </row>
    <row r="32" spans="1:12" ht="16.5" customHeight="1" x14ac:dyDescent="0.25">
      <c r="A32" s="67" t="s">
        <v>170</v>
      </c>
      <c r="F32" s="27">
        <f>SUM(F29:F30)</f>
        <v>-187372</v>
      </c>
      <c r="G32" s="70"/>
      <c r="H32" s="79">
        <f>SUM(H29:H30)</f>
        <v>525063</v>
      </c>
      <c r="I32" s="70"/>
      <c r="J32" s="27">
        <f>SUM(J29:J30)</f>
        <v>-23430</v>
      </c>
      <c r="K32" s="70"/>
      <c r="L32" s="79">
        <f>SUM(L29:L30)</f>
        <v>242774</v>
      </c>
    </row>
    <row r="33" spans="1:12" ht="16.5" customHeight="1" x14ac:dyDescent="0.25">
      <c r="F33" s="26"/>
      <c r="G33" s="71"/>
      <c r="I33" s="70"/>
      <c r="J33" s="26"/>
      <c r="K33" s="70"/>
    </row>
    <row r="34" spans="1:12" ht="16.5" customHeight="1" x14ac:dyDescent="0.25">
      <c r="A34" s="86" t="s">
        <v>220</v>
      </c>
      <c r="F34" s="26"/>
      <c r="G34" s="74"/>
      <c r="H34" s="74"/>
      <c r="I34" s="74"/>
      <c r="J34" s="26"/>
      <c r="K34" s="74"/>
      <c r="L34" s="74"/>
    </row>
    <row r="35" spans="1:12" ht="16.5" customHeight="1" x14ac:dyDescent="0.25">
      <c r="A35" s="74" t="s">
        <v>133</v>
      </c>
      <c r="B35" s="74"/>
      <c r="C35" s="74"/>
      <c r="D35" s="74"/>
      <c r="E35" s="74"/>
      <c r="F35" s="26"/>
      <c r="G35" s="74"/>
      <c r="H35" s="74"/>
      <c r="I35" s="74"/>
      <c r="J35" s="26"/>
      <c r="K35" s="74"/>
      <c r="L35" s="74"/>
    </row>
    <row r="36" spans="1:12" ht="16.5" customHeight="1" x14ac:dyDescent="0.25">
      <c r="A36" s="74"/>
      <c r="B36" s="74" t="s">
        <v>172</v>
      </c>
      <c r="C36" s="74"/>
      <c r="D36" s="74"/>
      <c r="E36" s="74"/>
      <c r="F36" s="26"/>
      <c r="G36" s="74"/>
      <c r="H36" s="74"/>
      <c r="I36" s="74"/>
      <c r="J36" s="26"/>
      <c r="K36" s="74"/>
      <c r="L36" s="74"/>
    </row>
    <row r="37" spans="1:12" ht="16.5" customHeight="1" x14ac:dyDescent="0.25">
      <c r="A37" s="74"/>
      <c r="B37" s="74"/>
      <c r="C37" s="74" t="s">
        <v>182</v>
      </c>
      <c r="D37" s="74"/>
      <c r="E37" s="74"/>
      <c r="F37" s="26"/>
      <c r="G37" s="74"/>
      <c r="H37" s="74"/>
      <c r="I37" s="74"/>
      <c r="J37" s="26"/>
      <c r="K37" s="74"/>
      <c r="L37" s="74"/>
    </row>
    <row r="38" spans="1:12" ht="16.5" customHeight="1" x14ac:dyDescent="0.25">
      <c r="A38" s="74"/>
      <c r="B38" s="74"/>
      <c r="C38" s="74" t="s">
        <v>134</v>
      </c>
      <c r="D38" s="74"/>
      <c r="E38" s="74"/>
      <c r="F38" s="26">
        <v>0</v>
      </c>
      <c r="G38" s="74"/>
      <c r="H38" s="48">
        <v>-1895</v>
      </c>
      <c r="I38" s="48"/>
      <c r="J38" s="26">
        <v>0</v>
      </c>
      <c r="K38" s="74"/>
      <c r="L38" s="48">
        <v>0</v>
      </c>
    </row>
    <row r="39" spans="1:12" ht="16.5" customHeight="1" x14ac:dyDescent="0.25">
      <c r="A39" s="74"/>
      <c r="B39" s="74"/>
      <c r="C39" s="74" t="s">
        <v>135</v>
      </c>
      <c r="D39" s="74"/>
      <c r="E39" s="74"/>
      <c r="F39" s="26"/>
      <c r="G39" s="74"/>
      <c r="H39" s="74"/>
      <c r="I39" s="74"/>
      <c r="J39" s="26"/>
      <c r="K39" s="74"/>
      <c r="L39" s="74"/>
    </row>
    <row r="40" spans="1:12" ht="16.5" customHeight="1" x14ac:dyDescent="0.25">
      <c r="A40" s="74"/>
      <c r="B40" s="74"/>
      <c r="C40" s="74" t="s">
        <v>136</v>
      </c>
      <c r="D40" s="74"/>
      <c r="E40" s="74"/>
      <c r="F40" s="27">
        <v>0</v>
      </c>
      <c r="G40" s="74"/>
      <c r="H40" s="157">
        <v>379</v>
      </c>
      <c r="I40" s="74"/>
      <c r="J40" s="27">
        <v>0</v>
      </c>
      <c r="K40" s="74"/>
      <c r="L40" s="157">
        <v>0</v>
      </c>
    </row>
    <row r="41" spans="1:12" ht="16.5" customHeight="1" x14ac:dyDescent="0.25">
      <c r="A41" s="74"/>
      <c r="B41" s="74"/>
      <c r="C41" s="74"/>
      <c r="D41" s="74"/>
      <c r="E41" s="74"/>
      <c r="F41" s="26"/>
      <c r="G41" s="74"/>
      <c r="H41" s="74"/>
      <c r="I41" s="74"/>
      <c r="J41" s="26"/>
      <c r="K41" s="74"/>
      <c r="L41" s="74"/>
    </row>
    <row r="42" spans="1:12" ht="16.5" customHeight="1" x14ac:dyDescent="0.25">
      <c r="A42" s="86" t="s">
        <v>142</v>
      </c>
      <c r="B42" s="74"/>
      <c r="C42" s="74"/>
      <c r="D42" s="74"/>
      <c r="E42" s="74"/>
      <c r="F42" s="26"/>
      <c r="G42" s="74"/>
      <c r="H42" s="74"/>
      <c r="I42" s="74"/>
      <c r="J42" s="26"/>
      <c r="K42" s="74"/>
      <c r="L42" s="74"/>
    </row>
    <row r="43" spans="1:12" ht="16.5" customHeight="1" x14ac:dyDescent="0.2">
      <c r="A43" s="74"/>
      <c r="B43" s="86" t="s">
        <v>146</v>
      </c>
      <c r="C43" s="158"/>
      <c r="D43" s="74"/>
      <c r="E43" s="74"/>
      <c r="F43" s="27">
        <f>SUM(F37:F40)</f>
        <v>0</v>
      </c>
      <c r="G43" s="74"/>
      <c r="H43" s="157">
        <f>SUM(H37:H40)</f>
        <v>-1516</v>
      </c>
      <c r="I43" s="74"/>
      <c r="J43" s="27">
        <f>SUM(J37:J40)</f>
        <v>0</v>
      </c>
      <c r="K43" s="74"/>
      <c r="L43" s="157">
        <f>SUM(L37:L40)</f>
        <v>0</v>
      </c>
    </row>
    <row r="44" spans="1:12" ht="16.5" customHeight="1" x14ac:dyDescent="0.25">
      <c r="A44" s="74"/>
      <c r="B44" s="74"/>
      <c r="C44" s="74"/>
      <c r="D44" s="74"/>
      <c r="E44" s="74"/>
      <c r="F44" s="26"/>
      <c r="G44" s="74"/>
      <c r="H44" s="74"/>
      <c r="I44" s="74"/>
      <c r="J44" s="26"/>
      <c r="K44" s="74"/>
      <c r="L44" s="74"/>
    </row>
    <row r="45" spans="1:12" ht="16.5" customHeight="1" x14ac:dyDescent="0.25">
      <c r="A45" s="67" t="s">
        <v>175</v>
      </c>
      <c r="F45" s="26"/>
      <c r="G45" s="71"/>
      <c r="I45" s="70"/>
      <c r="J45" s="26"/>
      <c r="K45" s="70"/>
    </row>
    <row r="46" spans="1:12" ht="16.5" customHeight="1" thickBot="1" x14ac:dyDescent="0.3">
      <c r="A46" s="86"/>
      <c r="B46" s="67" t="s">
        <v>137</v>
      </c>
      <c r="F46" s="28">
        <f>SUM(F32,F43)</f>
        <v>-187372</v>
      </c>
      <c r="G46" s="46"/>
      <c r="H46" s="159">
        <f>SUM(H32,H43)</f>
        <v>523547</v>
      </c>
      <c r="I46" s="46"/>
      <c r="J46" s="28">
        <f>SUM(J32,J43)</f>
        <v>-23430</v>
      </c>
      <c r="K46" s="46"/>
      <c r="L46" s="159">
        <f>SUM(L32,L43)</f>
        <v>242774</v>
      </c>
    </row>
    <row r="47" spans="1:12" ht="16.5" customHeight="1" thickTop="1" x14ac:dyDescent="0.25">
      <c r="A47" s="74"/>
      <c r="F47" s="74"/>
      <c r="G47" s="74"/>
      <c r="H47" s="74"/>
      <c r="I47" s="74"/>
      <c r="J47" s="74"/>
      <c r="K47" s="74"/>
      <c r="L47" s="74"/>
    </row>
    <row r="48" spans="1:12" ht="16.5" customHeight="1" x14ac:dyDescent="0.25">
      <c r="A48" s="74"/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</row>
    <row r="49" spans="1:12" ht="16.5" customHeight="1" x14ac:dyDescent="0.25">
      <c r="A49" s="74"/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</row>
    <row r="50" spans="1:12" ht="16.5" customHeight="1" x14ac:dyDescent="0.25">
      <c r="A50" s="74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</row>
    <row r="51" spans="1:12" ht="21.95" customHeight="1" x14ac:dyDescent="0.25">
      <c r="A51" s="74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</row>
    <row r="52" spans="1:12" ht="11.25" customHeight="1" x14ac:dyDescent="0.25">
      <c r="A52" s="74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</row>
    <row r="53" spans="1:12" s="5" customFormat="1" ht="21.95" customHeight="1" x14ac:dyDescent="0.25">
      <c r="A53" s="225" t="s">
        <v>89</v>
      </c>
      <c r="B53" s="225"/>
      <c r="C53" s="225"/>
      <c r="D53" s="225"/>
      <c r="E53" s="225"/>
      <c r="F53" s="225"/>
      <c r="G53" s="225"/>
      <c r="H53" s="225"/>
      <c r="I53" s="225"/>
      <c r="J53" s="225"/>
      <c r="K53" s="225"/>
      <c r="L53" s="225"/>
    </row>
    <row r="54" spans="1:12" ht="16.5" customHeight="1" x14ac:dyDescent="0.25">
      <c r="A54" s="67" t="str">
        <f>A1</f>
        <v>Nex Point Public Company Limited</v>
      </c>
      <c r="B54" s="67"/>
      <c r="C54" s="67"/>
      <c r="G54" s="71"/>
      <c r="I54" s="72"/>
      <c r="K54" s="71"/>
      <c r="L54" s="73" t="s">
        <v>47</v>
      </c>
    </row>
    <row r="55" spans="1:12" ht="16.5" customHeight="1" x14ac:dyDescent="0.25">
      <c r="A55" s="67" t="s">
        <v>46</v>
      </c>
      <c r="B55" s="67"/>
      <c r="C55" s="67"/>
      <c r="G55" s="71"/>
      <c r="I55" s="72"/>
      <c r="K55" s="71"/>
    </row>
    <row r="56" spans="1:12" ht="16.5" customHeight="1" x14ac:dyDescent="0.25">
      <c r="A56" s="75" t="str">
        <f>+A3</f>
        <v>For the six-month period ended 30 June 2024</v>
      </c>
      <c r="B56" s="76"/>
      <c r="C56" s="76"/>
      <c r="D56" s="77"/>
      <c r="E56" s="78"/>
      <c r="F56" s="79"/>
      <c r="G56" s="80"/>
      <c r="H56" s="79"/>
      <c r="I56" s="81"/>
      <c r="J56" s="79"/>
      <c r="K56" s="80"/>
      <c r="L56" s="79"/>
    </row>
    <row r="57" spans="1:12" ht="16.5" customHeight="1" x14ac:dyDescent="0.25">
      <c r="A57" s="82"/>
      <c r="B57" s="67"/>
      <c r="C57" s="67"/>
      <c r="G57" s="71"/>
      <c r="I57" s="72"/>
      <c r="K57" s="71"/>
    </row>
    <row r="58" spans="1:12" ht="16.5" customHeight="1" x14ac:dyDescent="0.25">
      <c r="A58" s="82"/>
      <c r="B58" s="67"/>
      <c r="C58" s="67"/>
      <c r="G58" s="71"/>
      <c r="I58" s="72"/>
      <c r="K58" s="71"/>
    </row>
    <row r="59" spans="1:12" ht="16.5" customHeight="1" x14ac:dyDescent="0.25">
      <c r="F59" s="223" t="s">
        <v>41</v>
      </c>
      <c r="G59" s="223"/>
      <c r="H59" s="223"/>
      <c r="I59" s="83"/>
      <c r="J59" s="223" t="s">
        <v>63</v>
      </c>
      <c r="K59" s="223"/>
      <c r="L59" s="223"/>
    </row>
    <row r="60" spans="1:12" s="5" customFormat="1" ht="16.5" customHeight="1" x14ac:dyDescent="0.25">
      <c r="B60" s="4"/>
      <c r="C60" s="4"/>
      <c r="D60" s="12"/>
      <c r="E60" s="2"/>
      <c r="F60" s="224" t="s">
        <v>78</v>
      </c>
      <c r="G60" s="224"/>
      <c r="H60" s="224"/>
      <c r="I60" s="31"/>
      <c r="J60" s="224" t="s">
        <v>78</v>
      </c>
      <c r="K60" s="224"/>
      <c r="L60" s="224"/>
    </row>
    <row r="61" spans="1:12" s="5" customFormat="1" ht="16.5" customHeight="1" x14ac:dyDescent="0.25">
      <c r="A61" s="4"/>
      <c r="B61" s="4"/>
      <c r="C61" s="4"/>
      <c r="D61" s="8"/>
      <c r="E61" s="2"/>
      <c r="F61" s="24">
        <v>2024</v>
      </c>
      <c r="G61" s="32"/>
      <c r="H61" s="24">
        <v>2023</v>
      </c>
      <c r="I61" s="32"/>
      <c r="J61" s="24">
        <v>2024</v>
      </c>
      <c r="K61" s="3"/>
      <c r="L61" s="24">
        <v>2023</v>
      </c>
    </row>
    <row r="62" spans="1:12" s="5" customFormat="1" ht="16.5" customHeight="1" x14ac:dyDescent="0.25">
      <c r="A62" s="4"/>
      <c r="B62" s="4"/>
      <c r="C62" s="4"/>
      <c r="D62" s="6" t="s">
        <v>81</v>
      </c>
      <c r="E62" s="2"/>
      <c r="F62" s="20" t="s">
        <v>59</v>
      </c>
      <c r="G62" s="2"/>
      <c r="H62" s="20" t="s">
        <v>59</v>
      </c>
      <c r="I62" s="3"/>
      <c r="J62" s="20" t="s">
        <v>59</v>
      </c>
      <c r="K62" s="2"/>
      <c r="L62" s="20" t="s">
        <v>59</v>
      </c>
    </row>
    <row r="63" spans="1:12" s="5" customFormat="1" ht="16.5" customHeight="1" x14ac:dyDescent="0.25">
      <c r="A63" s="4"/>
      <c r="B63" s="4"/>
      <c r="C63" s="4"/>
      <c r="D63" s="8"/>
      <c r="E63" s="2"/>
      <c r="F63" s="14"/>
      <c r="G63" s="2"/>
      <c r="H63" s="33"/>
      <c r="I63" s="3"/>
      <c r="J63" s="14"/>
      <c r="K63" s="2"/>
      <c r="L63" s="33"/>
    </row>
    <row r="64" spans="1:12" ht="16.5" customHeight="1" x14ac:dyDescent="0.25">
      <c r="A64" s="67" t="s">
        <v>176</v>
      </c>
      <c r="F64" s="26"/>
      <c r="G64" s="71"/>
      <c r="I64" s="72"/>
      <c r="J64" s="26"/>
      <c r="K64" s="71"/>
    </row>
    <row r="65" spans="1:12" ht="16.5" customHeight="1" x14ac:dyDescent="0.25">
      <c r="A65" s="74"/>
      <c r="B65" s="87" t="s">
        <v>221</v>
      </c>
      <c r="F65" s="26">
        <v>-206305</v>
      </c>
      <c r="G65" s="88"/>
      <c r="H65" s="160">
        <v>504587</v>
      </c>
      <c r="I65" s="88"/>
      <c r="J65" s="26">
        <v>-23430</v>
      </c>
      <c r="K65" s="88"/>
      <c r="L65" s="160">
        <v>242774</v>
      </c>
    </row>
    <row r="66" spans="1:12" ht="16.5" customHeight="1" x14ac:dyDescent="0.25">
      <c r="A66" s="74"/>
      <c r="B66" s="126" t="s">
        <v>19</v>
      </c>
      <c r="F66" s="27">
        <v>18933</v>
      </c>
      <c r="G66" s="88"/>
      <c r="H66" s="161">
        <v>20476</v>
      </c>
      <c r="I66" s="88"/>
      <c r="J66" s="27">
        <v>0</v>
      </c>
      <c r="K66" s="88"/>
      <c r="L66" s="79">
        <v>0</v>
      </c>
    </row>
    <row r="67" spans="1:12" ht="16.5" customHeight="1" x14ac:dyDescent="0.25">
      <c r="A67" s="127"/>
      <c r="F67" s="89"/>
      <c r="G67" s="88"/>
      <c r="H67" s="88"/>
      <c r="I67" s="88"/>
      <c r="J67" s="89"/>
      <c r="K67" s="88"/>
      <c r="L67" s="88"/>
    </row>
    <row r="68" spans="1:12" ht="16.5" customHeight="1" thickBot="1" x14ac:dyDescent="0.3">
      <c r="A68" s="127"/>
      <c r="C68" s="46"/>
      <c r="D68" s="46"/>
      <c r="E68" s="46"/>
      <c r="F68" s="28">
        <f>F32</f>
        <v>-187372</v>
      </c>
      <c r="G68" s="46"/>
      <c r="H68" s="159">
        <f>H32</f>
        <v>525063</v>
      </c>
      <c r="I68" s="46"/>
      <c r="J68" s="28">
        <f>J32</f>
        <v>-23430</v>
      </c>
      <c r="K68" s="46"/>
      <c r="L68" s="159">
        <f>L32</f>
        <v>242774</v>
      </c>
    </row>
    <row r="69" spans="1:12" ht="16.5" customHeight="1" thickTop="1" x14ac:dyDescent="0.25">
      <c r="A69" s="127"/>
      <c r="C69" s="46"/>
      <c r="D69" s="46"/>
      <c r="E69" s="46"/>
      <c r="F69" s="90"/>
      <c r="G69" s="46"/>
      <c r="H69" s="46"/>
      <c r="I69" s="46"/>
      <c r="J69" s="90"/>
      <c r="K69" s="46"/>
      <c r="L69" s="46"/>
    </row>
    <row r="70" spans="1:12" ht="16.5" customHeight="1" x14ac:dyDescent="0.25">
      <c r="A70" s="91" t="s">
        <v>177</v>
      </c>
      <c r="C70" s="46"/>
      <c r="D70" s="46"/>
      <c r="E70" s="46"/>
      <c r="F70" s="90"/>
      <c r="G70" s="46"/>
      <c r="H70" s="46"/>
      <c r="I70" s="46"/>
      <c r="J70" s="90"/>
      <c r="K70" s="46"/>
      <c r="L70" s="46"/>
    </row>
    <row r="71" spans="1:12" ht="16.5" customHeight="1" x14ac:dyDescent="0.25">
      <c r="A71" s="74"/>
      <c r="B71" s="91" t="s">
        <v>178</v>
      </c>
      <c r="F71" s="89"/>
      <c r="G71" s="88"/>
      <c r="H71" s="88"/>
      <c r="I71" s="88"/>
      <c r="J71" s="89"/>
      <c r="K71" s="88"/>
      <c r="L71" s="88"/>
    </row>
    <row r="72" spans="1:12" ht="16.5" customHeight="1" x14ac:dyDescent="0.25">
      <c r="A72" s="74"/>
      <c r="B72" s="87" t="s">
        <v>221</v>
      </c>
      <c r="F72" s="26">
        <v>-206305</v>
      </c>
      <c r="G72" s="88"/>
      <c r="H72" s="160">
        <v>503814</v>
      </c>
      <c r="I72" s="88"/>
      <c r="J72" s="26">
        <v>-23430</v>
      </c>
      <c r="K72" s="88"/>
      <c r="L72" s="160">
        <v>242774</v>
      </c>
    </row>
    <row r="73" spans="1:12" ht="16.5" customHeight="1" x14ac:dyDescent="0.25">
      <c r="A73" s="74"/>
      <c r="B73" s="126" t="s">
        <v>19</v>
      </c>
      <c r="F73" s="27">
        <v>18933</v>
      </c>
      <c r="G73" s="88"/>
      <c r="H73" s="161">
        <v>19733</v>
      </c>
      <c r="I73" s="88"/>
      <c r="J73" s="27">
        <v>0</v>
      </c>
      <c r="K73" s="88"/>
      <c r="L73" s="79">
        <v>0</v>
      </c>
    </row>
    <row r="74" spans="1:12" ht="16.5" customHeight="1" x14ac:dyDescent="0.25">
      <c r="A74" s="127"/>
      <c r="F74" s="89"/>
      <c r="G74" s="88"/>
      <c r="H74" s="88"/>
      <c r="I74" s="88"/>
      <c r="J74" s="89"/>
      <c r="K74" s="88"/>
      <c r="L74" s="88"/>
    </row>
    <row r="75" spans="1:12" ht="16.5" customHeight="1" thickBot="1" x14ac:dyDescent="0.3">
      <c r="A75" s="127"/>
      <c r="F75" s="29">
        <f>SUM(F72:F73)</f>
        <v>-187372</v>
      </c>
      <c r="G75" s="88"/>
      <c r="H75" s="162">
        <f>SUM(H72:H73)</f>
        <v>523547</v>
      </c>
      <c r="I75" s="88"/>
      <c r="J75" s="29">
        <f>SUM(J72:J73)</f>
        <v>-23430</v>
      </c>
      <c r="K75" s="88"/>
      <c r="L75" s="162">
        <f>SUM(L72:L73)</f>
        <v>242774</v>
      </c>
    </row>
    <row r="76" spans="1:12" ht="16.5" customHeight="1" thickTop="1" x14ac:dyDescent="0.25">
      <c r="A76" s="127"/>
      <c r="F76" s="26"/>
      <c r="G76" s="88"/>
      <c r="I76" s="88"/>
      <c r="J76" s="26"/>
      <c r="K76" s="88"/>
    </row>
    <row r="77" spans="1:12" ht="16.5" customHeight="1" x14ac:dyDescent="0.25">
      <c r="A77" s="91" t="s">
        <v>179</v>
      </c>
      <c r="B77" s="127"/>
      <c r="C77" s="127"/>
      <c r="D77" s="128">
        <v>20</v>
      </c>
      <c r="E77" s="129"/>
      <c r="F77" s="130"/>
      <c r="G77" s="129"/>
      <c r="H77" s="129"/>
      <c r="I77" s="129"/>
      <c r="J77" s="130"/>
      <c r="K77" s="129"/>
      <c r="L77" s="129"/>
    </row>
    <row r="78" spans="1:12" ht="16.5" customHeight="1" x14ac:dyDescent="0.25">
      <c r="A78" s="91"/>
      <c r="B78" s="127"/>
      <c r="C78" s="127"/>
      <c r="D78" s="128"/>
      <c r="E78" s="129"/>
      <c r="F78" s="130"/>
      <c r="G78" s="129"/>
      <c r="H78" s="129"/>
      <c r="I78" s="129"/>
      <c r="J78" s="130"/>
      <c r="K78" s="129"/>
      <c r="L78" s="129"/>
    </row>
    <row r="79" spans="1:12" ht="16.5" customHeight="1" x14ac:dyDescent="0.25">
      <c r="A79" s="91"/>
      <c r="B79" s="127" t="s">
        <v>180</v>
      </c>
      <c r="C79" s="127"/>
      <c r="D79" s="128"/>
      <c r="E79" s="127"/>
      <c r="F79" s="190">
        <v>-0.1</v>
      </c>
      <c r="G79" s="198"/>
      <c r="H79" s="193">
        <v>0.28999999999999998</v>
      </c>
      <c r="I79" s="198"/>
      <c r="J79" s="190">
        <v>-0.01</v>
      </c>
      <c r="K79" s="198"/>
      <c r="L79" s="193">
        <v>0.14000000000000001</v>
      </c>
    </row>
    <row r="80" spans="1:12" ht="16.5" customHeight="1" x14ac:dyDescent="0.25">
      <c r="A80" s="91"/>
      <c r="F80" s="191"/>
      <c r="G80" s="197"/>
      <c r="H80" s="195"/>
      <c r="I80" s="196"/>
      <c r="J80" s="191"/>
      <c r="K80" s="197"/>
      <c r="L80" s="195"/>
    </row>
    <row r="81" spans="1:12" ht="16.5" customHeight="1" x14ac:dyDescent="0.25">
      <c r="A81" s="91"/>
      <c r="B81" s="127" t="s">
        <v>213</v>
      </c>
      <c r="C81" s="127"/>
      <c r="D81" s="128"/>
      <c r="E81" s="127"/>
      <c r="F81" s="190">
        <v>-0.1</v>
      </c>
      <c r="G81" s="192"/>
      <c r="H81" s="193">
        <v>0.26</v>
      </c>
      <c r="I81" s="192"/>
      <c r="J81" s="190">
        <v>-0.01</v>
      </c>
      <c r="K81" s="192"/>
      <c r="L81" s="193">
        <v>0.13</v>
      </c>
    </row>
    <row r="82" spans="1:12" ht="16.5" customHeight="1" x14ac:dyDescent="0.25">
      <c r="A82" s="91"/>
      <c r="B82" s="127"/>
      <c r="C82" s="127"/>
      <c r="D82" s="128"/>
      <c r="E82" s="127"/>
      <c r="F82" s="74"/>
      <c r="G82" s="74"/>
      <c r="H82" s="74"/>
      <c r="I82" s="74"/>
      <c r="J82" s="74"/>
      <c r="K82" s="74"/>
      <c r="L82" s="74"/>
    </row>
    <row r="83" spans="1:12" ht="16.5" customHeight="1" x14ac:dyDescent="0.25">
      <c r="A83" s="91"/>
      <c r="B83" s="127"/>
      <c r="C83" s="127"/>
      <c r="D83" s="128"/>
      <c r="E83" s="127"/>
      <c r="F83" s="74"/>
      <c r="G83" s="74"/>
      <c r="H83" s="74"/>
      <c r="I83" s="74"/>
      <c r="J83" s="74"/>
      <c r="K83" s="74"/>
      <c r="L83" s="74"/>
    </row>
    <row r="84" spans="1:12" ht="16.5" customHeight="1" x14ac:dyDescent="0.25">
      <c r="A84" s="91"/>
      <c r="B84" s="127"/>
      <c r="C84" s="127"/>
      <c r="D84" s="128"/>
      <c r="E84" s="127"/>
      <c r="F84" s="74"/>
      <c r="G84" s="74"/>
      <c r="H84" s="74"/>
      <c r="I84" s="74"/>
      <c r="J84" s="74"/>
      <c r="K84" s="74"/>
      <c r="L84" s="74"/>
    </row>
    <row r="85" spans="1:12" ht="16.5" customHeight="1" x14ac:dyDescent="0.25">
      <c r="A85" s="91"/>
      <c r="B85" s="127"/>
      <c r="C85" s="127"/>
      <c r="D85" s="128"/>
      <c r="E85" s="127"/>
      <c r="F85" s="74"/>
      <c r="G85" s="74"/>
      <c r="H85" s="74"/>
      <c r="I85" s="74"/>
      <c r="J85" s="74"/>
      <c r="K85" s="74"/>
      <c r="L85" s="74"/>
    </row>
    <row r="86" spans="1:12" ht="16.5" customHeight="1" x14ac:dyDescent="0.25">
      <c r="A86" s="91"/>
      <c r="B86" s="127"/>
      <c r="C86" s="127"/>
      <c r="D86" s="128"/>
      <c r="E86" s="127"/>
      <c r="F86" s="74"/>
      <c r="G86" s="74"/>
      <c r="H86" s="74"/>
      <c r="I86" s="74"/>
      <c r="J86" s="74"/>
      <c r="K86" s="74"/>
      <c r="L86" s="74"/>
    </row>
    <row r="87" spans="1:12" ht="16.5" customHeight="1" x14ac:dyDescent="0.25">
      <c r="A87" s="91"/>
      <c r="B87" s="127"/>
      <c r="C87" s="127"/>
      <c r="D87" s="128"/>
      <c r="E87" s="127"/>
      <c r="F87" s="74"/>
      <c r="G87" s="74"/>
      <c r="H87" s="74"/>
      <c r="I87" s="74"/>
      <c r="J87" s="74"/>
      <c r="K87" s="74"/>
      <c r="L87" s="74"/>
    </row>
    <row r="88" spans="1:12" ht="16.5" customHeight="1" x14ac:dyDescent="0.25">
      <c r="A88" s="91"/>
      <c r="B88" s="127"/>
      <c r="C88" s="127"/>
      <c r="D88" s="128"/>
      <c r="E88" s="127"/>
      <c r="F88" s="74"/>
      <c r="G88" s="74"/>
      <c r="H88" s="74"/>
      <c r="I88" s="74"/>
      <c r="J88" s="74"/>
      <c r="K88" s="74"/>
      <c r="L88" s="74"/>
    </row>
    <row r="89" spans="1:12" ht="16.5" customHeight="1" x14ac:dyDescent="0.25">
      <c r="A89" s="91"/>
      <c r="B89" s="127"/>
      <c r="C89" s="127"/>
      <c r="D89" s="128"/>
      <c r="E89" s="127"/>
      <c r="F89" s="74"/>
      <c r="G89" s="74"/>
      <c r="H89" s="74"/>
      <c r="I89" s="74"/>
      <c r="J89" s="74"/>
      <c r="K89" s="74"/>
      <c r="L89" s="74"/>
    </row>
    <row r="90" spans="1:12" ht="16.5" customHeight="1" x14ac:dyDescent="0.25">
      <c r="A90" s="91"/>
      <c r="B90" s="127"/>
      <c r="C90" s="127"/>
      <c r="D90" s="128"/>
      <c r="E90" s="127"/>
      <c r="F90" s="74"/>
      <c r="G90" s="74"/>
      <c r="H90" s="74"/>
      <c r="I90" s="74"/>
      <c r="J90" s="74"/>
      <c r="K90" s="74"/>
      <c r="L90" s="74"/>
    </row>
    <row r="91" spans="1:12" ht="16.5" customHeight="1" x14ac:dyDescent="0.25">
      <c r="A91" s="91"/>
      <c r="B91" s="127"/>
      <c r="C91" s="127"/>
      <c r="D91" s="128"/>
      <c r="E91" s="127"/>
      <c r="F91" s="74"/>
      <c r="G91" s="74"/>
      <c r="H91" s="74"/>
      <c r="I91" s="74"/>
      <c r="J91" s="74"/>
      <c r="K91" s="74"/>
      <c r="L91" s="74"/>
    </row>
    <row r="92" spans="1:12" ht="16.5" customHeight="1" x14ac:dyDescent="0.25">
      <c r="A92" s="91"/>
      <c r="B92" s="127"/>
      <c r="C92" s="127"/>
      <c r="D92" s="128"/>
      <c r="E92" s="127"/>
      <c r="F92" s="74"/>
      <c r="G92" s="74"/>
      <c r="H92" s="74"/>
      <c r="I92" s="74"/>
      <c r="J92" s="74"/>
      <c r="K92" s="74"/>
      <c r="L92" s="74"/>
    </row>
    <row r="93" spans="1:12" ht="16.5" customHeight="1" x14ac:dyDescent="0.25">
      <c r="A93" s="91"/>
      <c r="B93" s="127"/>
      <c r="C93" s="127"/>
      <c r="D93" s="128"/>
      <c r="E93" s="127"/>
      <c r="F93" s="74"/>
      <c r="G93" s="74"/>
      <c r="H93" s="74"/>
      <c r="I93" s="74"/>
      <c r="J93" s="74"/>
      <c r="K93" s="74"/>
      <c r="L93" s="74"/>
    </row>
    <row r="94" spans="1:12" ht="16.5" customHeight="1" x14ac:dyDescent="0.25">
      <c r="A94" s="91"/>
      <c r="B94" s="127"/>
      <c r="C94" s="127"/>
      <c r="D94" s="128"/>
      <c r="E94" s="127"/>
      <c r="F94" s="74"/>
      <c r="G94" s="74"/>
      <c r="H94" s="74"/>
      <c r="I94" s="74"/>
      <c r="J94" s="74"/>
      <c r="K94" s="74"/>
      <c r="L94" s="74"/>
    </row>
    <row r="95" spans="1:12" ht="16.5" customHeight="1" x14ac:dyDescent="0.25">
      <c r="A95" s="91"/>
      <c r="B95" s="127"/>
      <c r="C95" s="127"/>
      <c r="D95" s="128"/>
      <c r="E95" s="127"/>
      <c r="F95" s="74"/>
      <c r="G95" s="74"/>
      <c r="H95" s="74"/>
      <c r="I95" s="74"/>
      <c r="J95" s="74"/>
      <c r="K95" s="74"/>
      <c r="L95" s="74"/>
    </row>
    <row r="96" spans="1:12" ht="16.5" customHeight="1" x14ac:dyDescent="0.25">
      <c r="A96" s="91"/>
      <c r="B96" s="127"/>
      <c r="C96" s="127"/>
      <c r="D96" s="128"/>
      <c r="E96" s="127"/>
      <c r="F96" s="74"/>
      <c r="G96" s="74"/>
      <c r="H96" s="74"/>
      <c r="I96" s="74"/>
      <c r="J96" s="74"/>
      <c r="K96" s="74"/>
      <c r="L96" s="74"/>
    </row>
    <row r="97" spans="1:12" ht="16.5" customHeight="1" x14ac:dyDescent="0.25">
      <c r="A97" s="91"/>
      <c r="B97" s="127"/>
      <c r="C97" s="127"/>
      <c r="D97" s="128"/>
      <c r="E97" s="127"/>
      <c r="F97" s="74"/>
      <c r="G97" s="74"/>
      <c r="H97" s="74"/>
      <c r="I97" s="74"/>
      <c r="J97" s="74"/>
      <c r="K97" s="74"/>
      <c r="L97" s="74"/>
    </row>
    <row r="98" spans="1:12" ht="16.5" customHeight="1" x14ac:dyDescent="0.25">
      <c r="A98" s="91"/>
      <c r="B98" s="127"/>
      <c r="C98" s="127"/>
      <c r="D98" s="128"/>
      <c r="E98" s="127"/>
      <c r="F98" s="74"/>
      <c r="G98" s="74"/>
      <c r="H98" s="74"/>
      <c r="I98" s="74"/>
      <c r="J98" s="74"/>
      <c r="K98" s="74"/>
      <c r="L98" s="74"/>
    </row>
    <row r="99" spans="1:12" ht="16.5" customHeight="1" x14ac:dyDescent="0.25">
      <c r="A99" s="91"/>
      <c r="B99" s="127"/>
      <c r="C99" s="127"/>
      <c r="D99" s="128"/>
      <c r="E99" s="127"/>
      <c r="F99" s="74"/>
      <c r="G99" s="74"/>
      <c r="H99" s="74"/>
      <c r="I99" s="74"/>
      <c r="J99" s="74"/>
      <c r="K99" s="74"/>
      <c r="L99" s="74"/>
    </row>
    <row r="100" spans="1:12" ht="16.5" customHeight="1" x14ac:dyDescent="0.25">
      <c r="A100" s="91"/>
      <c r="B100" s="127"/>
      <c r="C100" s="127"/>
      <c r="D100" s="128"/>
      <c r="E100" s="127"/>
      <c r="F100" s="74"/>
      <c r="G100" s="74"/>
      <c r="H100" s="74"/>
      <c r="I100" s="74"/>
      <c r="J100" s="74"/>
      <c r="K100" s="74"/>
      <c r="L100" s="74"/>
    </row>
    <row r="101" spans="1:12" ht="16.5" customHeight="1" x14ac:dyDescent="0.25">
      <c r="A101" s="91"/>
      <c r="B101" s="127"/>
      <c r="C101" s="127"/>
      <c r="D101" s="128"/>
      <c r="E101" s="127"/>
      <c r="F101" s="74"/>
      <c r="G101" s="74"/>
      <c r="H101" s="74"/>
      <c r="I101" s="74"/>
      <c r="J101" s="74"/>
      <c r="K101" s="74"/>
      <c r="L101" s="74"/>
    </row>
    <row r="102" spans="1:12" ht="16.5" customHeight="1" x14ac:dyDescent="0.25">
      <c r="A102" s="91"/>
      <c r="B102" s="127"/>
      <c r="C102" s="127"/>
      <c r="D102" s="128"/>
      <c r="E102" s="127"/>
      <c r="F102" s="74"/>
      <c r="G102" s="74"/>
      <c r="H102" s="74"/>
      <c r="I102" s="74"/>
      <c r="J102" s="74"/>
      <c r="K102" s="74"/>
      <c r="L102" s="74"/>
    </row>
    <row r="103" spans="1:12" ht="16.5" customHeight="1" x14ac:dyDescent="0.25">
      <c r="A103" s="91"/>
      <c r="B103" s="127"/>
      <c r="C103" s="127"/>
      <c r="D103" s="128"/>
      <c r="E103" s="127"/>
      <c r="F103" s="74"/>
      <c r="G103" s="74"/>
      <c r="H103" s="74"/>
      <c r="I103" s="74"/>
      <c r="J103" s="74"/>
      <c r="K103" s="74"/>
      <c r="L103" s="74"/>
    </row>
    <row r="104" spans="1:12" ht="16.5" customHeight="1" x14ac:dyDescent="0.25">
      <c r="A104" s="91"/>
      <c r="B104" s="127"/>
      <c r="C104" s="127"/>
      <c r="D104" s="128"/>
      <c r="E104" s="127"/>
      <c r="F104" s="74"/>
      <c r="G104" s="74"/>
      <c r="H104" s="74"/>
      <c r="I104" s="74"/>
      <c r="J104" s="74"/>
      <c r="K104" s="74"/>
      <c r="L104" s="74"/>
    </row>
    <row r="105" spans="1:12" ht="11.25" customHeight="1" x14ac:dyDescent="0.25">
      <c r="A105" s="91"/>
      <c r="B105" s="127"/>
      <c r="C105" s="127"/>
      <c r="D105" s="128"/>
      <c r="E105" s="127"/>
      <c r="F105" s="74"/>
      <c r="G105" s="74"/>
      <c r="H105" s="74"/>
      <c r="I105" s="74"/>
      <c r="J105" s="74"/>
      <c r="K105" s="74"/>
      <c r="L105" s="74"/>
    </row>
    <row r="106" spans="1:12" ht="8.25" customHeight="1" x14ac:dyDescent="0.25">
      <c r="A106" s="91"/>
      <c r="B106" s="127"/>
      <c r="C106" s="127"/>
      <c r="D106" s="128"/>
      <c r="E106" s="127"/>
      <c r="F106" s="74"/>
      <c r="G106" s="74"/>
      <c r="H106" s="74"/>
      <c r="I106" s="74"/>
      <c r="J106" s="74"/>
      <c r="K106" s="74"/>
      <c r="L106" s="74"/>
    </row>
    <row r="107" spans="1:12" s="5" customFormat="1" ht="21.95" customHeight="1" x14ac:dyDescent="0.25">
      <c r="A107" s="225" t="s">
        <v>89</v>
      </c>
      <c r="B107" s="225"/>
      <c r="C107" s="225"/>
      <c r="D107" s="225"/>
      <c r="E107" s="225"/>
      <c r="F107" s="225"/>
      <c r="G107" s="225"/>
      <c r="H107" s="225"/>
      <c r="I107" s="225"/>
      <c r="J107" s="225"/>
      <c r="K107" s="225"/>
      <c r="L107" s="225"/>
    </row>
  </sheetData>
  <mergeCells count="10">
    <mergeCell ref="F60:H60"/>
    <mergeCell ref="J60:L60"/>
    <mergeCell ref="A107:L107"/>
    <mergeCell ref="F6:H6"/>
    <mergeCell ref="J6:L6"/>
    <mergeCell ref="F7:H7"/>
    <mergeCell ref="J7:L7"/>
    <mergeCell ref="A53:L53"/>
    <mergeCell ref="F59:H59"/>
    <mergeCell ref="J59:L59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&amp;R&amp;"Arial,Regular"&amp;10&amp;P</oddFooter>
  </headerFooter>
  <rowBreaks count="1" manualBreakCount="1">
    <brk id="53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2A930-4D59-4C27-95D8-D6A90A9D1DB1}">
  <sheetPr>
    <tabColor rgb="FFCCFFCC"/>
  </sheetPr>
  <dimension ref="A1:V45"/>
  <sheetViews>
    <sheetView topLeftCell="A13" zoomScaleNormal="100" zoomScaleSheetLayoutView="85" workbookViewId="0">
      <selection activeCell="C34" sqref="C34"/>
    </sheetView>
  </sheetViews>
  <sheetFormatPr defaultColWidth="9.140625" defaultRowHeight="16.5" customHeight="1" x14ac:dyDescent="0.25"/>
  <cols>
    <col min="1" max="1" width="1.140625" style="46" customWidth="1"/>
    <col min="2" max="2" width="1.42578125" style="46" customWidth="1"/>
    <col min="3" max="3" width="42.7109375" style="46" customWidth="1"/>
    <col min="4" max="4" width="6.85546875" style="46" customWidth="1"/>
    <col min="5" max="5" width="0.85546875" style="94" customWidth="1"/>
    <col min="6" max="6" width="12.7109375" style="45" customWidth="1"/>
    <col min="7" max="7" width="0.85546875" style="94" customWidth="1"/>
    <col min="8" max="8" width="13.42578125" style="45" bestFit="1" customWidth="1"/>
    <col min="9" max="9" width="0.7109375" style="203" customWidth="1"/>
    <col min="10" max="10" width="13.42578125" style="45" customWidth="1"/>
    <col min="11" max="11" width="1" style="94" customWidth="1"/>
    <col min="12" max="12" width="13.5703125" style="45" bestFit="1" customWidth="1"/>
    <col min="13" max="13" width="0.85546875" style="94" customWidth="1"/>
    <col min="14" max="14" width="15.28515625" style="45" bestFit="1" customWidth="1"/>
    <col min="15" max="15" width="0.85546875" style="94" customWidth="1"/>
    <col min="16" max="16" width="15.28515625" style="94" bestFit="1" customWidth="1"/>
    <col min="17" max="17" width="0.85546875" style="94" customWidth="1"/>
    <col min="18" max="18" width="12.7109375" style="94" bestFit="1" customWidth="1"/>
    <col min="19" max="19" width="0.85546875" style="94" customWidth="1"/>
    <col min="20" max="20" width="15" style="94" bestFit="1" customWidth="1"/>
    <col min="21" max="21" width="0.85546875" style="94" customWidth="1"/>
    <col min="22" max="22" width="12.28515625" style="45" customWidth="1"/>
    <col min="23" max="23" width="9.140625" style="46" customWidth="1"/>
    <col min="24" max="16384" width="9.140625" style="46"/>
  </cols>
  <sheetData>
    <row r="1" spans="1:22" ht="16.5" customHeight="1" x14ac:dyDescent="0.25">
      <c r="A1" s="92" t="str">
        <f>'5-6 (3m)'!A1</f>
        <v>Nex Point Public Company Limited</v>
      </c>
      <c r="B1" s="93"/>
      <c r="C1" s="93"/>
      <c r="D1" s="93"/>
      <c r="V1" s="73" t="s">
        <v>47</v>
      </c>
    </row>
    <row r="2" spans="1:22" ht="16.5" customHeight="1" x14ac:dyDescent="0.25">
      <c r="A2" s="92" t="s">
        <v>70</v>
      </c>
      <c r="B2" s="93"/>
      <c r="C2" s="93"/>
      <c r="D2" s="93"/>
    </row>
    <row r="3" spans="1:22" ht="16.5" customHeight="1" x14ac:dyDescent="0.25">
      <c r="A3" s="95" t="str">
        <f>'7-8 (6m)'!A56</f>
        <v>For the six-month period ended 30 June 2024</v>
      </c>
      <c r="B3" s="96"/>
      <c r="C3" s="96"/>
      <c r="D3" s="96"/>
      <c r="E3" s="97"/>
      <c r="F3" s="57"/>
      <c r="G3" s="97"/>
      <c r="H3" s="57"/>
      <c r="I3" s="204"/>
      <c r="J3" s="57"/>
      <c r="K3" s="97"/>
      <c r="L3" s="57"/>
      <c r="M3" s="97"/>
      <c r="N3" s="57"/>
      <c r="O3" s="97"/>
      <c r="P3" s="97"/>
      <c r="Q3" s="97"/>
      <c r="R3" s="97"/>
      <c r="S3" s="97"/>
      <c r="T3" s="97"/>
      <c r="U3" s="97"/>
      <c r="V3" s="57"/>
    </row>
    <row r="6" spans="1:22" ht="16.5" customHeight="1" x14ac:dyDescent="0.25">
      <c r="B6" s="98"/>
      <c r="C6" s="98"/>
      <c r="D6" s="98"/>
      <c r="E6" s="99"/>
      <c r="F6" s="100"/>
      <c r="G6" s="101"/>
      <c r="H6" s="100"/>
      <c r="I6" s="205"/>
      <c r="J6" s="100"/>
      <c r="K6" s="101"/>
      <c r="L6" s="100"/>
      <c r="M6" s="101"/>
      <c r="N6" s="100"/>
      <c r="O6" s="101"/>
      <c r="P6" s="101"/>
      <c r="Q6" s="101"/>
      <c r="R6" s="101"/>
      <c r="S6" s="101"/>
      <c r="T6" s="100"/>
      <c r="U6" s="101"/>
      <c r="V6" s="100" t="s">
        <v>79</v>
      </c>
    </row>
    <row r="7" spans="1:22" ht="16.5" customHeight="1" x14ac:dyDescent="0.25">
      <c r="B7" s="98"/>
      <c r="C7" s="98"/>
      <c r="D7" s="98"/>
      <c r="E7" s="99"/>
      <c r="F7" s="226" t="s">
        <v>215</v>
      </c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102"/>
      <c r="T7" s="102"/>
      <c r="U7" s="98"/>
      <c r="V7" s="46"/>
    </row>
    <row r="8" spans="1:22" ht="16.5" customHeight="1" x14ac:dyDescent="0.25">
      <c r="E8" s="99"/>
      <c r="F8" s="46"/>
      <c r="G8" s="46"/>
      <c r="H8" s="46"/>
      <c r="I8" s="184"/>
      <c r="J8" s="46"/>
      <c r="K8" s="46"/>
      <c r="L8" s="46"/>
      <c r="M8" s="41"/>
      <c r="N8" s="41"/>
      <c r="O8" s="41"/>
      <c r="P8" s="41" t="s">
        <v>86</v>
      </c>
      <c r="Q8" s="41"/>
      <c r="R8" s="46"/>
      <c r="S8" s="46"/>
      <c r="U8" s="46"/>
      <c r="V8" s="46"/>
    </row>
    <row r="9" spans="1:22" ht="16.5" customHeight="1" x14ac:dyDescent="0.25">
      <c r="E9" s="99"/>
      <c r="F9" s="46"/>
      <c r="G9" s="41"/>
      <c r="H9" s="104"/>
      <c r="I9" s="206"/>
      <c r="J9" s="104"/>
      <c r="K9" s="41"/>
      <c r="L9" s="104"/>
      <c r="M9" s="41"/>
      <c r="N9" s="41"/>
      <c r="O9" s="41"/>
      <c r="P9" s="41" t="s">
        <v>72</v>
      </c>
      <c r="Q9" s="41"/>
      <c r="R9" s="41"/>
      <c r="S9" s="41"/>
      <c r="T9" s="41"/>
      <c r="U9" s="41"/>
      <c r="V9" s="41"/>
    </row>
    <row r="10" spans="1:22" ht="16.5" customHeight="1" x14ac:dyDescent="0.25">
      <c r="E10" s="99"/>
      <c r="F10" s="41" t="s">
        <v>34</v>
      </c>
      <c r="G10" s="41"/>
      <c r="H10" s="104"/>
      <c r="I10" s="206"/>
      <c r="J10" s="104"/>
      <c r="K10" s="41"/>
      <c r="L10" s="94"/>
      <c r="N10" s="94"/>
      <c r="O10" s="41"/>
      <c r="P10" s="41" t="s">
        <v>73</v>
      </c>
      <c r="Q10" s="41"/>
      <c r="R10" s="46"/>
      <c r="S10" s="46"/>
      <c r="T10" s="46"/>
      <c r="U10" s="41"/>
      <c r="V10" s="94"/>
    </row>
    <row r="11" spans="1:22" ht="16.5" customHeight="1" x14ac:dyDescent="0.25">
      <c r="E11" s="99"/>
      <c r="F11" s="104" t="s">
        <v>33</v>
      </c>
      <c r="G11" s="41"/>
      <c r="H11" s="104" t="s">
        <v>36</v>
      </c>
      <c r="I11" s="206"/>
      <c r="J11" s="104" t="s">
        <v>201</v>
      </c>
      <c r="K11" s="41"/>
      <c r="L11" s="227" t="s">
        <v>120</v>
      </c>
      <c r="M11" s="227"/>
      <c r="N11" s="227"/>
      <c r="O11" s="41"/>
      <c r="P11" s="41" t="s">
        <v>129</v>
      </c>
      <c r="Q11" s="41"/>
      <c r="R11" s="41" t="s">
        <v>164</v>
      </c>
      <c r="S11" s="41"/>
      <c r="T11" s="41" t="s">
        <v>24</v>
      </c>
      <c r="U11" s="41"/>
      <c r="V11" s="41" t="s">
        <v>23</v>
      </c>
    </row>
    <row r="12" spans="1:22" ht="16.5" customHeight="1" x14ac:dyDescent="0.25">
      <c r="E12" s="99"/>
      <c r="F12" s="98" t="s">
        <v>22</v>
      </c>
      <c r="G12" s="41"/>
      <c r="H12" s="104" t="s">
        <v>35</v>
      </c>
      <c r="I12" s="206"/>
      <c r="J12" s="104" t="s">
        <v>222</v>
      </c>
      <c r="K12" s="41"/>
      <c r="L12" s="104" t="s">
        <v>55</v>
      </c>
      <c r="M12" s="41"/>
      <c r="N12" s="41" t="s">
        <v>18</v>
      </c>
      <c r="O12" s="41"/>
      <c r="P12" s="41" t="s">
        <v>74</v>
      </c>
      <c r="Q12" s="41"/>
      <c r="R12" s="41" t="s">
        <v>37</v>
      </c>
      <c r="S12" s="41"/>
      <c r="T12" s="41" t="s">
        <v>25</v>
      </c>
      <c r="U12" s="41"/>
      <c r="V12" s="41" t="s">
        <v>60</v>
      </c>
    </row>
    <row r="13" spans="1:22" ht="16.5" customHeight="1" x14ac:dyDescent="0.25">
      <c r="D13" s="165" t="s">
        <v>2</v>
      </c>
      <c r="E13" s="105"/>
      <c r="F13" s="106" t="s">
        <v>59</v>
      </c>
      <c r="G13" s="41"/>
      <c r="H13" s="106" t="s">
        <v>59</v>
      </c>
      <c r="I13" s="207"/>
      <c r="J13" s="106" t="s">
        <v>59</v>
      </c>
      <c r="K13" s="41"/>
      <c r="L13" s="106" t="s">
        <v>59</v>
      </c>
      <c r="M13" s="41"/>
      <c r="N13" s="106" t="s">
        <v>59</v>
      </c>
      <c r="O13" s="41"/>
      <c r="P13" s="106" t="s">
        <v>59</v>
      </c>
      <c r="Q13" s="41"/>
      <c r="R13" s="106" t="s">
        <v>59</v>
      </c>
      <c r="S13" s="41"/>
      <c r="T13" s="106" t="s">
        <v>59</v>
      </c>
      <c r="U13" s="41"/>
      <c r="V13" s="106" t="s">
        <v>59</v>
      </c>
    </row>
    <row r="14" spans="1:22" ht="16.5" customHeight="1" x14ac:dyDescent="0.25">
      <c r="A14" s="92"/>
      <c r="E14" s="107"/>
      <c r="G14" s="41"/>
      <c r="K14" s="41"/>
      <c r="M14" s="41"/>
      <c r="O14" s="41"/>
      <c r="P14" s="45"/>
      <c r="Q14" s="41"/>
      <c r="R14" s="45"/>
      <c r="S14" s="41"/>
      <c r="T14" s="45"/>
      <c r="U14" s="41"/>
    </row>
    <row r="15" spans="1:22" ht="16.5" customHeight="1" x14ac:dyDescent="0.25">
      <c r="A15" s="92" t="s">
        <v>131</v>
      </c>
      <c r="B15" s="92"/>
      <c r="E15" s="107"/>
      <c r="F15" s="45">
        <v>1674453</v>
      </c>
      <c r="G15" s="41"/>
      <c r="H15" s="45">
        <v>1542574</v>
      </c>
      <c r="J15" s="45">
        <v>0</v>
      </c>
      <c r="K15" s="41"/>
      <c r="L15" s="45">
        <v>32092</v>
      </c>
      <c r="M15" s="41"/>
      <c r="N15" s="45">
        <v>-177722</v>
      </c>
      <c r="O15" s="41"/>
      <c r="P15" s="45">
        <v>-4687</v>
      </c>
      <c r="Q15" s="41"/>
      <c r="R15" s="47">
        <f>SUM(F15,H15,L15,N15,P15)</f>
        <v>3066710</v>
      </c>
      <c r="S15" s="41"/>
      <c r="T15" s="45">
        <v>218554</v>
      </c>
      <c r="U15" s="41"/>
      <c r="V15" s="42">
        <f>SUM(R15:T15)</f>
        <v>3285264</v>
      </c>
    </row>
    <row r="16" spans="1:22" ht="6" customHeight="1" x14ac:dyDescent="0.25">
      <c r="A16" s="92"/>
      <c r="B16" s="92"/>
      <c r="E16" s="107"/>
      <c r="F16" s="42"/>
      <c r="G16" s="41"/>
      <c r="H16" s="42"/>
      <c r="I16" s="42"/>
      <c r="J16" s="42"/>
      <c r="K16" s="41"/>
      <c r="L16" s="42"/>
      <c r="M16" s="41"/>
      <c r="N16" s="42"/>
      <c r="O16" s="41"/>
      <c r="P16" s="42"/>
      <c r="Q16" s="41"/>
      <c r="R16" s="47"/>
      <c r="S16" s="41"/>
      <c r="T16" s="42"/>
      <c r="U16" s="41"/>
      <c r="V16" s="42"/>
    </row>
    <row r="17" spans="1:22" ht="16.5" customHeight="1" x14ac:dyDescent="0.25">
      <c r="A17" s="92" t="s">
        <v>71</v>
      </c>
      <c r="B17" s="92"/>
      <c r="E17" s="107"/>
      <c r="F17" s="42"/>
      <c r="G17" s="41"/>
      <c r="H17" s="42"/>
      <c r="I17" s="42"/>
      <c r="J17" s="42"/>
      <c r="K17" s="41"/>
      <c r="L17" s="42"/>
      <c r="M17" s="41"/>
      <c r="N17" s="42"/>
      <c r="O17" s="41"/>
      <c r="P17" s="42"/>
      <c r="Q17" s="41"/>
      <c r="R17" s="47"/>
      <c r="S17" s="41"/>
      <c r="T17" s="42"/>
      <c r="U17" s="41"/>
      <c r="V17" s="42"/>
    </row>
    <row r="18" spans="1:22" ht="16.5" customHeight="1" x14ac:dyDescent="0.25">
      <c r="A18" s="46" t="s">
        <v>183</v>
      </c>
      <c r="B18" s="92"/>
      <c r="E18" s="107"/>
      <c r="F18" s="42">
        <v>347374</v>
      </c>
      <c r="G18" s="41"/>
      <c r="H18" s="42">
        <v>0</v>
      </c>
      <c r="I18" s="42"/>
      <c r="J18" s="42">
        <v>0</v>
      </c>
      <c r="K18" s="41"/>
      <c r="L18" s="42">
        <v>0</v>
      </c>
      <c r="M18" s="41"/>
      <c r="N18" s="42">
        <v>0</v>
      </c>
      <c r="O18" s="41"/>
      <c r="P18" s="42">
        <v>0</v>
      </c>
      <c r="Q18" s="41"/>
      <c r="R18" s="45">
        <f>SUM(F18,H18,L18,N18,P18)</f>
        <v>347374</v>
      </c>
      <c r="S18" s="41"/>
      <c r="T18" s="42">
        <v>0</v>
      </c>
      <c r="U18" s="41"/>
      <c r="V18" s="42">
        <f>SUM(R18:T18)</f>
        <v>347374</v>
      </c>
    </row>
    <row r="19" spans="1:22" ht="16.5" customHeight="1" x14ac:dyDescent="0.25">
      <c r="A19" s="46" t="s">
        <v>122</v>
      </c>
      <c r="E19" s="107"/>
      <c r="F19" s="45">
        <v>0</v>
      </c>
      <c r="G19" s="41"/>
      <c r="H19" s="45">
        <v>0</v>
      </c>
      <c r="J19" s="45">
        <v>0</v>
      </c>
      <c r="K19" s="41"/>
      <c r="L19" s="45">
        <v>0</v>
      </c>
      <c r="M19" s="41"/>
      <c r="N19" s="45">
        <v>0</v>
      </c>
      <c r="O19" s="41"/>
      <c r="P19" s="45">
        <v>0</v>
      </c>
      <c r="Q19" s="41"/>
      <c r="R19" s="45">
        <f>SUM(F19,H19,L19,N19,P19)</f>
        <v>0</v>
      </c>
      <c r="S19" s="41"/>
      <c r="T19" s="45">
        <v>-10143</v>
      </c>
      <c r="U19" s="41"/>
      <c r="V19" s="42">
        <f t="shared" ref="V19:V21" si="0">SUM(R19:T19)</f>
        <v>-10143</v>
      </c>
    </row>
    <row r="20" spans="1:22" ht="16.5" customHeight="1" x14ac:dyDescent="0.25">
      <c r="A20" s="46" t="s">
        <v>139</v>
      </c>
      <c r="E20" s="107"/>
      <c r="F20" s="45">
        <v>0</v>
      </c>
      <c r="G20" s="41"/>
      <c r="H20" s="45">
        <v>0</v>
      </c>
      <c r="J20" s="45">
        <v>0</v>
      </c>
      <c r="K20" s="41"/>
      <c r="L20" s="45">
        <v>0</v>
      </c>
      <c r="M20" s="41"/>
      <c r="N20" s="45">
        <v>504587</v>
      </c>
      <c r="O20" s="41"/>
      <c r="P20" s="45">
        <v>0</v>
      </c>
      <c r="Q20" s="41"/>
      <c r="R20" s="45">
        <f>SUM(F20,H20,L20,N20,P20)</f>
        <v>504587</v>
      </c>
      <c r="S20" s="41"/>
      <c r="T20" s="45">
        <v>20476</v>
      </c>
      <c r="U20" s="41"/>
      <c r="V20" s="42">
        <f t="shared" si="0"/>
        <v>525063</v>
      </c>
    </row>
    <row r="21" spans="1:22" ht="16.5" customHeight="1" x14ac:dyDescent="0.25">
      <c r="A21" s="46" t="s">
        <v>223</v>
      </c>
      <c r="E21" s="107"/>
      <c r="F21" s="57">
        <v>0</v>
      </c>
      <c r="G21" s="41"/>
      <c r="H21" s="57">
        <v>0</v>
      </c>
      <c r="I21" s="208"/>
      <c r="J21" s="57">
        <v>0</v>
      </c>
      <c r="K21" s="41"/>
      <c r="L21" s="57">
        <v>0</v>
      </c>
      <c r="M21" s="41"/>
      <c r="N21" s="57">
        <v>-773</v>
      </c>
      <c r="O21" s="41"/>
      <c r="P21" s="57">
        <v>0</v>
      </c>
      <c r="Q21" s="41"/>
      <c r="R21" s="57">
        <f>SUM(F21,H21,L21,N21,P21)</f>
        <v>-773</v>
      </c>
      <c r="S21" s="41"/>
      <c r="T21" s="57">
        <v>-743</v>
      </c>
      <c r="U21" s="41"/>
      <c r="V21" s="166">
        <f t="shared" si="0"/>
        <v>-1516</v>
      </c>
    </row>
    <row r="22" spans="1:22" ht="16.5" customHeight="1" x14ac:dyDescent="0.25">
      <c r="A22" s="52"/>
      <c r="E22" s="107"/>
      <c r="F22" s="167"/>
      <c r="G22" s="41"/>
      <c r="H22" s="167"/>
      <c r="I22" s="208"/>
      <c r="J22" s="167"/>
      <c r="K22" s="41"/>
      <c r="L22" s="167"/>
      <c r="M22" s="41"/>
      <c r="N22" s="167"/>
      <c r="O22" s="41"/>
      <c r="P22" s="167"/>
      <c r="Q22" s="41"/>
      <c r="R22" s="167"/>
      <c r="S22" s="41"/>
      <c r="T22" s="167"/>
      <c r="U22" s="41"/>
      <c r="V22" s="167"/>
    </row>
    <row r="23" spans="1:22" ht="16.5" customHeight="1" thickBot="1" x14ac:dyDescent="0.3">
      <c r="A23" s="92" t="s">
        <v>184</v>
      </c>
      <c r="E23" s="107"/>
      <c r="F23" s="168">
        <f>SUM(F15:F21)</f>
        <v>2021827</v>
      </c>
      <c r="G23" s="41"/>
      <c r="H23" s="168">
        <f t="shared" ref="H23:T23" si="1">SUM(H15:H21)</f>
        <v>1542574</v>
      </c>
      <c r="I23" s="208"/>
      <c r="J23" s="168">
        <f t="shared" ref="J23" si="2">SUM(J15:J21)</f>
        <v>0</v>
      </c>
      <c r="K23" s="41"/>
      <c r="L23" s="168">
        <f t="shared" si="1"/>
        <v>32092</v>
      </c>
      <c r="M23" s="41"/>
      <c r="N23" s="168">
        <f t="shared" si="1"/>
        <v>326092</v>
      </c>
      <c r="O23" s="41"/>
      <c r="P23" s="168">
        <f t="shared" si="1"/>
        <v>-4687</v>
      </c>
      <c r="Q23" s="41"/>
      <c r="R23" s="168">
        <f t="shared" si="1"/>
        <v>3917898</v>
      </c>
      <c r="S23" s="41"/>
      <c r="T23" s="168">
        <f t="shared" si="1"/>
        <v>228144</v>
      </c>
      <c r="U23" s="41"/>
      <c r="V23" s="168">
        <f>SUM(V15:V21)</f>
        <v>4146042</v>
      </c>
    </row>
    <row r="24" spans="1:22" ht="16.5" customHeight="1" thickTop="1" x14ac:dyDescent="0.25">
      <c r="A24" s="92"/>
      <c r="E24" s="107"/>
      <c r="G24" s="41"/>
      <c r="K24" s="41"/>
      <c r="M24" s="41"/>
      <c r="O24" s="41"/>
      <c r="P24" s="45"/>
      <c r="Q24" s="41"/>
      <c r="R24" s="45"/>
      <c r="S24" s="41"/>
      <c r="T24" s="45"/>
      <c r="U24" s="41"/>
    </row>
    <row r="25" spans="1:22" ht="16.5" customHeight="1" x14ac:dyDescent="0.25">
      <c r="A25" s="92"/>
      <c r="E25" s="107"/>
      <c r="G25" s="41"/>
      <c r="K25" s="41"/>
      <c r="M25" s="41"/>
      <c r="O25" s="41"/>
      <c r="P25" s="45"/>
      <c r="Q25" s="41"/>
      <c r="R25" s="45"/>
      <c r="S25" s="41"/>
      <c r="T25" s="45"/>
      <c r="U25" s="41"/>
    </row>
    <row r="26" spans="1:22" ht="16.5" customHeight="1" x14ac:dyDescent="0.25">
      <c r="A26" s="92" t="s">
        <v>150</v>
      </c>
      <c r="B26" s="92"/>
      <c r="E26" s="107"/>
      <c r="F26" s="134">
        <v>2021827</v>
      </c>
      <c r="G26" s="41"/>
      <c r="H26" s="134">
        <v>1542574</v>
      </c>
      <c r="J26" s="134">
        <v>0</v>
      </c>
      <c r="K26" s="41"/>
      <c r="L26" s="134">
        <v>32092</v>
      </c>
      <c r="M26" s="41"/>
      <c r="N26" s="134">
        <v>546917</v>
      </c>
      <c r="O26" s="41"/>
      <c r="P26" s="134">
        <v>-4687</v>
      </c>
      <c r="Q26" s="41"/>
      <c r="R26" s="44">
        <f>SUM(F26,H26,L26,N26,P26)</f>
        <v>4138723</v>
      </c>
      <c r="S26" s="41"/>
      <c r="T26" s="134">
        <v>211159</v>
      </c>
      <c r="U26" s="41"/>
      <c r="V26" s="43">
        <f>SUM(R26:T26)</f>
        <v>4349882</v>
      </c>
    </row>
    <row r="27" spans="1:22" ht="6" customHeight="1" x14ac:dyDescent="0.25">
      <c r="A27" s="92"/>
      <c r="B27" s="92"/>
      <c r="E27" s="107"/>
      <c r="F27" s="43"/>
      <c r="G27" s="41"/>
      <c r="H27" s="43"/>
      <c r="I27" s="42"/>
      <c r="J27" s="43"/>
      <c r="K27" s="41"/>
      <c r="L27" s="43"/>
      <c r="M27" s="41"/>
      <c r="N27" s="43"/>
      <c r="O27" s="41"/>
      <c r="P27" s="43"/>
      <c r="Q27" s="41"/>
      <c r="R27" s="44"/>
      <c r="S27" s="41"/>
      <c r="T27" s="43"/>
      <c r="U27" s="41"/>
      <c r="V27" s="43"/>
    </row>
    <row r="28" spans="1:22" ht="16.5" customHeight="1" x14ac:dyDescent="0.25">
      <c r="A28" s="92" t="s">
        <v>71</v>
      </c>
      <c r="B28" s="92"/>
      <c r="E28" s="107"/>
      <c r="F28" s="43"/>
      <c r="G28" s="41"/>
      <c r="H28" s="43"/>
      <c r="I28" s="42"/>
      <c r="J28" s="43"/>
      <c r="K28" s="41"/>
      <c r="L28" s="43"/>
      <c r="M28" s="41"/>
      <c r="N28" s="43"/>
      <c r="O28" s="41"/>
      <c r="P28" s="43"/>
      <c r="Q28" s="41"/>
      <c r="R28" s="44"/>
      <c r="S28" s="41"/>
      <c r="T28" s="43"/>
      <c r="U28" s="41"/>
      <c r="V28" s="43"/>
    </row>
    <row r="29" spans="1:22" ht="16.5" customHeight="1" x14ac:dyDescent="0.25">
      <c r="A29" s="46" t="s">
        <v>154</v>
      </c>
      <c r="D29" s="107">
        <v>18</v>
      </c>
      <c r="E29" s="107"/>
      <c r="F29" s="43">
        <v>0</v>
      </c>
      <c r="G29" s="41"/>
      <c r="H29" s="43">
        <v>0</v>
      </c>
      <c r="I29" s="42"/>
      <c r="J29" s="43">
        <v>-252050</v>
      </c>
      <c r="K29" s="41"/>
      <c r="L29" s="43">
        <v>0</v>
      </c>
      <c r="M29" s="41"/>
      <c r="N29" s="43">
        <v>0</v>
      </c>
      <c r="O29" s="41"/>
      <c r="P29" s="43">
        <v>0</v>
      </c>
      <c r="Q29" s="41"/>
      <c r="R29" s="44">
        <v>-252050</v>
      </c>
      <c r="S29" s="41"/>
      <c r="T29" s="43">
        <v>0</v>
      </c>
      <c r="U29" s="41"/>
      <c r="V29" s="43">
        <v>-252050</v>
      </c>
    </row>
    <row r="30" spans="1:22" ht="16.5" customHeight="1" x14ac:dyDescent="0.25">
      <c r="A30" s="46" t="s">
        <v>214</v>
      </c>
      <c r="C30" s="184"/>
      <c r="D30" s="107">
        <v>11</v>
      </c>
      <c r="E30" s="107"/>
      <c r="F30" s="43">
        <v>0</v>
      </c>
      <c r="G30" s="41"/>
      <c r="H30" s="43">
        <v>0</v>
      </c>
      <c r="I30" s="42"/>
      <c r="J30" s="43">
        <v>0</v>
      </c>
      <c r="K30" s="41"/>
      <c r="L30" s="43">
        <v>0</v>
      </c>
      <c r="M30" s="41"/>
      <c r="N30" s="43">
        <v>0</v>
      </c>
      <c r="O30" s="41"/>
      <c r="P30" s="43">
        <v>0</v>
      </c>
      <c r="Q30" s="41"/>
      <c r="R30" s="44">
        <f>SUM(F30:P30)</f>
        <v>0</v>
      </c>
      <c r="S30" s="41"/>
      <c r="T30" s="43">
        <v>152559</v>
      </c>
      <c r="U30" s="41"/>
      <c r="V30" s="43">
        <f>SUM(R30:T30)</f>
        <v>152559</v>
      </c>
    </row>
    <row r="31" spans="1:22" ht="16.5" customHeight="1" x14ac:dyDescent="0.25">
      <c r="A31" s="46" t="s">
        <v>202</v>
      </c>
      <c r="D31" s="107">
        <v>11</v>
      </c>
      <c r="E31" s="107"/>
      <c r="F31" s="43">
        <v>0</v>
      </c>
      <c r="G31" s="41"/>
      <c r="H31" s="43">
        <v>0</v>
      </c>
      <c r="I31" s="42"/>
      <c r="J31" s="43">
        <v>0</v>
      </c>
      <c r="K31" s="41"/>
      <c r="L31" s="43">
        <v>0</v>
      </c>
      <c r="M31" s="41"/>
      <c r="N31" s="43">
        <v>0</v>
      </c>
      <c r="O31" s="41"/>
      <c r="P31" s="43">
        <v>-3281</v>
      </c>
      <c r="Q31" s="41"/>
      <c r="R31" s="44">
        <v>-3281</v>
      </c>
      <c r="S31" s="41"/>
      <c r="T31" s="43">
        <v>3281</v>
      </c>
      <c r="U31" s="41"/>
      <c r="V31" s="43">
        <v>0</v>
      </c>
    </row>
    <row r="32" spans="1:22" ht="16.5" customHeight="1" x14ac:dyDescent="0.25">
      <c r="A32" s="46" t="s">
        <v>122</v>
      </c>
      <c r="E32" s="107"/>
      <c r="F32" s="43">
        <v>0</v>
      </c>
      <c r="G32" s="41"/>
      <c r="H32" s="43">
        <v>0</v>
      </c>
      <c r="I32" s="42"/>
      <c r="J32" s="43">
        <v>0</v>
      </c>
      <c r="K32" s="41"/>
      <c r="L32" s="43">
        <v>0</v>
      </c>
      <c r="M32" s="41"/>
      <c r="N32" s="43">
        <v>0</v>
      </c>
      <c r="O32" s="41"/>
      <c r="P32" s="43">
        <v>0</v>
      </c>
      <c r="Q32" s="41"/>
      <c r="R32" s="44">
        <f>SUM(F32:P32)</f>
        <v>0</v>
      </c>
      <c r="S32" s="41"/>
      <c r="T32" s="43">
        <v>-7357</v>
      </c>
      <c r="U32" s="41"/>
      <c r="V32" s="43">
        <f t="shared" ref="V32:V33" si="3">SUM(R32:T32)</f>
        <v>-7357</v>
      </c>
    </row>
    <row r="33" spans="1:22" ht="16.5" customHeight="1" x14ac:dyDescent="0.25">
      <c r="A33" s="46" t="s">
        <v>170</v>
      </c>
      <c r="C33" s="184"/>
      <c r="E33" s="107"/>
      <c r="F33" s="43">
        <v>0</v>
      </c>
      <c r="G33" s="41"/>
      <c r="H33" s="43">
        <v>0</v>
      </c>
      <c r="I33" s="42"/>
      <c r="J33" s="43">
        <v>0</v>
      </c>
      <c r="K33" s="41"/>
      <c r="L33" s="43">
        <v>0</v>
      </c>
      <c r="M33" s="41"/>
      <c r="N33" s="43">
        <f>'7-8 (6m)'!F65</f>
        <v>-206305</v>
      </c>
      <c r="O33" s="41"/>
      <c r="P33" s="43">
        <v>0</v>
      </c>
      <c r="Q33" s="41"/>
      <c r="R33" s="44">
        <f>SUM(F33:P33)</f>
        <v>-206305</v>
      </c>
      <c r="S33" s="41"/>
      <c r="T33" s="43">
        <f>'7-8 (6m)'!F66</f>
        <v>18933</v>
      </c>
      <c r="U33" s="41"/>
      <c r="V33" s="43">
        <f t="shared" si="3"/>
        <v>-187372</v>
      </c>
    </row>
    <row r="34" spans="1:22" ht="16.5" customHeight="1" thickBot="1" x14ac:dyDescent="0.3">
      <c r="A34" s="92" t="s">
        <v>200</v>
      </c>
      <c r="E34" s="107"/>
      <c r="F34" s="185">
        <f>SUM(F26:F33)</f>
        <v>2021827</v>
      </c>
      <c r="G34" s="41"/>
      <c r="H34" s="185">
        <f>SUM(H26:H33)</f>
        <v>1542574</v>
      </c>
      <c r="I34" s="208"/>
      <c r="J34" s="185">
        <f>SUM(J26:J33)</f>
        <v>-252050</v>
      </c>
      <c r="K34" s="41"/>
      <c r="L34" s="185">
        <f>SUM(L26:L33)</f>
        <v>32092</v>
      </c>
      <c r="M34" s="41"/>
      <c r="N34" s="185">
        <f>SUM(N26:N33)</f>
        <v>340612</v>
      </c>
      <c r="O34" s="41"/>
      <c r="P34" s="185">
        <f>SUM(P26:P33)</f>
        <v>-7968</v>
      </c>
      <c r="Q34" s="41"/>
      <c r="R34" s="185">
        <f>SUM(R26:R33)</f>
        <v>3677087</v>
      </c>
      <c r="S34" s="41"/>
      <c r="T34" s="185">
        <f>SUM(T26:T33)</f>
        <v>378575</v>
      </c>
      <c r="U34" s="41"/>
      <c r="V34" s="185">
        <f>SUM(V26:V33)</f>
        <v>4055662</v>
      </c>
    </row>
    <row r="35" spans="1:22" ht="16.5" customHeight="1" thickTop="1" x14ac:dyDescent="0.25">
      <c r="A35" s="92"/>
      <c r="E35" s="107"/>
      <c r="G35" s="41"/>
      <c r="K35" s="41"/>
      <c r="M35" s="41"/>
      <c r="O35" s="41"/>
      <c r="P35" s="45"/>
      <c r="Q35" s="41"/>
      <c r="R35" s="45"/>
      <c r="S35" s="41"/>
      <c r="T35" s="45"/>
      <c r="U35" s="41"/>
    </row>
    <row r="36" spans="1:22" ht="16.5" customHeight="1" x14ac:dyDescent="0.25">
      <c r="A36" s="92"/>
      <c r="E36" s="107"/>
      <c r="G36" s="41"/>
      <c r="K36" s="41"/>
      <c r="M36" s="41"/>
      <c r="O36" s="41"/>
      <c r="P36" s="45"/>
      <c r="Q36" s="41"/>
      <c r="R36" s="45"/>
      <c r="S36" s="41"/>
      <c r="T36" s="45"/>
      <c r="U36" s="41"/>
    </row>
    <row r="37" spans="1:22" ht="16.5" customHeight="1" x14ac:dyDescent="0.25">
      <c r="A37" s="92"/>
      <c r="E37" s="107"/>
      <c r="G37" s="41"/>
      <c r="K37" s="41"/>
      <c r="M37" s="41"/>
      <c r="O37" s="41"/>
      <c r="P37" s="45"/>
      <c r="Q37" s="41"/>
      <c r="R37" s="45"/>
      <c r="S37" s="41"/>
      <c r="T37" s="45"/>
      <c r="U37" s="41"/>
    </row>
    <row r="38" spans="1:22" ht="16.5" customHeight="1" x14ac:dyDescent="0.25">
      <c r="A38" s="92"/>
      <c r="E38" s="107"/>
      <c r="G38" s="41"/>
      <c r="K38" s="41"/>
      <c r="M38" s="41"/>
      <c r="O38" s="41"/>
      <c r="P38" s="45"/>
      <c r="Q38" s="41"/>
      <c r="R38" s="45"/>
      <c r="S38" s="41"/>
      <c r="T38" s="45"/>
      <c r="U38" s="41"/>
    </row>
    <row r="39" spans="1:22" ht="16.5" customHeight="1" x14ac:dyDescent="0.25">
      <c r="A39" s="92"/>
      <c r="E39" s="107"/>
      <c r="G39" s="41"/>
      <c r="K39" s="41"/>
      <c r="M39" s="41"/>
      <c r="O39" s="41"/>
      <c r="P39" s="45"/>
      <c r="Q39" s="41"/>
      <c r="R39" s="45"/>
      <c r="S39" s="41"/>
      <c r="T39" s="45"/>
      <c r="U39" s="41"/>
    </row>
    <row r="40" spans="1:22" ht="16.5" customHeight="1" x14ac:dyDescent="0.25">
      <c r="A40" s="92"/>
      <c r="E40" s="107"/>
      <c r="G40" s="41"/>
      <c r="K40" s="41"/>
      <c r="M40" s="41"/>
      <c r="O40" s="41"/>
      <c r="P40" s="45"/>
      <c r="Q40" s="41"/>
      <c r="R40" s="45"/>
      <c r="S40" s="41"/>
      <c r="T40" s="45"/>
      <c r="U40" s="41"/>
    </row>
    <row r="41" spans="1:22" ht="16.5" customHeight="1" x14ac:dyDescent="0.25">
      <c r="A41" s="92"/>
      <c r="E41" s="107"/>
      <c r="G41" s="41"/>
      <c r="K41" s="41"/>
      <c r="M41" s="41"/>
      <c r="O41" s="41"/>
      <c r="P41" s="45"/>
      <c r="Q41" s="41"/>
      <c r="R41" s="45"/>
      <c r="S41" s="41"/>
      <c r="T41" s="45"/>
      <c r="U41" s="41"/>
    </row>
    <row r="42" spans="1:22" ht="16.5" customHeight="1" x14ac:dyDescent="0.25">
      <c r="A42" s="92"/>
      <c r="E42" s="107"/>
      <c r="G42" s="45"/>
      <c r="K42" s="45"/>
      <c r="M42" s="45"/>
      <c r="O42" s="45"/>
      <c r="P42" s="45"/>
      <c r="Q42" s="45"/>
      <c r="R42" s="45"/>
      <c r="S42" s="45"/>
      <c r="T42" s="45"/>
      <c r="U42" s="45"/>
    </row>
    <row r="43" spans="1:22" ht="16.5" customHeight="1" x14ac:dyDescent="0.25">
      <c r="A43" s="92"/>
      <c r="E43" s="107"/>
      <c r="G43" s="45"/>
      <c r="K43" s="45"/>
      <c r="M43" s="45"/>
      <c r="O43" s="45"/>
      <c r="P43" s="45"/>
      <c r="Q43" s="45"/>
      <c r="R43" s="45"/>
      <c r="S43" s="45"/>
      <c r="T43" s="45"/>
      <c r="U43" s="45"/>
    </row>
    <row r="44" spans="1:22" ht="4.5" customHeight="1" x14ac:dyDescent="0.25">
      <c r="A44" s="92"/>
      <c r="E44" s="107"/>
      <c r="G44" s="45"/>
      <c r="K44" s="45"/>
      <c r="M44" s="45"/>
      <c r="O44" s="45"/>
      <c r="P44" s="45"/>
      <c r="Q44" s="45"/>
      <c r="R44" s="45"/>
      <c r="S44" s="45"/>
      <c r="T44" s="45"/>
      <c r="U44" s="45"/>
    </row>
    <row r="45" spans="1:22" ht="21.95" customHeight="1" x14ac:dyDescent="0.25">
      <c r="A45" s="108" t="str">
        <f>'10'!A37</f>
        <v>The accompanying condensed notes to the interim financial information are an integral part of this interim financial information.</v>
      </c>
      <c r="B45" s="108"/>
      <c r="C45" s="108"/>
      <c r="D45" s="108"/>
      <c r="E45" s="97"/>
      <c r="F45" s="57"/>
      <c r="G45" s="97"/>
      <c r="H45" s="57"/>
      <c r="I45" s="204"/>
      <c r="J45" s="57"/>
      <c r="K45" s="97"/>
      <c r="L45" s="57"/>
      <c r="M45" s="97"/>
      <c r="N45" s="57"/>
      <c r="O45" s="97"/>
      <c r="P45" s="97"/>
      <c r="Q45" s="97"/>
      <c r="R45" s="97"/>
      <c r="S45" s="97"/>
      <c r="T45" s="97"/>
      <c r="U45" s="97"/>
      <c r="V45" s="57"/>
    </row>
  </sheetData>
  <mergeCells count="2">
    <mergeCell ref="F7:R7"/>
    <mergeCell ref="L11:N11"/>
  </mergeCells>
  <pageMargins left="0.5" right="0.5" top="0.5" bottom="0.6" header="0.49" footer="0.4"/>
  <pageSetup paperSize="9" scale="75" firstPageNumber="9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50226-118D-4F43-9F20-E907CBE23F20}">
  <sheetPr>
    <tabColor rgb="FFCCFFCC"/>
  </sheetPr>
  <dimension ref="A1:P37"/>
  <sheetViews>
    <sheetView topLeftCell="A7" zoomScaleNormal="100" zoomScaleSheetLayoutView="85" workbookViewId="0">
      <selection activeCell="C8" sqref="C8:C9"/>
    </sheetView>
  </sheetViews>
  <sheetFormatPr defaultColWidth="9.140625" defaultRowHeight="16.5" customHeight="1" x14ac:dyDescent="0.25"/>
  <cols>
    <col min="1" max="2" width="1.140625" style="53" customWidth="1"/>
    <col min="3" max="3" width="40.5703125" style="53" customWidth="1"/>
    <col min="4" max="4" width="5.7109375" style="53" customWidth="1"/>
    <col min="5" max="5" width="1.140625" style="109" customWidth="1"/>
    <col min="6" max="6" width="13.7109375" style="109" customWidth="1"/>
    <col min="7" max="7" width="0.85546875" style="110" customWidth="1"/>
    <col min="8" max="8" width="13.7109375" style="53" customWidth="1"/>
    <col min="9" max="9" width="0.85546875" style="212" customWidth="1"/>
    <col min="10" max="10" width="13.7109375" style="53" customWidth="1"/>
    <col min="11" max="11" width="0.85546875" style="53" customWidth="1"/>
    <col min="12" max="12" width="14.28515625" style="110" bestFit="1" customWidth="1"/>
    <col min="13" max="13" width="0.85546875" style="110" customWidth="1"/>
    <col min="14" max="14" width="15.5703125" style="110" bestFit="1" customWidth="1"/>
    <col min="15" max="15" width="0.85546875" style="53" customWidth="1"/>
    <col min="16" max="16" width="13.7109375" style="110" customWidth="1"/>
    <col min="17" max="17" width="9.140625" style="52" customWidth="1"/>
    <col min="18" max="16384" width="9.140625" style="52"/>
  </cols>
  <sheetData>
    <row r="1" spans="1:16" ht="16.5" customHeight="1" x14ac:dyDescent="0.25">
      <c r="A1" s="92" t="str">
        <f>'5-6 (3m)'!A1</f>
        <v>Nex Point Public Company Limited</v>
      </c>
      <c r="B1" s="92"/>
      <c r="C1" s="92"/>
      <c r="D1" s="92"/>
      <c r="H1" s="92"/>
      <c r="I1" s="209"/>
      <c r="J1" s="92"/>
      <c r="K1" s="92"/>
      <c r="L1" s="92"/>
      <c r="M1" s="92"/>
      <c r="N1" s="53"/>
      <c r="O1" s="92"/>
      <c r="P1" s="73" t="s">
        <v>47</v>
      </c>
    </row>
    <row r="2" spans="1:16" ht="16.5" customHeight="1" x14ac:dyDescent="0.25">
      <c r="A2" s="92" t="s">
        <v>70</v>
      </c>
      <c r="B2" s="92"/>
      <c r="C2" s="92"/>
      <c r="D2" s="92"/>
      <c r="H2" s="92"/>
      <c r="I2" s="209"/>
      <c r="J2" s="92"/>
      <c r="K2" s="92"/>
      <c r="L2" s="92"/>
      <c r="M2" s="92"/>
      <c r="N2" s="53"/>
      <c r="O2" s="92"/>
      <c r="P2" s="92"/>
    </row>
    <row r="3" spans="1:16" ht="16.5" customHeight="1" x14ac:dyDescent="0.25">
      <c r="A3" s="95" t="str">
        <f>'9'!A3</f>
        <v>For the six-month period ended 30 June 2024</v>
      </c>
      <c r="B3" s="111"/>
      <c r="C3" s="111"/>
      <c r="D3" s="111"/>
      <c r="E3" s="112"/>
      <c r="F3" s="112"/>
      <c r="G3" s="113"/>
      <c r="H3" s="111"/>
      <c r="I3" s="210"/>
      <c r="J3" s="111"/>
      <c r="K3" s="111"/>
      <c r="L3" s="111"/>
      <c r="M3" s="111"/>
      <c r="N3" s="114"/>
      <c r="O3" s="111"/>
      <c r="P3" s="111"/>
    </row>
    <row r="4" spans="1:16" ht="16.5" customHeight="1" x14ac:dyDescent="0.25">
      <c r="A4" s="92"/>
      <c r="E4" s="115"/>
      <c r="F4" s="65"/>
      <c r="G4" s="116"/>
      <c r="H4" s="65"/>
      <c r="I4" s="145"/>
      <c r="J4" s="65"/>
      <c r="K4" s="65"/>
      <c r="L4" s="116"/>
      <c r="M4" s="116"/>
      <c r="N4" s="65"/>
      <c r="O4" s="65"/>
      <c r="P4" s="116"/>
    </row>
    <row r="5" spans="1:16" ht="16.5" customHeight="1" x14ac:dyDescent="0.25">
      <c r="A5" s="92"/>
      <c r="E5" s="115"/>
      <c r="F5" s="65"/>
      <c r="G5" s="116"/>
      <c r="H5" s="65"/>
      <c r="I5" s="145"/>
      <c r="J5" s="65"/>
      <c r="K5" s="65"/>
      <c r="L5" s="116"/>
      <c r="M5" s="116"/>
      <c r="N5" s="65"/>
      <c r="O5" s="65"/>
      <c r="P5" s="116"/>
    </row>
    <row r="6" spans="1:16" ht="16.5" customHeight="1" x14ac:dyDescent="0.25">
      <c r="A6" s="92"/>
      <c r="D6" s="109"/>
      <c r="E6" s="110"/>
      <c r="F6" s="112"/>
      <c r="G6" s="113"/>
      <c r="H6" s="114"/>
      <c r="I6" s="211"/>
      <c r="J6" s="114"/>
      <c r="K6" s="114"/>
      <c r="L6" s="114"/>
      <c r="M6" s="114"/>
      <c r="N6" s="114"/>
      <c r="O6" s="114"/>
      <c r="P6" s="153" t="s">
        <v>88</v>
      </c>
    </row>
    <row r="7" spans="1:16" ht="16.5" customHeight="1" x14ac:dyDescent="0.25">
      <c r="A7" s="92"/>
      <c r="D7" s="109"/>
      <c r="E7" s="110"/>
      <c r="F7" s="117" t="s">
        <v>34</v>
      </c>
      <c r="L7" s="105"/>
      <c r="M7" s="105"/>
      <c r="N7" s="105"/>
      <c r="P7" s="116"/>
    </row>
    <row r="8" spans="1:16" ht="16.5" customHeight="1" x14ac:dyDescent="0.25">
      <c r="A8" s="92"/>
      <c r="D8" s="109"/>
      <c r="E8" s="110"/>
      <c r="F8" s="117" t="s">
        <v>33</v>
      </c>
      <c r="G8" s="116"/>
      <c r="H8" s="117" t="s">
        <v>36</v>
      </c>
      <c r="I8" s="213"/>
      <c r="J8" s="117" t="s">
        <v>201</v>
      </c>
      <c r="K8" s="116"/>
      <c r="L8" s="228" t="s">
        <v>120</v>
      </c>
      <c r="M8" s="228"/>
      <c r="N8" s="228"/>
      <c r="O8" s="116"/>
      <c r="P8" s="117" t="s">
        <v>23</v>
      </c>
    </row>
    <row r="9" spans="1:16" ht="16.5" customHeight="1" x14ac:dyDescent="0.25">
      <c r="A9" s="92"/>
      <c r="D9" s="52"/>
      <c r="E9" s="110"/>
      <c r="F9" s="103" t="s">
        <v>22</v>
      </c>
      <c r="G9" s="116"/>
      <c r="H9" s="117" t="s">
        <v>35</v>
      </c>
      <c r="I9" s="213"/>
      <c r="J9" s="117" t="s">
        <v>222</v>
      </c>
      <c r="K9" s="116"/>
      <c r="L9" s="117" t="s">
        <v>55</v>
      </c>
      <c r="M9" s="49"/>
      <c r="N9" s="50" t="s">
        <v>18</v>
      </c>
      <c r="O9" s="116"/>
      <c r="P9" s="117" t="s">
        <v>49</v>
      </c>
    </row>
    <row r="10" spans="1:16" ht="16.5" customHeight="1" x14ac:dyDescent="0.25">
      <c r="A10" s="92"/>
      <c r="D10" s="155" t="s">
        <v>81</v>
      </c>
      <c r="E10" s="110"/>
      <c r="F10" s="20" t="s">
        <v>59</v>
      </c>
      <c r="G10" s="118"/>
      <c r="H10" s="20" t="s">
        <v>59</v>
      </c>
      <c r="I10" s="214"/>
      <c r="J10" s="20" t="s">
        <v>59</v>
      </c>
      <c r="K10" s="116"/>
      <c r="L10" s="20" t="s">
        <v>59</v>
      </c>
      <c r="M10" s="51"/>
      <c r="N10" s="20" t="s">
        <v>59</v>
      </c>
      <c r="O10" s="116"/>
      <c r="P10" s="20" t="s">
        <v>59</v>
      </c>
    </row>
    <row r="11" spans="1:16" ht="16.5" customHeight="1" x14ac:dyDescent="0.25">
      <c r="A11" s="92"/>
      <c r="D11" s="99"/>
      <c r="F11" s="33"/>
      <c r="G11" s="118"/>
      <c r="H11" s="33"/>
      <c r="I11" s="138"/>
      <c r="J11" s="33"/>
      <c r="K11" s="116"/>
      <c r="L11" s="33"/>
      <c r="M11" s="51"/>
      <c r="N11" s="33"/>
      <c r="O11" s="116"/>
      <c r="P11" s="33"/>
    </row>
    <row r="12" spans="1:16" ht="16.5" customHeight="1" x14ac:dyDescent="0.25">
      <c r="A12" s="92" t="s">
        <v>131</v>
      </c>
      <c r="B12" s="119"/>
      <c r="D12" s="109"/>
      <c r="E12" s="110"/>
      <c r="F12" s="219">
        <v>1674453</v>
      </c>
      <c r="G12" s="169"/>
      <c r="H12" s="219">
        <v>1542574</v>
      </c>
      <c r="I12" s="215"/>
      <c r="J12" s="219">
        <v>0</v>
      </c>
      <c r="K12" s="170"/>
      <c r="L12" s="219">
        <v>32092</v>
      </c>
      <c r="M12" s="219"/>
      <c r="N12" s="219">
        <v>-25894</v>
      </c>
      <c r="O12" s="219"/>
      <c r="P12" s="219">
        <f>SUM(F12:N12)</f>
        <v>3223225</v>
      </c>
    </row>
    <row r="13" spans="1:16" ht="6" customHeight="1" x14ac:dyDescent="0.25">
      <c r="A13" s="92"/>
      <c r="B13" s="119"/>
      <c r="D13" s="109"/>
      <c r="E13" s="110"/>
      <c r="F13" s="169"/>
      <c r="G13" s="169"/>
      <c r="H13" s="169"/>
      <c r="I13" s="215"/>
      <c r="J13" s="169"/>
      <c r="K13" s="169"/>
      <c r="L13" s="219"/>
      <c r="M13" s="219"/>
      <c r="N13" s="219"/>
      <c r="O13" s="219"/>
      <c r="P13" s="219"/>
    </row>
    <row r="14" spans="1:16" ht="16.5" customHeight="1" x14ac:dyDescent="0.25">
      <c r="A14" s="92" t="s">
        <v>71</v>
      </c>
      <c r="B14" s="119"/>
      <c r="D14" s="109"/>
      <c r="E14" s="110"/>
      <c r="F14" s="171"/>
      <c r="G14" s="172"/>
      <c r="H14" s="170"/>
      <c r="I14" s="216"/>
      <c r="J14" s="170"/>
      <c r="K14" s="170"/>
      <c r="L14" s="219"/>
      <c r="M14" s="219"/>
      <c r="N14" s="219"/>
      <c r="O14" s="219"/>
      <c r="P14" s="219"/>
    </row>
    <row r="15" spans="1:16" ht="16.5" customHeight="1" x14ac:dyDescent="0.25">
      <c r="A15" s="53" t="s">
        <v>183</v>
      </c>
      <c r="B15" s="119"/>
      <c r="D15" s="109"/>
      <c r="E15" s="110"/>
      <c r="F15" s="219">
        <v>347374</v>
      </c>
      <c r="G15" s="172"/>
      <c r="H15" s="219">
        <v>0</v>
      </c>
      <c r="I15" s="216"/>
      <c r="J15" s="219">
        <v>0</v>
      </c>
      <c r="K15" s="219"/>
      <c r="L15" s="219">
        <v>0</v>
      </c>
      <c r="M15" s="219"/>
      <c r="N15" s="219">
        <v>0</v>
      </c>
      <c r="O15" s="219"/>
      <c r="P15" s="219">
        <f>SUM(F15:N15)</f>
        <v>347374</v>
      </c>
    </row>
    <row r="16" spans="1:16" ht="16.5" customHeight="1" x14ac:dyDescent="0.25">
      <c r="A16" s="53" t="s">
        <v>139</v>
      </c>
      <c r="B16" s="119"/>
      <c r="D16" s="109"/>
      <c r="E16" s="110"/>
      <c r="F16" s="221">
        <v>0</v>
      </c>
      <c r="G16" s="172"/>
      <c r="H16" s="221">
        <v>0</v>
      </c>
      <c r="I16" s="216"/>
      <c r="J16" s="221">
        <v>0</v>
      </c>
      <c r="K16" s="170"/>
      <c r="L16" s="221">
        <v>0</v>
      </c>
      <c r="M16" s="172"/>
      <c r="N16" s="221">
        <v>242774</v>
      </c>
      <c r="P16" s="221">
        <f>SUM(F16:N16)</f>
        <v>242774</v>
      </c>
    </row>
    <row r="17" spans="1:16" ht="16.5" customHeight="1" thickBot="1" x14ac:dyDescent="0.3">
      <c r="A17" s="92" t="s">
        <v>184</v>
      </c>
      <c r="D17" s="109"/>
      <c r="E17" s="110"/>
      <c r="F17" s="186">
        <f>SUM(F12:F16)</f>
        <v>2021827</v>
      </c>
      <c r="G17" s="65"/>
      <c r="H17" s="186">
        <f>SUM(H12:H16)</f>
        <v>1542574</v>
      </c>
      <c r="I17" s="217"/>
      <c r="J17" s="186">
        <f>SUM(J12:J16)</f>
        <v>0</v>
      </c>
      <c r="K17" s="65"/>
      <c r="L17" s="186">
        <f>SUM(L12:L16)</f>
        <v>32092</v>
      </c>
      <c r="M17" s="65"/>
      <c r="N17" s="186">
        <f>SUM(N12:N16)</f>
        <v>216880</v>
      </c>
      <c r="O17" s="65"/>
      <c r="P17" s="186">
        <f>SUM(P12:P16)</f>
        <v>3813373</v>
      </c>
    </row>
    <row r="18" spans="1:16" ht="16.5" customHeight="1" thickTop="1" x14ac:dyDescent="0.25">
      <c r="A18" s="92"/>
      <c r="D18" s="109"/>
      <c r="E18" s="110"/>
      <c r="F18" s="65"/>
      <c r="G18" s="65"/>
      <c r="H18" s="65"/>
      <c r="I18" s="145"/>
      <c r="J18" s="65"/>
      <c r="K18" s="65"/>
      <c r="L18" s="65"/>
      <c r="M18" s="65"/>
      <c r="N18" s="65"/>
      <c r="O18" s="65"/>
      <c r="P18" s="65"/>
    </row>
    <row r="19" spans="1:16" ht="16.5" customHeight="1" x14ac:dyDescent="0.25">
      <c r="A19" s="92"/>
      <c r="D19" s="99"/>
      <c r="F19" s="33"/>
      <c r="G19" s="118"/>
      <c r="H19" s="33"/>
      <c r="I19" s="138"/>
      <c r="J19" s="33"/>
      <c r="K19" s="116"/>
      <c r="L19" s="33"/>
      <c r="M19" s="51"/>
      <c r="N19" s="33"/>
      <c r="O19" s="116"/>
      <c r="P19" s="33"/>
    </row>
    <row r="20" spans="1:16" ht="16.5" customHeight="1" x14ac:dyDescent="0.25">
      <c r="A20" s="92" t="s">
        <v>150</v>
      </c>
      <c r="B20" s="119"/>
      <c r="D20" s="109"/>
      <c r="E20" s="110"/>
      <c r="F20" s="54">
        <v>2021827.399</v>
      </c>
      <c r="G20" s="52"/>
      <c r="H20" s="54">
        <v>1542574</v>
      </c>
      <c r="I20" s="218"/>
      <c r="J20" s="122">
        <v>0</v>
      </c>
      <c r="L20" s="54">
        <v>32092</v>
      </c>
      <c r="M20" s="52"/>
      <c r="N20" s="54">
        <v>397627</v>
      </c>
      <c r="O20" s="52"/>
      <c r="P20" s="54">
        <f>SUM(F20:N20)</f>
        <v>3994120.3990000002</v>
      </c>
    </row>
    <row r="21" spans="1:16" ht="6" customHeight="1" x14ac:dyDescent="0.25">
      <c r="A21" s="92"/>
      <c r="B21" s="119"/>
      <c r="D21" s="109"/>
      <c r="E21" s="110"/>
      <c r="F21" s="122"/>
      <c r="G21" s="120"/>
      <c r="H21" s="122"/>
      <c r="I21" s="219"/>
      <c r="J21" s="122"/>
      <c r="K21" s="120"/>
      <c r="L21" s="122"/>
      <c r="M21" s="120"/>
      <c r="N21" s="122"/>
      <c r="O21" s="120"/>
      <c r="P21" s="122"/>
    </row>
    <row r="22" spans="1:16" ht="16.5" customHeight="1" x14ac:dyDescent="0.25">
      <c r="A22" s="92" t="s">
        <v>71</v>
      </c>
      <c r="B22" s="119"/>
      <c r="D22" s="109"/>
      <c r="E22" s="110"/>
      <c r="F22" s="122"/>
      <c r="G22" s="52"/>
      <c r="H22" s="122"/>
      <c r="I22" s="219"/>
      <c r="J22" s="122"/>
      <c r="K22" s="52"/>
      <c r="L22" s="122"/>
      <c r="M22" s="52"/>
      <c r="N22" s="122"/>
      <c r="O22" s="52"/>
      <c r="P22" s="122"/>
    </row>
    <row r="23" spans="1:16" ht="16.5" customHeight="1" x14ac:dyDescent="0.25">
      <c r="A23" s="53" t="s">
        <v>154</v>
      </c>
      <c r="B23" s="119"/>
      <c r="D23" s="109">
        <v>18</v>
      </c>
      <c r="E23" s="110"/>
      <c r="F23" s="122">
        <v>0</v>
      </c>
      <c r="G23" s="52"/>
      <c r="H23" s="122">
        <v>0</v>
      </c>
      <c r="I23" s="219"/>
      <c r="J23" s="122">
        <v>-252050</v>
      </c>
      <c r="K23" s="52"/>
      <c r="L23" s="122">
        <v>0</v>
      </c>
      <c r="M23" s="52"/>
      <c r="N23" s="122">
        <v>0</v>
      </c>
      <c r="O23" s="52"/>
      <c r="P23" s="122">
        <f t="shared" ref="P23:P24" si="0">SUM(F23:N23)</f>
        <v>-252050</v>
      </c>
    </row>
    <row r="24" spans="1:16" ht="16.5" customHeight="1" x14ac:dyDescent="0.25">
      <c r="A24" s="53" t="s">
        <v>203</v>
      </c>
      <c r="B24" s="119"/>
      <c r="D24" s="109"/>
      <c r="E24" s="110"/>
      <c r="F24" s="55">
        <v>0</v>
      </c>
      <c r="G24" s="52"/>
      <c r="H24" s="55">
        <v>0</v>
      </c>
      <c r="I24" s="219"/>
      <c r="J24" s="122">
        <v>0</v>
      </c>
      <c r="K24" s="52"/>
      <c r="L24" s="55">
        <v>0</v>
      </c>
      <c r="M24" s="52"/>
      <c r="N24" s="55">
        <v>-23430</v>
      </c>
      <c r="O24" s="52"/>
      <c r="P24" s="55">
        <f t="shared" si="0"/>
        <v>-23430</v>
      </c>
    </row>
    <row r="25" spans="1:16" ht="16.5" customHeight="1" x14ac:dyDescent="0.25">
      <c r="D25" s="109"/>
      <c r="E25" s="110"/>
      <c r="F25" s="66"/>
      <c r="G25" s="65"/>
      <c r="H25" s="66"/>
      <c r="I25" s="145"/>
      <c r="J25" s="183"/>
      <c r="K25" s="65"/>
      <c r="L25" s="66"/>
      <c r="M25" s="65"/>
      <c r="N25" s="66"/>
      <c r="O25" s="65"/>
      <c r="P25" s="66"/>
    </row>
    <row r="26" spans="1:16" ht="16.5" customHeight="1" thickBot="1" x14ac:dyDescent="0.3">
      <c r="A26" s="92" t="s">
        <v>200</v>
      </c>
      <c r="D26" s="109"/>
      <c r="E26" s="110"/>
      <c r="F26" s="56">
        <f>SUM(F20:F24)</f>
        <v>2021827.399</v>
      </c>
      <c r="G26" s="65"/>
      <c r="H26" s="56">
        <f>SUM(H20:H24)</f>
        <v>1542574</v>
      </c>
      <c r="I26" s="217"/>
      <c r="J26" s="56">
        <f>SUM(J20:J24)</f>
        <v>-252050</v>
      </c>
      <c r="K26" s="65"/>
      <c r="L26" s="56">
        <f>SUM(L20:L24)</f>
        <v>32092</v>
      </c>
      <c r="M26" s="65"/>
      <c r="N26" s="56">
        <f>SUM(N20:N24)</f>
        <v>374197</v>
      </c>
      <c r="O26" s="65"/>
      <c r="P26" s="56">
        <f>SUM(P20:P24)</f>
        <v>3718640.3990000002</v>
      </c>
    </row>
    <row r="27" spans="1:16" ht="16.5" customHeight="1" thickTop="1" x14ac:dyDescent="0.25">
      <c r="A27" s="92"/>
      <c r="D27" s="109"/>
      <c r="E27" s="110"/>
      <c r="F27" s="65"/>
      <c r="G27" s="65"/>
      <c r="H27" s="65"/>
      <c r="I27" s="145"/>
      <c r="J27" s="65"/>
      <c r="K27" s="65"/>
      <c r="L27" s="65"/>
      <c r="M27" s="65"/>
      <c r="N27" s="65"/>
      <c r="O27" s="65"/>
      <c r="P27" s="65"/>
    </row>
    <row r="28" spans="1:16" ht="16.5" customHeight="1" x14ac:dyDescent="0.25">
      <c r="A28" s="92"/>
      <c r="D28" s="109"/>
      <c r="E28" s="110"/>
      <c r="F28" s="65"/>
      <c r="G28" s="65"/>
      <c r="H28" s="65"/>
      <c r="I28" s="145"/>
      <c r="J28" s="65"/>
      <c r="K28" s="65"/>
      <c r="L28" s="65"/>
      <c r="M28" s="65"/>
      <c r="N28" s="65"/>
      <c r="O28" s="65"/>
      <c r="P28" s="65"/>
    </row>
    <row r="29" spans="1:16" ht="16.5" customHeight="1" x14ac:dyDescent="0.25">
      <c r="A29" s="92"/>
      <c r="D29" s="109"/>
      <c r="E29" s="110"/>
      <c r="F29" s="65"/>
      <c r="G29" s="65"/>
      <c r="H29" s="65"/>
      <c r="I29" s="145"/>
      <c r="J29" s="65"/>
      <c r="K29" s="65"/>
      <c r="L29" s="65"/>
      <c r="M29" s="65"/>
      <c r="N29" s="65"/>
      <c r="O29" s="65"/>
      <c r="P29" s="65"/>
    </row>
    <row r="30" spans="1:16" ht="20.45" customHeight="1" x14ac:dyDescent="0.25">
      <c r="A30" s="92"/>
      <c r="D30" s="109"/>
      <c r="E30" s="110"/>
      <c r="F30" s="65"/>
      <c r="G30" s="65"/>
      <c r="H30" s="65"/>
      <c r="I30" s="145"/>
      <c r="J30" s="65"/>
      <c r="K30" s="65"/>
      <c r="L30" s="65"/>
      <c r="M30" s="65"/>
      <c r="N30" s="65"/>
      <c r="O30" s="65"/>
      <c r="P30" s="65"/>
    </row>
    <row r="36" spans="1:16" ht="12.75" customHeight="1" x14ac:dyDescent="0.25"/>
    <row r="37" spans="1:16" ht="21.95" customHeight="1" x14ac:dyDescent="0.25">
      <c r="A37" s="114" t="s">
        <v>89</v>
      </c>
      <c r="B37" s="114"/>
      <c r="C37" s="114"/>
      <c r="D37" s="114"/>
      <c r="E37" s="112"/>
      <c r="F37" s="121"/>
      <c r="G37" s="121"/>
      <c r="H37" s="121"/>
      <c r="I37" s="220"/>
      <c r="J37" s="121"/>
      <c r="K37" s="121"/>
      <c r="L37" s="121"/>
      <c r="M37" s="121"/>
      <c r="N37" s="121"/>
      <c r="O37" s="121"/>
      <c r="P37" s="121"/>
    </row>
  </sheetData>
  <mergeCells count="1">
    <mergeCell ref="L8:N8"/>
  </mergeCells>
  <pageMargins left="1" right="1" top="0.5" bottom="0.6" header="0.49" footer="0.4"/>
  <pageSetup paperSize="9" scale="90" firstPageNumber="1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FFACB-C430-4B93-8BB3-5C475DDF1BB5}">
  <sheetPr>
    <tabColor rgb="FFCCFFCC"/>
  </sheetPr>
  <dimension ref="A1:L124"/>
  <sheetViews>
    <sheetView topLeftCell="A10" zoomScaleNormal="100" zoomScaleSheetLayoutView="80" workbookViewId="0">
      <selection activeCell="J22" sqref="J22"/>
    </sheetView>
  </sheetViews>
  <sheetFormatPr defaultColWidth="9.140625" defaultRowHeight="16.5" customHeight="1" x14ac:dyDescent="0.25"/>
  <cols>
    <col min="1" max="1" width="1.5703125" style="4" customWidth="1"/>
    <col min="2" max="2" width="1.140625" style="4" customWidth="1"/>
    <col min="3" max="3" width="48.7109375" style="4" customWidth="1"/>
    <col min="4" max="4" width="5.5703125" style="8" customWidth="1"/>
    <col min="5" max="5" width="0.7109375" style="4" customWidth="1"/>
    <col min="6" max="6" width="11.42578125" style="10" customWidth="1"/>
    <col min="7" max="7" width="0.7109375" style="4" customWidth="1"/>
    <col min="8" max="8" width="11.42578125" style="10" customWidth="1"/>
    <col min="9" max="9" width="0.7109375" style="8" customWidth="1"/>
    <col min="10" max="10" width="11.42578125" style="10" customWidth="1"/>
    <col min="11" max="11" width="0.7109375" style="4" customWidth="1"/>
    <col min="12" max="12" width="11.42578125" style="10" customWidth="1"/>
    <col min="13" max="16384" width="9.140625" style="5"/>
  </cols>
  <sheetData>
    <row r="1" spans="1:12" ht="16.5" customHeight="1" x14ac:dyDescent="0.25">
      <c r="A1" s="2" t="s">
        <v>95</v>
      </c>
      <c r="B1" s="2"/>
      <c r="C1" s="2"/>
      <c r="D1" s="3"/>
      <c r="G1" s="22"/>
      <c r="I1" s="123"/>
      <c r="K1" s="22"/>
      <c r="L1" s="73" t="s">
        <v>47</v>
      </c>
    </row>
    <row r="2" spans="1:12" ht="16.5" customHeight="1" x14ac:dyDescent="0.25">
      <c r="A2" s="2" t="s">
        <v>42</v>
      </c>
      <c r="B2" s="2"/>
      <c r="C2" s="2"/>
      <c r="D2" s="3"/>
      <c r="G2" s="22"/>
      <c r="I2" s="123"/>
      <c r="K2" s="22"/>
    </row>
    <row r="3" spans="1:12" ht="16.5" customHeight="1" x14ac:dyDescent="0.25">
      <c r="A3" s="1" t="str">
        <f>+'10'!A3</f>
        <v>For the six-month period ended 30 June 2024</v>
      </c>
      <c r="B3" s="1"/>
      <c r="C3" s="1"/>
      <c r="D3" s="6"/>
      <c r="E3" s="7"/>
      <c r="F3" s="11"/>
      <c r="G3" s="23"/>
      <c r="H3" s="11"/>
      <c r="I3" s="124"/>
      <c r="J3" s="11"/>
      <c r="K3" s="23"/>
      <c r="L3" s="11"/>
    </row>
    <row r="4" spans="1:12" ht="16.5" customHeight="1" x14ac:dyDescent="0.25">
      <c r="G4" s="22"/>
      <c r="I4" s="123"/>
      <c r="K4" s="22"/>
    </row>
    <row r="5" spans="1:12" ht="16.5" customHeight="1" x14ac:dyDescent="0.25">
      <c r="G5" s="22"/>
      <c r="I5" s="123"/>
      <c r="K5" s="22"/>
    </row>
    <row r="6" spans="1:12" ht="16.5" customHeight="1" x14ac:dyDescent="0.25">
      <c r="F6" s="223" t="s">
        <v>41</v>
      </c>
      <c r="G6" s="223"/>
      <c r="H6" s="223"/>
      <c r="I6" s="83"/>
      <c r="J6" s="223" t="s">
        <v>63</v>
      </c>
      <c r="K6" s="223"/>
      <c r="L6" s="223"/>
    </row>
    <row r="7" spans="1:12" ht="16.5" customHeight="1" x14ac:dyDescent="0.25">
      <c r="A7" s="5"/>
      <c r="E7" s="2"/>
      <c r="F7" s="224" t="s">
        <v>78</v>
      </c>
      <c r="G7" s="224"/>
      <c r="H7" s="224"/>
      <c r="I7" s="31"/>
      <c r="J7" s="224" t="s">
        <v>78</v>
      </c>
      <c r="K7" s="224"/>
      <c r="L7" s="224"/>
    </row>
    <row r="8" spans="1:12" ht="16.5" customHeight="1" x14ac:dyDescent="0.25">
      <c r="E8" s="2"/>
      <c r="F8" s="24">
        <v>2024</v>
      </c>
      <c r="G8" s="32"/>
      <c r="H8" s="24">
        <v>2023</v>
      </c>
      <c r="I8" s="32"/>
      <c r="J8" s="24">
        <v>2024</v>
      </c>
      <c r="K8" s="3"/>
      <c r="L8" s="24">
        <v>2023</v>
      </c>
    </row>
    <row r="9" spans="1:12" ht="16.5" customHeight="1" x14ac:dyDescent="0.25">
      <c r="D9" s="6" t="s">
        <v>2</v>
      </c>
      <c r="E9" s="2"/>
      <c r="F9" s="20" t="s">
        <v>59</v>
      </c>
      <c r="G9" s="24"/>
      <c r="H9" s="20" t="s">
        <v>59</v>
      </c>
      <c r="I9" s="24"/>
      <c r="J9" s="20" t="s">
        <v>59</v>
      </c>
      <c r="K9" s="24"/>
      <c r="L9" s="20" t="s">
        <v>59</v>
      </c>
    </row>
    <row r="10" spans="1:12" ht="16.5" customHeight="1" x14ac:dyDescent="0.25">
      <c r="A10" s="2" t="s">
        <v>26</v>
      </c>
      <c r="F10" s="15"/>
      <c r="G10" s="22"/>
      <c r="I10" s="123"/>
      <c r="J10" s="15"/>
      <c r="K10" s="22"/>
    </row>
    <row r="11" spans="1:12" ht="16.5" customHeight="1" x14ac:dyDescent="0.25">
      <c r="A11" s="4" t="s">
        <v>185</v>
      </c>
      <c r="F11" s="15">
        <f>'7-8 (6m)'!F29</f>
        <v>-187846</v>
      </c>
      <c r="G11" s="25"/>
      <c r="H11" s="10">
        <f>'7-8 (6m)'!H29</f>
        <v>593434</v>
      </c>
      <c r="I11" s="25"/>
      <c r="J11" s="15">
        <f>'7-8 (6m)'!J29</f>
        <v>-26673</v>
      </c>
      <c r="K11" s="25"/>
      <c r="L11" s="10">
        <f>'7-8 (6m)'!L29</f>
        <v>301783</v>
      </c>
    </row>
    <row r="12" spans="1:12" ht="16.5" customHeight="1" x14ac:dyDescent="0.25">
      <c r="A12" s="4" t="s">
        <v>186</v>
      </c>
      <c r="F12" s="15"/>
      <c r="G12" s="25"/>
      <c r="I12" s="25"/>
      <c r="J12" s="15"/>
      <c r="K12" s="25"/>
    </row>
    <row r="13" spans="1:12" ht="16.5" customHeight="1" x14ac:dyDescent="0.25">
      <c r="B13" s="4" t="s">
        <v>123</v>
      </c>
      <c r="F13" s="15"/>
      <c r="G13" s="25"/>
      <c r="I13" s="25"/>
      <c r="J13" s="15"/>
      <c r="K13" s="25"/>
    </row>
    <row r="14" spans="1:12" ht="16.5" customHeight="1" x14ac:dyDescent="0.25">
      <c r="A14" s="4" t="s">
        <v>0</v>
      </c>
      <c r="B14" s="19" t="s">
        <v>38</v>
      </c>
      <c r="D14" s="8" t="s">
        <v>187</v>
      </c>
      <c r="F14" s="15">
        <v>53882</v>
      </c>
      <c r="G14" s="25"/>
      <c r="H14" s="10">
        <v>48659</v>
      </c>
      <c r="I14" s="25"/>
      <c r="J14" s="15">
        <v>30269</v>
      </c>
      <c r="K14" s="25"/>
      <c r="L14" s="173">
        <v>12370</v>
      </c>
    </row>
    <row r="15" spans="1:12" ht="16.5" customHeight="1" x14ac:dyDescent="0.25">
      <c r="B15" s="19" t="s">
        <v>224</v>
      </c>
      <c r="C15" s="19"/>
      <c r="F15" s="15">
        <v>100189</v>
      </c>
      <c r="G15" s="25"/>
      <c r="H15" s="10">
        <v>25303</v>
      </c>
      <c r="I15" s="25"/>
      <c r="J15" s="15">
        <v>90811</v>
      </c>
      <c r="K15" s="25"/>
      <c r="L15" s="173">
        <v>29547</v>
      </c>
    </row>
    <row r="16" spans="1:12" ht="16.5" customHeight="1" x14ac:dyDescent="0.25">
      <c r="B16" s="19" t="s">
        <v>27</v>
      </c>
      <c r="F16" s="15">
        <v>-27411</v>
      </c>
      <c r="G16" s="25"/>
      <c r="H16" s="10">
        <v>-20036</v>
      </c>
      <c r="I16" s="25"/>
      <c r="J16" s="15">
        <v>-34142</v>
      </c>
      <c r="K16" s="25"/>
      <c r="L16" s="173">
        <v>-29763</v>
      </c>
    </row>
    <row r="17" spans="1:12" ht="16.5" customHeight="1" x14ac:dyDescent="0.25">
      <c r="B17" s="19" t="s">
        <v>64</v>
      </c>
      <c r="D17" s="8">
        <v>11</v>
      </c>
      <c r="F17" s="15">
        <v>0</v>
      </c>
      <c r="G17" s="25"/>
      <c r="H17" s="10">
        <v>0</v>
      </c>
      <c r="I17" s="25"/>
      <c r="J17" s="15">
        <v>-3443</v>
      </c>
      <c r="K17" s="25"/>
      <c r="L17" s="173">
        <v>-10557</v>
      </c>
    </row>
    <row r="18" spans="1:12" ht="16.5" customHeight="1" x14ac:dyDescent="0.25">
      <c r="B18" s="19" t="s">
        <v>61</v>
      </c>
      <c r="F18" s="15">
        <v>15917</v>
      </c>
      <c r="G18" s="25"/>
      <c r="H18" s="10">
        <v>13120</v>
      </c>
      <c r="I18" s="25"/>
      <c r="J18" s="15">
        <v>13992</v>
      </c>
      <c r="K18" s="25"/>
      <c r="L18" s="173">
        <v>11607</v>
      </c>
    </row>
    <row r="19" spans="1:12" ht="16.5" customHeight="1" x14ac:dyDescent="0.25">
      <c r="B19" s="19" t="s">
        <v>225</v>
      </c>
      <c r="F19" s="15">
        <v>4536</v>
      </c>
      <c r="G19" s="25"/>
      <c r="H19" s="10">
        <v>4873</v>
      </c>
      <c r="I19" s="25"/>
      <c r="J19" s="15">
        <v>1978</v>
      </c>
      <c r="K19" s="25"/>
      <c r="L19" s="173">
        <v>1654</v>
      </c>
    </row>
    <row r="20" spans="1:12" ht="16.5" customHeight="1" x14ac:dyDescent="0.25">
      <c r="B20" s="19" t="s">
        <v>226</v>
      </c>
      <c r="D20" s="17"/>
      <c r="F20" s="15">
        <v>150819</v>
      </c>
      <c r="G20" s="25"/>
      <c r="H20" s="10">
        <v>-269238</v>
      </c>
      <c r="I20" s="25"/>
      <c r="J20" s="15">
        <v>0</v>
      </c>
      <c r="K20" s="25"/>
      <c r="L20" s="10">
        <v>0</v>
      </c>
    </row>
    <row r="21" spans="1:12" ht="16.5" customHeight="1" x14ac:dyDescent="0.25">
      <c r="B21" s="19" t="s">
        <v>188</v>
      </c>
      <c r="D21" s="17"/>
      <c r="F21" s="15">
        <v>0</v>
      </c>
      <c r="G21" s="10"/>
      <c r="H21" s="10">
        <v>4280</v>
      </c>
      <c r="I21" s="10"/>
      <c r="J21" s="15">
        <v>0</v>
      </c>
      <c r="K21" s="10"/>
      <c r="L21" s="10">
        <v>0</v>
      </c>
    </row>
    <row r="22" spans="1:12" ht="16.5" customHeight="1" x14ac:dyDescent="0.25">
      <c r="B22" s="19" t="s">
        <v>143</v>
      </c>
      <c r="D22" s="17"/>
      <c r="F22" s="15">
        <v>0</v>
      </c>
      <c r="G22" s="10"/>
      <c r="H22" s="10">
        <v>2</v>
      </c>
      <c r="I22" s="10"/>
      <c r="J22" s="15">
        <v>0</v>
      </c>
      <c r="K22" s="10"/>
      <c r="L22" s="10">
        <v>0</v>
      </c>
    </row>
    <row r="23" spans="1:12" ht="16.5" customHeight="1" x14ac:dyDescent="0.25">
      <c r="B23" s="19" t="s">
        <v>144</v>
      </c>
      <c r="D23" s="17"/>
      <c r="F23" s="15">
        <v>128</v>
      </c>
      <c r="G23" s="25"/>
      <c r="H23" s="10">
        <v>0</v>
      </c>
      <c r="I23" s="25"/>
      <c r="J23" s="15">
        <v>61</v>
      </c>
      <c r="K23" s="5"/>
      <c r="L23" s="10">
        <v>0</v>
      </c>
    </row>
    <row r="24" spans="1:12" ht="16.5" customHeight="1" x14ac:dyDescent="0.25">
      <c r="B24" s="19" t="s">
        <v>232</v>
      </c>
      <c r="F24" s="15">
        <v>-1</v>
      </c>
      <c r="G24" s="25"/>
      <c r="H24" s="10">
        <v>15</v>
      </c>
      <c r="I24" s="25"/>
      <c r="J24" s="15">
        <v>0</v>
      </c>
      <c r="K24" s="8"/>
      <c r="L24" s="10">
        <v>0</v>
      </c>
    </row>
    <row r="25" spans="1:12" ht="16.5" customHeight="1" x14ac:dyDescent="0.25">
      <c r="B25" s="19" t="s">
        <v>117</v>
      </c>
      <c r="F25" s="15">
        <v>12759</v>
      </c>
      <c r="G25" s="25"/>
      <c r="H25" s="10">
        <v>17</v>
      </c>
      <c r="I25" s="25"/>
      <c r="J25" s="15">
        <v>12692</v>
      </c>
      <c r="K25" s="8"/>
      <c r="L25" s="10">
        <v>0</v>
      </c>
    </row>
    <row r="26" spans="1:12" ht="16.5" customHeight="1" x14ac:dyDescent="0.25">
      <c r="B26" s="19" t="s">
        <v>161</v>
      </c>
      <c r="F26" s="15">
        <v>-114</v>
      </c>
      <c r="G26" s="25"/>
      <c r="H26" s="10">
        <v>-62</v>
      </c>
      <c r="I26" s="25"/>
      <c r="J26" s="15">
        <v>0</v>
      </c>
      <c r="K26" s="8"/>
      <c r="L26" s="10">
        <v>0</v>
      </c>
    </row>
    <row r="27" spans="1:12" ht="16.5" customHeight="1" x14ac:dyDescent="0.25">
      <c r="B27" s="19" t="s">
        <v>107</v>
      </c>
      <c r="F27" s="16">
        <v>4700</v>
      </c>
      <c r="G27" s="25"/>
      <c r="H27" s="11">
        <v>7028</v>
      </c>
      <c r="I27" s="25"/>
      <c r="J27" s="16">
        <v>6</v>
      </c>
      <c r="K27" s="25"/>
      <c r="L27" s="11">
        <v>0</v>
      </c>
    </row>
    <row r="28" spans="1:12" ht="16.5" customHeight="1" x14ac:dyDescent="0.25">
      <c r="B28" s="19"/>
      <c r="F28" s="15"/>
      <c r="G28" s="25"/>
      <c r="I28" s="25"/>
      <c r="J28" s="15"/>
      <c r="K28" s="25"/>
    </row>
    <row r="29" spans="1:12" ht="16.5" customHeight="1" x14ac:dyDescent="0.25">
      <c r="A29" s="5"/>
      <c r="B29" s="4" t="s">
        <v>189</v>
      </c>
      <c r="F29" s="15"/>
      <c r="G29" s="10"/>
      <c r="I29" s="10"/>
      <c r="J29" s="15"/>
      <c r="K29" s="10"/>
    </row>
    <row r="30" spans="1:12" ht="16.5" customHeight="1" x14ac:dyDescent="0.25">
      <c r="C30" s="4" t="s">
        <v>190</v>
      </c>
      <c r="F30" s="15">
        <f>SUM(F11:F29)</f>
        <v>127558</v>
      </c>
      <c r="G30" s="10"/>
      <c r="H30" s="10">
        <f>SUM(H11:H29)</f>
        <v>407395</v>
      </c>
      <c r="I30" s="10"/>
      <c r="J30" s="15">
        <f>SUM(J11:J29)</f>
        <v>85551</v>
      </c>
      <c r="K30" s="10"/>
      <c r="L30" s="10">
        <f>SUM(L11:L29)</f>
        <v>316641</v>
      </c>
    </row>
    <row r="31" spans="1:12" ht="16.5" customHeight="1" x14ac:dyDescent="0.25">
      <c r="B31" s="4" t="s">
        <v>39</v>
      </c>
      <c r="D31" s="3"/>
      <c r="E31" s="2"/>
      <c r="F31" s="15"/>
      <c r="G31" s="22"/>
      <c r="H31" s="174"/>
      <c r="I31" s="91"/>
      <c r="J31" s="21"/>
      <c r="K31" s="125"/>
      <c r="L31" s="174"/>
    </row>
    <row r="32" spans="1:12" ht="16.5" customHeight="1" x14ac:dyDescent="0.25">
      <c r="B32" s="5"/>
      <c r="C32" s="19" t="s">
        <v>227</v>
      </c>
      <c r="D32" s="3"/>
      <c r="E32" s="2"/>
      <c r="F32" s="130">
        <v>-1946046</v>
      </c>
      <c r="G32" s="91"/>
      <c r="H32" s="129">
        <v>930044</v>
      </c>
      <c r="I32" s="91"/>
      <c r="J32" s="130">
        <v>-1918847</v>
      </c>
      <c r="K32" s="91"/>
      <c r="L32" s="129">
        <v>958161</v>
      </c>
    </row>
    <row r="33" spans="1:12" ht="16.5" customHeight="1" x14ac:dyDescent="0.25">
      <c r="B33" s="5"/>
      <c r="C33" s="202" t="s">
        <v>204</v>
      </c>
      <c r="D33" s="3"/>
      <c r="E33" s="2"/>
      <c r="F33" s="130">
        <v>21854</v>
      </c>
      <c r="G33" s="91"/>
      <c r="H33" s="129">
        <v>-11552</v>
      </c>
      <c r="I33" s="91"/>
      <c r="J33" s="130">
        <v>19136</v>
      </c>
      <c r="K33" s="91"/>
      <c r="L33" s="129">
        <v>-14183</v>
      </c>
    </row>
    <row r="34" spans="1:12" ht="16.5" customHeight="1" x14ac:dyDescent="0.25">
      <c r="B34" s="5"/>
      <c r="C34" s="19" t="s">
        <v>124</v>
      </c>
      <c r="D34" s="3"/>
      <c r="E34" s="2"/>
      <c r="F34" s="130">
        <v>8150</v>
      </c>
      <c r="G34" s="91"/>
      <c r="H34" s="129">
        <v>1730</v>
      </c>
      <c r="I34" s="91"/>
      <c r="J34" s="130">
        <v>0</v>
      </c>
      <c r="K34" s="91"/>
      <c r="L34" s="129">
        <v>0</v>
      </c>
    </row>
    <row r="35" spans="1:12" ht="16.5" customHeight="1" x14ac:dyDescent="0.25">
      <c r="B35" s="5"/>
      <c r="C35" s="19" t="s">
        <v>28</v>
      </c>
      <c r="D35" s="3"/>
      <c r="E35" s="2"/>
      <c r="F35" s="130">
        <v>417406</v>
      </c>
      <c r="G35" s="91"/>
      <c r="H35" s="129">
        <v>-1639067</v>
      </c>
      <c r="I35" s="91"/>
      <c r="J35" s="130">
        <v>433508</v>
      </c>
      <c r="K35" s="91"/>
      <c r="L35" s="129">
        <v>-1635424</v>
      </c>
    </row>
    <row r="36" spans="1:12" ht="16.5" customHeight="1" x14ac:dyDescent="0.25">
      <c r="B36" s="5"/>
      <c r="C36" s="19" t="s">
        <v>108</v>
      </c>
      <c r="D36" s="3"/>
      <c r="E36" s="2"/>
      <c r="F36" s="130">
        <v>-14461</v>
      </c>
      <c r="G36" s="91"/>
      <c r="H36" s="129">
        <v>-23279</v>
      </c>
      <c r="I36" s="91"/>
      <c r="J36" s="130">
        <v>0</v>
      </c>
      <c r="K36" s="91"/>
      <c r="L36" s="129">
        <v>0</v>
      </c>
    </row>
    <row r="37" spans="1:12" ht="16.5" customHeight="1" x14ac:dyDescent="0.25">
      <c r="B37" s="5"/>
      <c r="C37" s="19" t="s">
        <v>112</v>
      </c>
      <c r="D37" s="3"/>
      <c r="E37" s="2"/>
      <c r="F37" s="130">
        <v>-27439</v>
      </c>
      <c r="G37" s="91"/>
      <c r="H37" s="160">
        <v>-70471</v>
      </c>
      <c r="I37" s="91"/>
      <c r="J37" s="130">
        <v>-3306</v>
      </c>
      <c r="K37" s="91"/>
      <c r="L37" s="129">
        <v>-61692</v>
      </c>
    </row>
    <row r="38" spans="1:12" ht="16.5" customHeight="1" x14ac:dyDescent="0.25">
      <c r="B38" s="5"/>
      <c r="C38" s="19" t="s">
        <v>109</v>
      </c>
      <c r="D38" s="3"/>
      <c r="E38" s="2"/>
      <c r="F38" s="130">
        <v>-18238</v>
      </c>
      <c r="G38" s="91"/>
      <c r="H38" s="160">
        <v>-88298</v>
      </c>
      <c r="I38" s="91"/>
      <c r="J38" s="130">
        <v>-18182</v>
      </c>
      <c r="K38" s="91"/>
      <c r="L38" s="160">
        <v>-98063</v>
      </c>
    </row>
    <row r="39" spans="1:12" ht="16.5" customHeight="1" x14ac:dyDescent="0.25">
      <c r="B39" s="5"/>
      <c r="C39" s="19" t="s">
        <v>58</v>
      </c>
      <c r="D39" s="3"/>
      <c r="E39" s="2"/>
      <c r="F39" s="130">
        <v>-40603</v>
      </c>
      <c r="G39" s="91"/>
      <c r="H39" s="160">
        <v>25150</v>
      </c>
      <c r="I39" s="91"/>
      <c r="J39" s="130">
        <v>-44979</v>
      </c>
      <c r="K39" s="91"/>
      <c r="L39" s="129">
        <v>20226</v>
      </c>
    </row>
    <row r="40" spans="1:12" ht="16.5" customHeight="1" x14ac:dyDescent="0.25">
      <c r="B40" s="5"/>
      <c r="C40" s="19" t="s">
        <v>228</v>
      </c>
      <c r="D40" s="3"/>
      <c r="E40" s="2"/>
      <c r="F40" s="130">
        <v>1278519</v>
      </c>
      <c r="G40" s="91"/>
      <c r="H40" s="160">
        <v>463304</v>
      </c>
      <c r="I40" s="91"/>
      <c r="J40" s="130">
        <v>1315577</v>
      </c>
      <c r="K40" s="91"/>
      <c r="L40" s="160">
        <v>522542</v>
      </c>
    </row>
    <row r="41" spans="1:12" ht="16.5" customHeight="1" x14ac:dyDescent="0.25">
      <c r="B41" s="5"/>
      <c r="C41" s="19" t="s">
        <v>110</v>
      </c>
      <c r="D41" s="3"/>
      <c r="E41" s="2"/>
      <c r="F41" s="130">
        <v>39109</v>
      </c>
      <c r="G41" s="91"/>
      <c r="H41" s="160">
        <v>15071</v>
      </c>
      <c r="I41" s="91"/>
      <c r="J41" s="130">
        <v>50392</v>
      </c>
      <c r="K41" s="91"/>
      <c r="L41" s="10">
        <v>-15915</v>
      </c>
    </row>
    <row r="42" spans="1:12" ht="16.5" customHeight="1" x14ac:dyDescent="0.25">
      <c r="B42" s="5"/>
      <c r="C42" s="19" t="s">
        <v>111</v>
      </c>
      <c r="D42" s="3"/>
      <c r="E42" s="2"/>
      <c r="F42" s="130">
        <v>2092</v>
      </c>
      <c r="G42" s="91"/>
      <c r="H42" s="160">
        <v>23</v>
      </c>
      <c r="I42" s="91"/>
      <c r="J42" s="130">
        <v>-431</v>
      </c>
      <c r="K42" s="91"/>
      <c r="L42" s="10">
        <v>152</v>
      </c>
    </row>
    <row r="43" spans="1:12" ht="16.5" customHeight="1" x14ac:dyDescent="0.25">
      <c r="B43" s="5"/>
      <c r="C43" s="19" t="s">
        <v>80</v>
      </c>
      <c r="D43" s="3"/>
      <c r="E43" s="2"/>
      <c r="F43" s="132">
        <v>38196</v>
      </c>
      <c r="G43" s="91"/>
      <c r="H43" s="161">
        <v>-32</v>
      </c>
      <c r="I43" s="91"/>
      <c r="J43" s="132">
        <v>0</v>
      </c>
      <c r="K43" s="25"/>
      <c r="L43" s="175">
        <v>-30</v>
      </c>
    </row>
    <row r="44" spans="1:12" ht="16.5" customHeight="1" x14ac:dyDescent="0.25">
      <c r="B44" s="5"/>
      <c r="C44" s="19"/>
      <c r="D44" s="3"/>
      <c r="E44" s="2"/>
      <c r="F44" s="21"/>
      <c r="G44" s="91"/>
      <c r="J44" s="15"/>
    </row>
    <row r="45" spans="1:12" ht="16.5" customHeight="1" x14ac:dyDescent="0.25">
      <c r="A45" s="5"/>
      <c r="B45" s="4" t="s">
        <v>229</v>
      </c>
      <c r="C45" s="5"/>
      <c r="D45" s="3"/>
      <c r="E45" s="2"/>
      <c r="F45" s="130">
        <f>SUM(F30:F43)</f>
        <v>-113903</v>
      </c>
      <c r="G45" s="129"/>
      <c r="H45" s="129">
        <f>SUM(H30:H43)</f>
        <v>10018</v>
      </c>
      <c r="I45" s="91"/>
      <c r="J45" s="130">
        <f>SUM(J30:J43)</f>
        <v>-81581</v>
      </c>
      <c r="K45" s="125"/>
      <c r="L45" s="129">
        <f>SUM(L30:L43)</f>
        <v>-7585</v>
      </c>
    </row>
    <row r="46" spans="1:12" ht="16.5" customHeight="1" x14ac:dyDescent="0.25">
      <c r="A46" s="5"/>
      <c r="C46" s="19" t="s">
        <v>29</v>
      </c>
      <c r="D46" s="3"/>
      <c r="E46" s="2"/>
      <c r="F46" s="130">
        <v>-56458</v>
      </c>
      <c r="G46" s="129"/>
      <c r="H46" s="176">
        <v>-14251</v>
      </c>
      <c r="I46" s="91"/>
      <c r="J46" s="130">
        <v>-41315</v>
      </c>
      <c r="K46" s="125"/>
      <c r="L46" s="176">
        <v>-2433</v>
      </c>
    </row>
    <row r="47" spans="1:12" ht="16.5" customHeight="1" x14ac:dyDescent="0.25">
      <c r="A47" s="5"/>
      <c r="C47" s="19" t="s">
        <v>113</v>
      </c>
      <c r="D47" s="3"/>
      <c r="E47" s="2"/>
      <c r="F47" s="132">
        <v>1241</v>
      </c>
      <c r="G47" s="91"/>
      <c r="H47" s="11">
        <v>3920</v>
      </c>
      <c r="I47" s="91"/>
      <c r="J47" s="132">
        <v>886</v>
      </c>
      <c r="K47" s="91"/>
      <c r="L47" s="175">
        <v>0</v>
      </c>
    </row>
    <row r="48" spans="1:12" ht="16.5" customHeight="1" x14ac:dyDescent="0.25">
      <c r="A48" s="5"/>
      <c r="D48" s="3"/>
      <c r="E48" s="2"/>
      <c r="F48" s="21"/>
      <c r="G48" s="91"/>
      <c r="H48" s="174"/>
      <c r="I48" s="125"/>
      <c r="J48" s="21"/>
      <c r="K48" s="91"/>
      <c r="L48" s="174"/>
    </row>
    <row r="49" spans="1:12" ht="16.5" customHeight="1" x14ac:dyDescent="0.25">
      <c r="A49" s="2" t="s">
        <v>218</v>
      </c>
      <c r="B49" s="2"/>
      <c r="D49" s="3"/>
      <c r="E49" s="129"/>
      <c r="F49" s="132">
        <f>SUM(F45:F47)</f>
        <v>-169120</v>
      </c>
      <c r="G49" s="129"/>
      <c r="H49" s="175">
        <f>SUM(H45:H47)</f>
        <v>-313</v>
      </c>
      <c r="I49" s="125"/>
      <c r="J49" s="132">
        <f>SUM(J45:J47)</f>
        <v>-122010</v>
      </c>
      <c r="K49" s="91"/>
      <c r="L49" s="175">
        <f>SUM(L45:L47)</f>
        <v>-10018</v>
      </c>
    </row>
    <row r="50" spans="1:12" ht="16.5" customHeight="1" x14ac:dyDescent="0.25">
      <c r="A50" s="2"/>
      <c r="B50" s="2"/>
      <c r="C50" s="2"/>
      <c r="D50" s="3"/>
      <c r="E50" s="129"/>
      <c r="F50" s="129"/>
      <c r="G50" s="129"/>
      <c r="H50" s="129"/>
      <c r="I50" s="125"/>
      <c r="J50" s="129"/>
      <c r="K50" s="91"/>
      <c r="L50" s="129"/>
    </row>
    <row r="51" spans="1:12" ht="16.5" customHeight="1" x14ac:dyDescent="0.25">
      <c r="A51" s="2"/>
      <c r="B51" s="2"/>
      <c r="C51" s="2"/>
      <c r="D51" s="3"/>
      <c r="E51" s="129"/>
      <c r="F51" s="129"/>
      <c r="G51" s="129"/>
      <c r="H51" s="129"/>
      <c r="I51" s="125"/>
      <c r="J51" s="129"/>
      <c r="K51" s="91"/>
      <c r="L51" s="129"/>
    </row>
    <row r="52" spans="1:12" ht="16.5" customHeight="1" x14ac:dyDescent="0.25">
      <c r="A52" s="2"/>
      <c r="B52" s="2"/>
      <c r="C52" s="2"/>
      <c r="D52" s="3"/>
      <c r="E52" s="129"/>
      <c r="F52" s="129"/>
      <c r="G52" s="129"/>
      <c r="H52" s="129"/>
      <c r="I52" s="125"/>
      <c r="J52" s="129"/>
      <c r="K52" s="91"/>
      <c r="L52" s="129"/>
    </row>
    <row r="53" spans="1:12" ht="16.5" customHeight="1" x14ac:dyDescent="0.25">
      <c r="A53" s="2"/>
      <c r="B53" s="2"/>
      <c r="C53" s="2"/>
      <c r="D53" s="3"/>
      <c r="E53" s="129"/>
      <c r="F53" s="129"/>
      <c r="G53" s="129"/>
      <c r="H53" s="129"/>
      <c r="I53" s="125"/>
      <c r="J53" s="129"/>
      <c r="K53" s="91"/>
      <c r="L53" s="129"/>
    </row>
    <row r="54" spans="1:12" ht="16.5" customHeight="1" x14ac:dyDescent="0.25">
      <c r="A54" s="2"/>
      <c r="B54" s="2"/>
      <c r="C54" s="2"/>
      <c r="D54" s="3"/>
      <c r="E54" s="129"/>
      <c r="F54" s="129"/>
      <c r="G54" s="129"/>
      <c r="H54" s="129"/>
      <c r="I54" s="125"/>
      <c r="J54" s="129"/>
      <c r="K54" s="91"/>
      <c r="L54" s="129"/>
    </row>
    <row r="55" spans="1:12" ht="10.15" customHeight="1" x14ac:dyDescent="0.25">
      <c r="A55" s="2"/>
      <c r="B55" s="2"/>
      <c r="C55" s="2"/>
      <c r="D55" s="3"/>
      <c r="E55" s="129"/>
      <c r="F55" s="129"/>
      <c r="G55" s="129"/>
      <c r="H55" s="129"/>
      <c r="I55" s="125"/>
      <c r="J55" s="129"/>
      <c r="K55" s="91"/>
      <c r="L55" s="129"/>
    </row>
    <row r="56" spans="1:12" ht="3" hidden="1" customHeight="1" x14ac:dyDescent="0.25">
      <c r="A56" s="2"/>
      <c r="B56" s="2"/>
      <c r="C56" s="2"/>
      <c r="D56" s="3"/>
      <c r="E56" s="129"/>
      <c r="F56" s="129"/>
      <c r="G56" s="129"/>
      <c r="H56" s="129"/>
      <c r="I56" s="125"/>
      <c r="J56" s="129"/>
      <c r="K56" s="91"/>
      <c r="L56" s="129"/>
    </row>
    <row r="57" spans="1:12" ht="1.1499999999999999" hidden="1" customHeight="1" x14ac:dyDescent="0.25">
      <c r="A57" s="2"/>
      <c r="B57" s="2"/>
      <c r="C57" s="2"/>
      <c r="D57" s="3"/>
      <c r="E57" s="129"/>
      <c r="F57" s="129"/>
      <c r="G57" s="129"/>
      <c r="H57" s="129"/>
      <c r="I57" s="125"/>
      <c r="J57" s="129"/>
      <c r="K57" s="91"/>
      <c r="L57" s="129"/>
    </row>
    <row r="58" spans="1:12" ht="7.5" customHeight="1" x14ac:dyDescent="0.25">
      <c r="A58" s="2"/>
      <c r="B58" s="2"/>
      <c r="C58" s="2"/>
      <c r="D58" s="3"/>
      <c r="E58" s="129"/>
      <c r="F58" s="129"/>
      <c r="G58" s="129"/>
      <c r="H58" s="129"/>
      <c r="I58" s="125"/>
      <c r="J58" s="129"/>
      <c r="K58" s="91"/>
      <c r="L58" s="129"/>
    </row>
    <row r="59" spans="1:12" ht="21.95" customHeight="1" x14ac:dyDescent="0.25">
      <c r="A59" s="177" t="s">
        <v>89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</row>
    <row r="60" spans="1:12" ht="16.5" customHeight="1" x14ac:dyDescent="0.25">
      <c r="A60" s="2" t="str">
        <f>+A1</f>
        <v>Nex Point Public Company Limited</v>
      </c>
      <c r="B60" s="2"/>
      <c r="C60" s="2"/>
      <c r="D60" s="3"/>
      <c r="G60" s="22"/>
      <c r="I60" s="123"/>
      <c r="K60" s="22"/>
      <c r="L60" s="73" t="s">
        <v>47</v>
      </c>
    </row>
    <row r="61" spans="1:12" ht="16.5" customHeight="1" x14ac:dyDescent="0.25">
      <c r="A61" s="2" t="str">
        <f>A2</f>
        <v xml:space="preserve">Statement of Cash Flows </v>
      </c>
      <c r="B61" s="2"/>
      <c r="C61" s="2"/>
      <c r="D61" s="3"/>
      <c r="G61" s="22"/>
      <c r="I61" s="123"/>
      <c r="K61" s="22"/>
    </row>
    <row r="62" spans="1:12" ht="16.5" customHeight="1" x14ac:dyDescent="0.25">
      <c r="A62" s="1" t="str">
        <f>+A3</f>
        <v>For the six-month period ended 30 June 2024</v>
      </c>
      <c r="B62" s="1"/>
      <c r="C62" s="1"/>
      <c r="D62" s="6"/>
      <c r="E62" s="7"/>
      <c r="F62" s="11"/>
      <c r="G62" s="23"/>
      <c r="H62" s="11"/>
      <c r="I62" s="124"/>
      <c r="J62" s="11"/>
      <c r="K62" s="23"/>
      <c r="L62" s="11"/>
    </row>
    <row r="63" spans="1:12" ht="16.5" customHeight="1" x14ac:dyDescent="0.25">
      <c r="A63" s="2"/>
      <c r="B63" s="2"/>
      <c r="C63" s="2"/>
      <c r="D63" s="3"/>
      <c r="G63" s="22"/>
      <c r="I63" s="123"/>
      <c r="K63" s="22"/>
    </row>
    <row r="64" spans="1:12" ht="16.5" customHeight="1" x14ac:dyDescent="0.25">
      <c r="A64" s="2"/>
      <c r="B64" s="2"/>
      <c r="C64" s="2"/>
      <c r="D64" s="3"/>
      <c r="G64" s="22"/>
      <c r="I64" s="123"/>
      <c r="K64" s="22"/>
    </row>
    <row r="65" spans="1:12" ht="16.5" customHeight="1" x14ac:dyDescent="0.25">
      <c r="F65" s="223" t="s">
        <v>41</v>
      </c>
      <c r="G65" s="223"/>
      <c r="H65" s="223"/>
      <c r="I65" s="83"/>
      <c r="J65" s="223" t="s">
        <v>63</v>
      </c>
      <c r="K65" s="223"/>
      <c r="L65" s="223"/>
    </row>
    <row r="66" spans="1:12" ht="16.5" customHeight="1" x14ac:dyDescent="0.25">
      <c r="A66" s="5"/>
      <c r="E66" s="2"/>
      <c r="F66" s="224" t="s">
        <v>78</v>
      </c>
      <c r="G66" s="224"/>
      <c r="H66" s="224"/>
      <c r="I66" s="31"/>
      <c r="J66" s="224" t="s">
        <v>78</v>
      </c>
      <c r="K66" s="224"/>
      <c r="L66" s="224"/>
    </row>
    <row r="67" spans="1:12" ht="16.5" customHeight="1" x14ac:dyDescent="0.25">
      <c r="E67" s="2"/>
      <c r="F67" s="24">
        <v>2024</v>
      </c>
      <c r="G67" s="32"/>
      <c r="H67" s="24">
        <v>2023</v>
      </c>
      <c r="I67" s="32"/>
      <c r="J67" s="24">
        <v>2024</v>
      </c>
      <c r="K67" s="3"/>
      <c r="L67" s="24">
        <v>2023</v>
      </c>
    </row>
    <row r="68" spans="1:12" ht="16.5" customHeight="1" x14ac:dyDescent="0.25">
      <c r="D68" s="6" t="s">
        <v>2</v>
      </c>
      <c r="E68" s="2"/>
      <c r="F68" s="20" t="s">
        <v>59</v>
      </c>
      <c r="G68" s="24"/>
      <c r="H68" s="20" t="s">
        <v>59</v>
      </c>
      <c r="I68" s="24"/>
      <c r="J68" s="20" t="s">
        <v>59</v>
      </c>
      <c r="K68" s="24"/>
      <c r="L68" s="20" t="s">
        <v>59</v>
      </c>
    </row>
    <row r="69" spans="1:12" ht="16.5" customHeight="1" x14ac:dyDescent="0.25">
      <c r="D69" s="3"/>
      <c r="E69" s="2"/>
      <c r="F69" s="14"/>
      <c r="G69" s="24"/>
      <c r="H69" s="33"/>
      <c r="I69" s="24"/>
      <c r="J69" s="14"/>
      <c r="K69" s="24"/>
      <c r="L69" s="33"/>
    </row>
    <row r="70" spans="1:12" ht="16.5" customHeight="1" x14ac:dyDescent="0.25">
      <c r="A70" s="2" t="s">
        <v>30</v>
      </c>
      <c r="D70" s="199"/>
      <c r="E70" s="2"/>
      <c r="F70" s="21"/>
      <c r="G70" s="91"/>
      <c r="H70" s="174"/>
      <c r="I70" s="125"/>
      <c r="J70" s="21"/>
      <c r="K70" s="91"/>
      <c r="L70" s="174"/>
    </row>
    <row r="71" spans="1:12" ht="16.5" customHeight="1" x14ac:dyDescent="0.25">
      <c r="A71" s="4" t="s">
        <v>87</v>
      </c>
      <c r="C71" s="146"/>
      <c r="D71" s="199"/>
      <c r="E71" s="2"/>
      <c r="F71" s="15">
        <v>0</v>
      </c>
      <c r="G71" s="91"/>
      <c r="H71" s="129">
        <v>-50000</v>
      </c>
      <c r="I71" s="91"/>
      <c r="J71" s="15">
        <v>0</v>
      </c>
      <c r="K71" s="91"/>
      <c r="L71" s="129">
        <v>-97000</v>
      </c>
    </row>
    <row r="72" spans="1:12" ht="16.5" customHeight="1" x14ac:dyDescent="0.25">
      <c r="A72" s="4" t="s">
        <v>116</v>
      </c>
      <c r="C72" s="146"/>
      <c r="D72" s="199">
        <v>21.8</v>
      </c>
      <c r="E72" s="2"/>
      <c r="F72" s="15">
        <v>0</v>
      </c>
      <c r="G72" s="91"/>
      <c r="H72" s="129">
        <v>0</v>
      </c>
      <c r="I72" s="91"/>
      <c r="J72" s="15">
        <v>-27000</v>
      </c>
      <c r="K72" s="91"/>
      <c r="L72" s="10">
        <v>0</v>
      </c>
    </row>
    <row r="73" spans="1:12" ht="16.5" customHeight="1" x14ac:dyDescent="0.25">
      <c r="A73" s="4" t="s">
        <v>206</v>
      </c>
      <c r="C73" s="150"/>
      <c r="D73" s="199">
        <v>21.8</v>
      </c>
      <c r="E73" s="2"/>
      <c r="F73" s="15">
        <v>0</v>
      </c>
      <c r="G73" s="91"/>
      <c r="H73" s="129">
        <v>0</v>
      </c>
      <c r="I73" s="91"/>
      <c r="J73" s="15">
        <v>12500</v>
      </c>
      <c r="K73" s="91"/>
      <c r="L73" s="129">
        <v>0</v>
      </c>
    </row>
    <row r="74" spans="1:12" ht="16.5" customHeight="1" x14ac:dyDescent="0.25">
      <c r="A74" s="4" t="s">
        <v>128</v>
      </c>
      <c r="B74" s="5"/>
      <c r="C74" s="5"/>
      <c r="D74" s="200"/>
      <c r="E74" s="2"/>
      <c r="F74" s="130">
        <v>-53051</v>
      </c>
      <c r="G74" s="91"/>
      <c r="H74" s="160">
        <v>-73501</v>
      </c>
      <c r="I74" s="91"/>
      <c r="J74" s="130">
        <v>-50657</v>
      </c>
      <c r="K74" s="5"/>
      <c r="L74" s="176">
        <v>-68738</v>
      </c>
    </row>
    <row r="75" spans="1:12" ht="16.5" customHeight="1" x14ac:dyDescent="0.25">
      <c r="A75" s="4" t="s">
        <v>148</v>
      </c>
      <c r="B75" s="5"/>
      <c r="D75" s="200"/>
      <c r="E75" s="2"/>
      <c r="F75" s="130">
        <v>1</v>
      </c>
      <c r="G75" s="91"/>
      <c r="H75" s="129">
        <v>0</v>
      </c>
      <c r="I75" s="91"/>
      <c r="J75" s="130">
        <v>0</v>
      </c>
      <c r="K75" s="5"/>
      <c r="L75" s="129">
        <v>0</v>
      </c>
    </row>
    <row r="76" spans="1:12" ht="16.5" customHeight="1" x14ac:dyDescent="0.25">
      <c r="A76" s="4" t="s">
        <v>90</v>
      </c>
      <c r="C76" s="146"/>
      <c r="D76" s="200"/>
      <c r="E76" s="2"/>
      <c r="F76" s="130">
        <v>-2400</v>
      </c>
      <c r="G76" s="91"/>
      <c r="H76" s="160">
        <v>-1435</v>
      </c>
      <c r="I76" s="91"/>
      <c r="J76" s="130">
        <v>-716</v>
      </c>
      <c r="K76" s="5"/>
      <c r="L76" s="160">
        <v>-956</v>
      </c>
    </row>
    <row r="77" spans="1:12" ht="16.5" customHeight="1" x14ac:dyDescent="0.25">
      <c r="A77" s="4" t="s">
        <v>191</v>
      </c>
      <c r="C77" s="146"/>
      <c r="D77" s="201"/>
      <c r="E77" s="2"/>
      <c r="F77" s="130">
        <v>0</v>
      </c>
      <c r="G77" s="91"/>
      <c r="H77" s="129">
        <v>0</v>
      </c>
      <c r="I77" s="91"/>
      <c r="J77" s="130">
        <v>3443</v>
      </c>
      <c r="K77" s="91"/>
      <c r="L77" s="187">
        <v>10557</v>
      </c>
    </row>
    <row r="78" spans="1:12" ht="16.5" customHeight="1" x14ac:dyDescent="0.25">
      <c r="A78" s="4" t="s">
        <v>65</v>
      </c>
      <c r="C78" s="146"/>
      <c r="D78" s="200"/>
      <c r="E78" s="2"/>
      <c r="F78" s="132">
        <v>5655</v>
      </c>
      <c r="G78" s="91"/>
      <c r="H78" s="179">
        <v>925</v>
      </c>
      <c r="I78" s="91"/>
      <c r="J78" s="132">
        <v>4131</v>
      </c>
      <c r="K78" s="91"/>
      <c r="L78" s="222">
        <v>542</v>
      </c>
    </row>
    <row r="79" spans="1:12" ht="16.5" customHeight="1" x14ac:dyDescent="0.25">
      <c r="D79" s="200"/>
      <c r="E79" s="2"/>
      <c r="F79" s="130"/>
      <c r="G79" s="91"/>
      <c r="H79" s="129"/>
      <c r="I79" s="91"/>
      <c r="J79" s="130"/>
      <c r="K79" s="91"/>
      <c r="L79" s="129"/>
    </row>
    <row r="80" spans="1:12" ht="16.5" customHeight="1" x14ac:dyDescent="0.25">
      <c r="A80" s="2" t="s">
        <v>216</v>
      </c>
      <c r="B80" s="2"/>
      <c r="C80" s="5"/>
      <c r="D80" s="200"/>
      <c r="E80" s="2"/>
      <c r="F80" s="132">
        <f>SUM(F71:F78)</f>
        <v>-49795</v>
      </c>
      <c r="G80" s="129"/>
      <c r="H80" s="175">
        <f>SUM(H71:H78)</f>
        <v>-124011</v>
      </c>
      <c r="I80" s="125"/>
      <c r="J80" s="132">
        <f>SUM(J71:J78)</f>
        <v>-58299</v>
      </c>
      <c r="K80" s="91"/>
      <c r="L80" s="175">
        <f>SUM(L71:L78)</f>
        <v>-155595</v>
      </c>
    </row>
    <row r="81" spans="1:12" ht="16.5" customHeight="1" x14ac:dyDescent="0.25">
      <c r="A81" s="2"/>
      <c r="B81" s="2"/>
      <c r="C81" s="5"/>
      <c r="D81" s="200"/>
      <c r="E81" s="2"/>
      <c r="F81" s="130"/>
      <c r="G81" s="91"/>
      <c r="H81" s="129"/>
      <c r="I81" s="125"/>
      <c r="J81" s="130"/>
      <c r="K81" s="91"/>
      <c r="L81" s="129"/>
    </row>
    <row r="82" spans="1:12" ht="16.5" customHeight="1" x14ac:dyDescent="0.25">
      <c r="A82" s="2" t="s">
        <v>31</v>
      </c>
      <c r="B82" s="2"/>
      <c r="C82" s="5"/>
      <c r="D82" s="200"/>
      <c r="E82" s="2"/>
      <c r="F82" s="130"/>
      <c r="G82" s="91"/>
      <c r="H82" s="129"/>
      <c r="I82" s="125"/>
      <c r="J82" s="130"/>
      <c r="K82" s="91"/>
      <c r="L82" s="129"/>
    </row>
    <row r="83" spans="1:12" ht="16.5" customHeight="1" x14ac:dyDescent="0.25">
      <c r="A83" s="4" t="s">
        <v>205</v>
      </c>
      <c r="B83" s="2"/>
      <c r="C83" s="150"/>
      <c r="D83" s="199">
        <v>18</v>
      </c>
      <c r="E83" s="2"/>
      <c r="F83" s="130">
        <v>-252050</v>
      </c>
      <c r="G83" s="91"/>
      <c r="H83" s="129">
        <v>0</v>
      </c>
      <c r="I83" s="125"/>
      <c r="J83" s="130">
        <v>-252050</v>
      </c>
      <c r="K83" s="91"/>
      <c r="L83" s="129">
        <v>0</v>
      </c>
    </row>
    <row r="84" spans="1:12" ht="16.5" customHeight="1" x14ac:dyDescent="0.25">
      <c r="A84" s="4" t="s">
        <v>192</v>
      </c>
      <c r="B84" s="2"/>
      <c r="C84" s="5"/>
      <c r="D84" s="199"/>
      <c r="E84" s="2"/>
      <c r="F84" s="130">
        <v>0</v>
      </c>
      <c r="G84" s="91"/>
      <c r="H84" s="129">
        <v>347374</v>
      </c>
      <c r="I84" s="125"/>
      <c r="J84" s="130">
        <v>0</v>
      </c>
      <c r="K84" s="91"/>
      <c r="L84" s="129">
        <v>347374</v>
      </c>
    </row>
    <row r="85" spans="1:12" ht="16.5" customHeight="1" x14ac:dyDescent="0.25">
      <c r="A85" s="4" t="s">
        <v>233</v>
      </c>
      <c r="B85" s="2"/>
      <c r="C85" s="150"/>
      <c r="D85" s="199"/>
      <c r="E85" s="2"/>
      <c r="F85" s="130"/>
      <c r="G85" s="188"/>
      <c r="H85" s="187"/>
      <c r="I85" s="189"/>
      <c r="J85" s="130"/>
      <c r="K85" s="188"/>
      <c r="L85" s="187"/>
    </row>
    <row r="86" spans="1:12" ht="16.5" customHeight="1" x14ac:dyDescent="0.25">
      <c r="A86" s="4" t="s">
        <v>234</v>
      </c>
      <c r="B86" s="2"/>
      <c r="C86" s="150"/>
      <c r="D86" s="199"/>
      <c r="E86" s="2"/>
      <c r="F86" s="130">
        <v>152559</v>
      </c>
      <c r="G86" s="188"/>
      <c r="H86" s="187">
        <v>0</v>
      </c>
      <c r="I86" s="189"/>
      <c r="J86" s="130">
        <v>0</v>
      </c>
      <c r="K86" s="188"/>
      <c r="L86" s="187">
        <v>0</v>
      </c>
    </row>
    <row r="87" spans="1:12" ht="16.5" customHeight="1" x14ac:dyDescent="0.25">
      <c r="A87" s="4" t="s">
        <v>207</v>
      </c>
      <c r="B87" s="2"/>
      <c r="C87" s="150"/>
      <c r="D87" s="199">
        <v>21.9</v>
      </c>
      <c r="E87" s="2"/>
      <c r="F87" s="130">
        <v>11270</v>
      </c>
      <c r="G87" s="188"/>
      <c r="H87" s="187">
        <v>0</v>
      </c>
      <c r="I87" s="189"/>
      <c r="J87" s="130">
        <v>0</v>
      </c>
      <c r="K87" s="188"/>
      <c r="L87" s="187">
        <v>0</v>
      </c>
    </row>
    <row r="88" spans="1:12" ht="16.5" customHeight="1" x14ac:dyDescent="0.25">
      <c r="A88" s="19" t="s">
        <v>94</v>
      </c>
      <c r="B88" s="2"/>
      <c r="C88" s="5"/>
      <c r="D88" s="199">
        <v>16</v>
      </c>
      <c r="E88" s="2"/>
      <c r="F88" s="130">
        <v>-9463</v>
      </c>
      <c r="G88" s="91"/>
      <c r="H88" s="176">
        <v>-19573</v>
      </c>
      <c r="I88" s="125"/>
      <c r="J88" s="130">
        <v>-4064</v>
      </c>
      <c r="K88" s="91"/>
      <c r="L88" s="176">
        <v>-5981</v>
      </c>
    </row>
    <row r="89" spans="1:12" ht="16.5" customHeight="1" x14ac:dyDescent="0.25">
      <c r="A89" s="19" t="s">
        <v>130</v>
      </c>
      <c r="B89" s="2"/>
      <c r="C89" s="5"/>
      <c r="D89" s="199"/>
      <c r="E89" s="2"/>
      <c r="F89" s="130">
        <v>-1218</v>
      </c>
      <c r="G89" s="91"/>
      <c r="H89" s="176">
        <v>-1857</v>
      </c>
      <c r="I89" s="125"/>
      <c r="J89" s="130">
        <v>-314</v>
      </c>
      <c r="K89" s="91"/>
      <c r="L89" s="180">
        <v>-344</v>
      </c>
    </row>
    <row r="90" spans="1:12" ht="16.5" customHeight="1" x14ac:dyDescent="0.25">
      <c r="A90" s="19" t="s">
        <v>193</v>
      </c>
      <c r="B90" s="2"/>
      <c r="C90" s="5"/>
      <c r="D90" s="200"/>
      <c r="E90" s="2"/>
      <c r="F90" s="132">
        <v>-7357</v>
      </c>
      <c r="G90" s="91"/>
      <c r="H90" s="161">
        <v>-10143</v>
      </c>
      <c r="I90" s="91"/>
      <c r="J90" s="132">
        <v>0</v>
      </c>
      <c r="K90" s="91"/>
      <c r="L90" s="181">
        <v>0</v>
      </c>
    </row>
    <row r="91" spans="1:12" ht="16.5" customHeight="1" x14ac:dyDescent="0.25">
      <c r="A91" s="2"/>
      <c r="B91" s="2"/>
      <c r="C91" s="5"/>
      <c r="D91" s="200"/>
      <c r="E91" s="2"/>
      <c r="F91" s="130"/>
      <c r="G91" s="91"/>
      <c r="H91" s="129"/>
      <c r="I91" s="125"/>
      <c r="J91" s="130"/>
      <c r="K91" s="91"/>
      <c r="L91" s="129"/>
    </row>
    <row r="92" spans="1:12" ht="16.5" customHeight="1" x14ac:dyDescent="0.25">
      <c r="A92" s="2" t="s">
        <v>217</v>
      </c>
      <c r="B92" s="2"/>
      <c r="C92" s="5"/>
      <c r="D92" s="200"/>
      <c r="E92" s="2"/>
      <c r="F92" s="132">
        <f>SUM(F83:F90)</f>
        <v>-106259</v>
      </c>
      <c r="G92" s="129"/>
      <c r="H92" s="175">
        <f>SUM(H83:H90)</f>
        <v>315801</v>
      </c>
      <c r="I92" s="125"/>
      <c r="J92" s="132">
        <f>SUM(J83:J90)</f>
        <v>-256428</v>
      </c>
      <c r="K92" s="91"/>
      <c r="L92" s="175">
        <f>SUM(L83:L90)</f>
        <v>341049</v>
      </c>
    </row>
    <row r="93" spans="1:12" ht="16.5" customHeight="1" x14ac:dyDescent="0.25">
      <c r="A93" s="2"/>
      <c r="B93" s="2"/>
      <c r="C93" s="2"/>
      <c r="D93" s="200"/>
      <c r="E93" s="2"/>
      <c r="F93" s="130"/>
      <c r="G93" s="91"/>
      <c r="H93" s="129"/>
      <c r="I93" s="129"/>
      <c r="J93" s="130"/>
      <c r="K93" s="91"/>
      <c r="L93" s="129"/>
    </row>
    <row r="94" spans="1:12" ht="16.5" customHeight="1" x14ac:dyDescent="0.25">
      <c r="A94" s="2" t="s">
        <v>145</v>
      </c>
      <c r="B94" s="2"/>
      <c r="C94" s="2"/>
      <c r="D94" s="200"/>
      <c r="E94" s="2"/>
      <c r="F94" s="130">
        <f>SUM(F92,F80,F49)</f>
        <v>-325174</v>
      </c>
      <c r="G94" s="91"/>
      <c r="H94" s="129">
        <f>SUM(H92,H80,H49)</f>
        <v>191477</v>
      </c>
      <c r="I94" s="125"/>
      <c r="J94" s="130">
        <f>SUM(J92,J80,J49)</f>
        <v>-436737</v>
      </c>
      <c r="K94" s="91"/>
      <c r="L94" s="129">
        <f>SUM(L92,L80,L49)</f>
        <v>175436</v>
      </c>
    </row>
    <row r="95" spans="1:12" ht="16.5" customHeight="1" x14ac:dyDescent="0.25">
      <c r="A95" s="4" t="s">
        <v>43</v>
      </c>
      <c r="D95" s="200"/>
      <c r="E95" s="2"/>
      <c r="F95" s="132">
        <f>'2-4'!H17</f>
        <v>702003</v>
      </c>
      <c r="G95" s="91"/>
      <c r="H95" s="175">
        <v>481211</v>
      </c>
      <c r="I95" s="91"/>
      <c r="J95" s="132">
        <f>'2-4'!L17</f>
        <v>509201</v>
      </c>
      <c r="K95" s="91"/>
      <c r="L95" s="175">
        <v>284189</v>
      </c>
    </row>
    <row r="96" spans="1:12" ht="16.5" customHeight="1" x14ac:dyDescent="0.25">
      <c r="D96" s="200"/>
      <c r="E96" s="2"/>
      <c r="F96" s="21"/>
      <c r="G96" s="91"/>
      <c r="H96" s="174"/>
      <c r="I96" s="125"/>
      <c r="J96" s="21"/>
      <c r="K96" s="91"/>
      <c r="L96" s="174"/>
    </row>
    <row r="97" spans="1:12" ht="16.5" customHeight="1" thickBot="1" x14ac:dyDescent="0.3">
      <c r="A97" s="2" t="s">
        <v>44</v>
      </c>
      <c r="D97" s="200"/>
      <c r="E97" s="2"/>
      <c r="F97" s="133">
        <f>SUM(F94:F95)</f>
        <v>376829</v>
      </c>
      <c r="G97" s="91"/>
      <c r="H97" s="182">
        <f>SUM(H94:H95)</f>
        <v>672688</v>
      </c>
      <c r="I97" s="125"/>
      <c r="J97" s="133">
        <f>SUM(J94:J95)</f>
        <v>72464</v>
      </c>
      <c r="K97" s="91"/>
      <c r="L97" s="182">
        <f>SUM(L94:L96)</f>
        <v>459625</v>
      </c>
    </row>
    <row r="98" spans="1:12" ht="16.5" customHeight="1" thickTop="1" x14ac:dyDescent="0.25">
      <c r="D98" s="199"/>
      <c r="E98" s="2"/>
      <c r="F98" s="21"/>
      <c r="G98" s="91"/>
      <c r="H98" s="174"/>
      <c r="I98" s="125"/>
      <c r="J98" s="21"/>
      <c r="K98" s="91"/>
      <c r="L98" s="174"/>
    </row>
    <row r="99" spans="1:12" ht="16.5" customHeight="1" x14ac:dyDescent="0.25">
      <c r="A99" s="2" t="s">
        <v>149</v>
      </c>
      <c r="D99" s="200"/>
      <c r="E99" s="2"/>
      <c r="F99" s="21"/>
      <c r="G99" s="91"/>
      <c r="H99" s="174"/>
      <c r="I99" s="125"/>
      <c r="J99" s="21"/>
      <c r="K99" s="91"/>
      <c r="L99" s="174"/>
    </row>
    <row r="100" spans="1:12" ht="16.149999999999999" customHeight="1" x14ac:dyDescent="0.25">
      <c r="A100" s="19" t="s">
        <v>208</v>
      </c>
      <c r="D100" s="199"/>
      <c r="F100" s="130">
        <v>19983</v>
      </c>
      <c r="H100" s="10">
        <v>8943</v>
      </c>
      <c r="J100" s="130">
        <v>7379</v>
      </c>
      <c r="L100" s="10">
        <v>2937</v>
      </c>
    </row>
    <row r="101" spans="1:12" ht="16.5" customHeight="1" x14ac:dyDescent="0.25">
      <c r="A101" s="19" t="s">
        <v>140</v>
      </c>
      <c r="C101" s="5"/>
      <c r="D101" s="199"/>
      <c r="E101" s="2"/>
      <c r="F101" s="130">
        <v>2747</v>
      </c>
      <c r="H101" s="129">
        <v>96</v>
      </c>
      <c r="I101" s="4"/>
      <c r="J101" s="130">
        <v>2100</v>
      </c>
      <c r="L101" s="129">
        <v>0</v>
      </c>
    </row>
    <row r="102" spans="1:12" ht="16.5" customHeight="1" x14ac:dyDescent="0.25">
      <c r="A102" s="19" t="s">
        <v>209</v>
      </c>
      <c r="C102" s="146"/>
      <c r="D102" s="199"/>
      <c r="E102" s="2"/>
      <c r="F102" s="130">
        <v>19983</v>
      </c>
      <c r="H102" s="129">
        <v>14649</v>
      </c>
      <c r="I102" s="4"/>
      <c r="J102" s="130">
        <v>7379</v>
      </c>
      <c r="L102" s="129">
        <v>2937</v>
      </c>
    </row>
    <row r="103" spans="1:12" ht="16.5" customHeight="1" x14ac:dyDescent="0.25">
      <c r="A103" s="19" t="s">
        <v>194</v>
      </c>
      <c r="D103" s="199"/>
      <c r="E103" s="2"/>
      <c r="F103" s="130">
        <v>0</v>
      </c>
      <c r="H103" s="129">
        <v>3600</v>
      </c>
      <c r="I103" s="4"/>
      <c r="J103" s="130">
        <v>0</v>
      </c>
      <c r="L103" s="129">
        <v>0</v>
      </c>
    </row>
    <row r="104" spans="1:12" ht="16.5" customHeight="1" x14ac:dyDescent="0.25">
      <c r="A104" s="19" t="s">
        <v>197</v>
      </c>
      <c r="C104" s="5"/>
      <c r="D104" s="199"/>
      <c r="E104" s="2"/>
      <c r="F104" s="130">
        <v>0</v>
      </c>
      <c r="H104" s="129">
        <v>8000</v>
      </c>
      <c r="I104" s="4"/>
      <c r="J104" s="130">
        <v>0</v>
      </c>
      <c r="L104" s="129">
        <v>0</v>
      </c>
    </row>
    <row r="105" spans="1:12" ht="16.5" customHeight="1" x14ac:dyDescent="0.25">
      <c r="A105" s="19" t="s">
        <v>195</v>
      </c>
      <c r="B105" s="5"/>
      <c r="C105" s="5"/>
      <c r="D105" s="200"/>
      <c r="E105" s="2"/>
      <c r="F105" s="15"/>
      <c r="H105" s="129"/>
      <c r="J105" s="15"/>
      <c r="L105" s="129"/>
    </row>
    <row r="106" spans="1:12" ht="16.5" customHeight="1" x14ac:dyDescent="0.25">
      <c r="A106" s="19"/>
      <c r="B106" s="5" t="s">
        <v>196</v>
      </c>
      <c r="C106" s="5"/>
      <c r="D106" s="199"/>
      <c r="E106" s="2"/>
      <c r="F106" s="15">
        <v>0</v>
      </c>
      <c r="H106" s="129">
        <v>18</v>
      </c>
      <c r="J106" s="15">
        <v>0</v>
      </c>
      <c r="L106" s="129">
        <v>0</v>
      </c>
    </row>
    <row r="109" spans="1:12" ht="16.5" customHeight="1" x14ac:dyDescent="0.25">
      <c r="A109" s="19"/>
      <c r="C109" s="5"/>
      <c r="D109" s="199"/>
      <c r="E109" s="2"/>
      <c r="F109" s="187"/>
      <c r="G109" s="146"/>
      <c r="H109" s="187"/>
      <c r="I109" s="146"/>
      <c r="J109" s="187"/>
      <c r="L109" s="129"/>
    </row>
    <row r="110" spans="1:12" ht="16.5" customHeight="1" x14ac:dyDescent="0.25">
      <c r="D110" s="199"/>
    </row>
    <row r="111" spans="1:12" ht="16.5" customHeight="1" x14ac:dyDescent="0.25">
      <c r="D111" s="199"/>
    </row>
    <row r="112" spans="1:12" ht="16.5" customHeight="1" x14ac:dyDescent="0.25">
      <c r="D112" s="199"/>
    </row>
    <row r="114" spans="1:12" ht="16.5" customHeight="1" x14ac:dyDescent="0.25">
      <c r="A114" s="19"/>
      <c r="E114" s="2"/>
      <c r="F114" s="4"/>
      <c r="H114" s="4"/>
      <c r="I114" s="4"/>
      <c r="J114" s="4"/>
      <c r="L114" s="4"/>
    </row>
    <row r="115" spans="1:12" ht="16.5" customHeight="1" x14ac:dyDescent="0.25">
      <c r="A115" s="177" t="s">
        <v>89</v>
      </c>
      <c r="B115" s="178"/>
      <c r="C115" s="178"/>
      <c r="D115" s="178"/>
      <c r="E115" s="178"/>
      <c r="F115" s="178"/>
      <c r="G115" s="178"/>
      <c r="H115" s="178"/>
      <c r="I115" s="178"/>
      <c r="J115" s="178"/>
      <c r="K115" s="178"/>
      <c r="L115" s="178"/>
    </row>
    <row r="122" spans="1:12" ht="9.75" customHeight="1" x14ac:dyDescent="0.25"/>
    <row r="123" spans="1:12" ht="9.75" customHeight="1" x14ac:dyDescent="0.25"/>
    <row r="124" spans="1:12" ht="21.95" customHeight="1" x14ac:dyDescent="0.25"/>
  </sheetData>
  <mergeCells count="8">
    <mergeCell ref="F66:H66"/>
    <mergeCell ref="J66:L66"/>
    <mergeCell ref="F6:H6"/>
    <mergeCell ref="J6:L6"/>
    <mergeCell ref="F7:H7"/>
    <mergeCell ref="J7:L7"/>
    <mergeCell ref="F65:H65"/>
    <mergeCell ref="J65:L65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&amp;R&amp;"Arial,Regular"&amp;10&amp;P</oddFoot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(6m)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Kodchawan Srikaewpraphan (TH)</cp:lastModifiedBy>
  <cp:lastPrinted>2024-08-14T08:46:57Z</cp:lastPrinted>
  <dcterms:created xsi:type="dcterms:W3CDTF">2014-03-04T07:14:12Z</dcterms:created>
  <dcterms:modified xsi:type="dcterms:W3CDTF">2024-08-14T08:47:43Z</dcterms:modified>
</cp:coreProperties>
</file>