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MT Steel Public Company Limited\TMT Steel_June24'Q2  (TNG-14)\"/>
    </mc:Choice>
  </mc:AlternateContent>
  <xr:revisionPtr revIDLastSave="0" documentId="13_ncr:1_{28CFC091-5785-4D04-8BAC-9EF98AEB41F5}" xr6:coauthVersionLast="47" xr6:coauthVersionMax="47" xr10:uidLastSave="{00000000-0000-0000-0000-000000000000}"/>
  <bookViews>
    <workbookView xWindow="-120" yWindow="-120" windowWidth="29040" windowHeight="15720" activeTab="3" xr2:uid="{018CD9C6-BDC3-46FA-8D7F-F8EA5897CB69}"/>
  </bookViews>
  <sheets>
    <sheet name="Eng 2-4" sheetId="1" r:id="rId1"/>
    <sheet name="Eng5 (3M)" sheetId="2" r:id="rId2"/>
    <sheet name="Eng6 (6M)" sheetId="7" r:id="rId3"/>
    <sheet name="Eng7" sheetId="4" r:id="rId4"/>
    <sheet name="Eng8" sheetId="6" r:id="rId5"/>
    <sheet name="Eng9-10" sheetId="5" r:id="rId6"/>
  </sheets>
  <externalReferences>
    <externalReference r:id="rId7"/>
  </externalReferences>
  <definedNames>
    <definedName name="_xlnm.Print_Area" localSheetId="4">'Eng8'!$A$1:$O$33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1" i="5" l="1"/>
  <c r="G81" i="5"/>
  <c r="Q25" i="4" l="1"/>
  <c r="L37" i="7"/>
  <c r="H37" i="7"/>
  <c r="J30" i="7"/>
  <c r="O20" i="6"/>
  <c r="Q27" i="4"/>
  <c r="G132" i="1" s="1"/>
  <c r="O23" i="4"/>
  <c r="S23" i="4" l="1"/>
  <c r="N30" i="2"/>
  <c r="J30" i="2"/>
  <c r="M77" i="5"/>
  <c r="K77" i="5"/>
  <c r="G77" i="5"/>
  <c r="I77" i="5"/>
  <c r="I25" i="5"/>
  <c r="O13" i="6"/>
  <c r="A3" i="4"/>
  <c r="A3" i="6" s="1"/>
  <c r="A3" i="5" s="1"/>
  <c r="Q17" i="4"/>
  <c r="M17" i="4"/>
  <c r="O17" i="4" s="1"/>
  <c r="O15" i="4"/>
  <c r="S15" i="4" s="1"/>
  <c r="O14" i="4"/>
  <c r="N15" i="7"/>
  <c r="N21" i="7" s="1"/>
  <c r="N24" i="7" s="1"/>
  <c r="N27" i="7" s="1"/>
  <c r="N30" i="7" s="1"/>
  <c r="N33" i="7" s="1"/>
  <c r="L15" i="7"/>
  <c r="L21" i="7" s="1"/>
  <c r="J15" i="7"/>
  <c r="J21" i="7" s="1"/>
  <c r="J24" i="7" s="1"/>
  <c r="J27" i="7" s="1"/>
  <c r="J33" i="7" s="1"/>
  <c r="H15" i="7"/>
  <c r="H21" i="7" s="1"/>
  <c r="L24" i="7" l="1"/>
  <c r="L27" i="7" s="1"/>
  <c r="K13" i="5"/>
  <c r="H24" i="7"/>
  <c r="H27" i="7" s="1"/>
  <c r="G13" i="5"/>
  <c r="J36" i="7"/>
  <c r="N36" i="7"/>
  <c r="N39" i="7" s="1"/>
  <c r="J39" i="7"/>
  <c r="G88" i="1"/>
  <c r="I88" i="1"/>
  <c r="G16" i="6"/>
  <c r="G23" i="6"/>
  <c r="L36" i="7" l="1"/>
  <c r="L30" i="7"/>
  <c r="H36" i="7"/>
  <c r="H30" i="7"/>
  <c r="O22" i="4"/>
  <c r="S22" i="4" s="1"/>
  <c r="L44" i="7" l="1"/>
  <c r="L33" i="7"/>
  <c r="M21" i="6"/>
  <c r="L39" i="7"/>
  <c r="H44" i="7"/>
  <c r="H33" i="7"/>
  <c r="M25" i="4"/>
  <c r="M27" i="4" s="1"/>
  <c r="G129" i="1" s="1"/>
  <c r="H39" i="7"/>
  <c r="S14" i="4"/>
  <c r="K27" i="4"/>
  <c r="I27" i="4"/>
  <c r="G27" i="4"/>
  <c r="I90" i="5"/>
  <c r="I49" i="5"/>
  <c r="I37" i="5"/>
  <c r="I41" i="5" s="1"/>
  <c r="A104" i="1"/>
  <c r="A101" i="1"/>
  <c r="I131" i="1"/>
  <c r="I134" i="1" s="1"/>
  <c r="I79" i="1"/>
  <c r="I39" i="1"/>
  <c r="I27" i="1"/>
  <c r="J15" i="2"/>
  <c r="J21" i="2" s="1"/>
  <c r="J24" i="2" s="1"/>
  <c r="M16" i="6"/>
  <c r="K16" i="6"/>
  <c r="I16" i="6"/>
  <c r="O14" i="6"/>
  <c r="O12" i="6"/>
  <c r="O16" i="6" l="1"/>
  <c r="J27" i="2"/>
  <c r="I41" i="1"/>
  <c r="I90" i="1"/>
  <c r="I136" i="1" s="1"/>
  <c r="J33" i="2" l="1"/>
  <c r="J36" i="2" s="1"/>
  <c r="J39" i="2" s="1"/>
  <c r="M49" i="5"/>
  <c r="N15" i="2"/>
  <c r="N21" i="2" s="1"/>
  <c r="G39" i="1"/>
  <c r="K49" i="5" l="1"/>
  <c r="G49" i="5"/>
  <c r="M25" i="5"/>
  <c r="M37" i="5" s="1"/>
  <c r="M41" i="5" s="1"/>
  <c r="H15" i="2" l="1"/>
  <c r="H21" i="2" s="1"/>
  <c r="G25" i="5" s="1"/>
  <c r="G37" i="5" s="1"/>
  <c r="G41" i="5" s="1"/>
  <c r="G80" i="5" s="1"/>
  <c r="M88" i="1"/>
  <c r="K88" i="1"/>
  <c r="M79" i="1"/>
  <c r="K79" i="1"/>
  <c r="G79" i="1"/>
  <c r="M39" i="1"/>
  <c r="K39" i="1"/>
  <c r="K90" i="1" l="1"/>
  <c r="H24" i="2"/>
  <c r="H30" i="2" s="1"/>
  <c r="H44" i="2" s="1"/>
  <c r="G90" i="1"/>
  <c r="M90" i="1"/>
  <c r="G90" i="5"/>
  <c r="K23" i="6"/>
  <c r="I23" i="6"/>
  <c r="O19" i="6"/>
  <c r="M131" i="1"/>
  <c r="M134" i="1" s="1"/>
  <c r="G27" i="1"/>
  <c r="G41" i="1" s="1"/>
  <c r="A56" i="5"/>
  <c r="H33" i="2" l="1"/>
  <c r="H36" i="2" s="1"/>
  <c r="H27" i="2"/>
  <c r="S17" i="4"/>
  <c r="S19" i="4" s="1"/>
  <c r="Q19" i="4"/>
  <c r="L15" i="2"/>
  <c r="L21" i="2" s="1"/>
  <c r="M27" i="1"/>
  <c r="M41" i="1" s="1"/>
  <c r="K27" i="1"/>
  <c r="K41" i="1" s="1"/>
  <c r="M90" i="5"/>
  <c r="K90" i="5"/>
  <c r="K19" i="4"/>
  <c r="I19" i="4"/>
  <c r="G19" i="4"/>
  <c r="A151" i="1"/>
  <c r="A54" i="1"/>
  <c r="N24" i="2" l="1"/>
  <c r="K25" i="5"/>
  <c r="K37" i="5" s="1"/>
  <c r="K41" i="5" s="1"/>
  <c r="L24" i="2"/>
  <c r="L30" i="2" s="1"/>
  <c r="L44" i="2" s="1"/>
  <c r="M136" i="1"/>
  <c r="H39" i="2" l="1"/>
  <c r="N33" i="2"/>
  <c r="O25" i="4"/>
  <c r="O27" i="4" s="1"/>
  <c r="L33" i="2"/>
  <c r="L36" i="2" s="1"/>
  <c r="L27" i="2"/>
  <c r="N27" i="2"/>
  <c r="N39" i="2" s="1"/>
  <c r="M19" i="4"/>
  <c r="S25" i="4" l="1"/>
  <c r="S27" i="4" s="1"/>
  <c r="L39" i="2"/>
  <c r="G131" i="1"/>
  <c r="G134" i="1" s="1"/>
  <c r="G136" i="1" s="1"/>
  <c r="O19" i="4"/>
  <c r="M23" i="6" l="1"/>
  <c r="K129" i="1" s="1"/>
  <c r="O21" i="6"/>
  <c r="O23" i="6" s="1"/>
  <c r="K131" i="1" l="1"/>
  <c r="K134" i="1" s="1"/>
  <c r="K136" i="1" s="1"/>
  <c r="G83" i="5" l="1"/>
  <c r="I80" i="5"/>
  <c r="I83" i="5" s="1"/>
  <c r="K80" i="5"/>
  <c r="K83" i="5" s="1"/>
  <c r="M80" i="5"/>
  <c r="M83" i="5" s="1"/>
</calcChain>
</file>

<file path=xl/sharedStrings.xml><?xml version="1.0" encoding="utf-8"?>
<sst xmlns="http://schemas.openxmlformats.org/spreadsheetml/2006/main" count="371" uniqueCount="174">
  <si>
    <t>TMT Steel Public Company Limited</t>
  </si>
  <si>
    <t>Statement of Financial Position</t>
  </si>
  <si>
    <t>31 December</t>
  </si>
  <si>
    <t>Baht</t>
  </si>
  <si>
    <t>Notes</t>
  </si>
  <si>
    <t>Assets</t>
  </si>
  <si>
    <t>Current assets</t>
  </si>
  <si>
    <t>Cash and cash equivalents</t>
  </si>
  <si>
    <t>Trade accounts receivable and other receivables</t>
  </si>
  <si>
    <t>Inventories, net</t>
  </si>
  <si>
    <t>Other current assets</t>
  </si>
  <si>
    <t>Total current assets</t>
  </si>
  <si>
    <t>Non-current assets</t>
  </si>
  <si>
    <t>Investment properties</t>
  </si>
  <si>
    <t>Property, plant and equipment, net</t>
  </si>
  <si>
    <t>Right-of-use assets, net</t>
  </si>
  <si>
    <t>Intangible assets, net</t>
  </si>
  <si>
    <t>Deferred income tax assets, net</t>
  </si>
  <si>
    <t>Other non-current assets</t>
  </si>
  <si>
    <t>Total non-current assets</t>
  </si>
  <si>
    <t>Total assets</t>
  </si>
  <si>
    <t>Director  ____________________________          Director  ____________________________</t>
  </si>
  <si>
    <t>The accompanying notes form an integral part of this financial information.</t>
  </si>
  <si>
    <t>Liabilities and equity</t>
  </si>
  <si>
    <t>Current liabilities</t>
  </si>
  <si>
    <t>Trade accounts payable and other payables</t>
  </si>
  <si>
    <t>Advance received from customers for goods</t>
  </si>
  <si>
    <t>Current portion of long-term borrowings</t>
  </si>
  <si>
    <t>from financial institutions</t>
  </si>
  <si>
    <t>Current portion of lease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</si>
  <si>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</si>
  <si>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</si>
  <si>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</si>
  <si>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</si>
  <si>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</si>
  <si>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</si>
  <si>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</si>
  <si>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</si>
  <si>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</si>
  <si>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</si>
  <si>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Premium on share capital</t>
  </si>
  <si>
    <t>Retained earnings</t>
  </si>
  <si>
    <t>Appropriated - Legal reserve</t>
  </si>
  <si>
    <t>Unappropriated</t>
  </si>
  <si>
    <t>Total equity</t>
  </si>
  <si>
    <t>Total liabilities and equity</t>
  </si>
  <si>
    <t>Statement of Comprehensive Income</t>
  </si>
  <si>
    <t>Note</t>
  </si>
  <si>
    <t>Sales</t>
  </si>
  <si>
    <t>Cost of sales</t>
  </si>
  <si>
    <t>Gross profit</t>
  </si>
  <si>
    <t>Other income</t>
  </si>
  <si>
    <t>Selling expenses</t>
  </si>
  <si>
    <t>Administrative expenses</t>
  </si>
  <si>
    <t>Finance costs - interest expenses</t>
  </si>
  <si>
    <t>Income tax</t>
  </si>
  <si>
    <t>Profit before income tax</t>
  </si>
  <si>
    <t>Total comprehensive income for the period</t>
  </si>
  <si>
    <t xml:space="preserve">Statement of Changes in Equity </t>
  </si>
  <si>
    <t>Issued and</t>
  </si>
  <si>
    <t xml:space="preserve">Premium </t>
  </si>
  <si>
    <t>paid-up</t>
  </si>
  <si>
    <t>on share</t>
  </si>
  <si>
    <t>Appropriated -</t>
  </si>
  <si>
    <t>share capital</t>
  </si>
  <si>
    <t>capital</t>
  </si>
  <si>
    <t>Legal reserve</t>
  </si>
  <si>
    <t>Total</t>
  </si>
  <si>
    <t>Statement of Cash Flows</t>
  </si>
  <si>
    <t>Cash flows from operating activities</t>
  </si>
  <si>
    <t>Adjustments for:</t>
  </si>
  <si>
    <t>Depreciation and amortisation</t>
  </si>
  <si>
    <t>Gain on derivatives</t>
  </si>
  <si>
    <t>Employee benefit expenses</t>
  </si>
  <si>
    <t>Interest expenses</t>
  </si>
  <si>
    <t>Cash flows before changes in operating assets</t>
  </si>
  <si>
    <t>and liabilities</t>
  </si>
  <si>
    <t>Change in operating assets and liabilities:</t>
  </si>
  <si>
    <t>Inventories</t>
  </si>
  <si>
    <t>Advances paid for purchases of inventories</t>
  </si>
  <si>
    <t>Advances received from customers for goods</t>
  </si>
  <si>
    <t>Employee benefit obligations paid</t>
  </si>
  <si>
    <t>before interest and income tax paid</t>
  </si>
  <si>
    <t>Interest paid</t>
  </si>
  <si>
    <t>Income tax paid</t>
  </si>
  <si>
    <t>Cash flows from investing activities</t>
  </si>
  <si>
    <t>Purchases of property, plant and equipment</t>
  </si>
  <si>
    <t>Purchases of intangible assets</t>
  </si>
  <si>
    <t>Proceeds from disposals of equipment</t>
  </si>
  <si>
    <t>Net cash used in investing activities</t>
  </si>
  <si>
    <t>Cash flows from financing activities</t>
  </si>
  <si>
    <t>Opening balance</t>
  </si>
  <si>
    <t>Closing balance</t>
  </si>
  <si>
    <t>- Cash on hand</t>
  </si>
  <si>
    <t>- Deposits at financial institutions</t>
  </si>
  <si>
    <t>Non-cash transactions</t>
  </si>
  <si>
    <t>Other payables from purchases of property,</t>
  </si>
  <si>
    <t>plant and equipment</t>
  </si>
  <si>
    <t>Other payables from purchases of intangible assets</t>
  </si>
  <si>
    <t>Proceeds from short-term borrowings</t>
  </si>
  <si>
    <t>Repayments on short-term borrowings</t>
  </si>
  <si>
    <t>Repayments on long-term borrowings</t>
  </si>
  <si>
    <t>Opening balances at 1 January 2023</t>
  </si>
  <si>
    <t>2023</t>
  </si>
  <si>
    <t>Income tax refundable</t>
  </si>
  <si>
    <t>Derivative liabilities</t>
  </si>
  <si>
    <t xml:space="preserve">Consolidated </t>
  </si>
  <si>
    <t xml:space="preserve">financial information </t>
  </si>
  <si>
    <t xml:space="preserve">Separate </t>
  </si>
  <si>
    <t>Equity attributable to owners of the parent</t>
  </si>
  <si>
    <t>Non-controlling interests</t>
  </si>
  <si>
    <t>Owners of the parent</t>
  </si>
  <si>
    <t>Profit for the period</t>
  </si>
  <si>
    <t>Total comprehensive income attributable to:</t>
  </si>
  <si>
    <t>Attributable to owners of the parent</t>
  </si>
  <si>
    <t>interests</t>
  </si>
  <si>
    <t>owners of</t>
  </si>
  <si>
    <t>the parent</t>
  </si>
  <si>
    <t>equity</t>
  </si>
  <si>
    <t>Non-controlling</t>
  </si>
  <si>
    <t>Basic earnings per share</t>
  </si>
  <si>
    <t>Earnings per share</t>
  </si>
  <si>
    <t>(Date of incorporation)</t>
  </si>
  <si>
    <t xml:space="preserve">870,758,034 ordinary shares </t>
  </si>
  <si>
    <t xml:space="preserve">of par Baht 1 each </t>
  </si>
  <si>
    <t xml:space="preserve">of paid-up Baht 1 each </t>
  </si>
  <si>
    <t>Investment in subsidiary</t>
  </si>
  <si>
    <t>Proceeds from increasing of non-controlling interest</t>
  </si>
  <si>
    <t>-</t>
  </si>
  <si>
    <t>Payments for finance lease liabilities</t>
  </si>
  <si>
    <t xml:space="preserve">Other comprehensive income </t>
  </si>
  <si>
    <t>Total comprehensive income (loss)</t>
  </si>
  <si>
    <t>for the period</t>
  </si>
  <si>
    <t>2024</t>
  </si>
  <si>
    <t>Opening balances at 1 January 2024</t>
  </si>
  <si>
    <t xml:space="preserve">Trade accounts receivable </t>
  </si>
  <si>
    <t>Advance payments for purchases</t>
  </si>
  <si>
    <t>of inventories</t>
  </si>
  <si>
    <t>Short-term borrowings from</t>
  </si>
  <si>
    <t>Long-term borrowings from</t>
  </si>
  <si>
    <t>financial institutions</t>
  </si>
  <si>
    <r>
      <t xml:space="preserve">Liabilities and equity </t>
    </r>
    <r>
      <rPr>
        <sz val="9"/>
        <rFont val="Arial"/>
        <family val="2"/>
      </rPr>
      <t>(Cont'd)</t>
    </r>
  </si>
  <si>
    <t>cash and cash equivalents</t>
  </si>
  <si>
    <t>Opening balances at 16 March 2023</t>
  </si>
  <si>
    <t>Unaudited</t>
  </si>
  <si>
    <t>Audited</t>
  </si>
  <si>
    <t>and other current receivables, net</t>
  </si>
  <si>
    <t>Trade accounts payable</t>
  </si>
  <si>
    <t>and other current payables</t>
  </si>
  <si>
    <t>Corporate income tax payable</t>
  </si>
  <si>
    <t>Separate financial information (Unaudited)</t>
  </si>
  <si>
    <t>Consolidated financial information (Unaudited)</t>
  </si>
  <si>
    <t>Profit attributable to:</t>
  </si>
  <si>
    <t>Derivative assets</t>
  </si>
  <si>
    <t>Loss (gain) on disposals of equipment</t>
  </si>
  <si>
    <t>financing activities</t>
  </si>
  <si>
    <t>Cash and cash equivalents are made up</t>
  </si>
  <si>
    <t>as follows:</t>
  </si>
  <si>
    <t>As at 30 June 2024</t>
  </si>
  <si>
    <t>30 June</t>
  </si>
  <si>
    <t>For the three-month period ended 30 June 2024</t>
  </si>
  <si>
    <t>Closing balances at 30 June 2023</t>
  </si>
  <si>
    <t>Closing balances at 30 June 2024</t>
  </si>
  <si>
    <t>For the six-month period ended 30 June 2024</t>
  </si>
  <si>
    <t>Dividends paid</t>
  </si>
  <si>
    <t>Significant non-cash transactions for the six-month periods ended 30 June 2024 and 2023 are as follows:</t>
  </si>
  <si>
    <t>Lease termination</t>
  </si>
  <si>
    <t xml:space="preserve">Allowance for net realisable value (reversal) </t>
  </si>
  <si>
    <t>Reversal loss allowance</t>
  </si>
  <si>
    <t>Cash flows generated from operations</t>
  </si>
  <si>
    <t>Net cash (used in) generated from operating activities</t>
  </si>
  <si>
    <t xml:space="preserve">Net cash generated from (used in) </t>
  </si>
  <si>
    <t xml:space="preserve">Net increase in </t>
  </si>
  <si>
    <t>Payment for an investment in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</si>
</sst>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\-"/>
    <numFmt numFmtId="167" formatCode="#,##0.00;\(#,##0.00\);\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</cellStyleXfs>
  <cellXfs count="173">
    <xf numFmtId="0" fontId="0" fillId="0" borderId="0" xfId="0"/>
    <xf numFmtId="0" fontId="5" fillId="0" borderId="0" xfId="3" applyFont="1" applyAlignment="1">
      <alignment vertical="center"/>
    </xf>
    <xf numFmtId="0" fontId="5" fillId="0" borderId="0" xfId="2" applyFont="1" applyAlignment="1">
      <alignment vertical="center"/>
    </xf>
    <xf numFmtId="166" fontId="5" fillId="0" borderId="0" xfId="2" applyNumberFormat="1" applyFont="1" applyAlignment="1">
      <alignment horizontal="right" vertical="center"/>
    </xf>
    <xf numFmtId="166" fontId="5" fillId="0" borderId="0" xfId="2" applyNumberFormat="1" applyFont="1" applyFill="1" applyAlignment="1">
      <alignment horizontal="right" vertical="center"/>
    </xf>
    <xf numFmtId="0" fontId="6" fillId="0" borderId="0" xfId="2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2" applyFont="1" applyBorder="1" applyAlignment="1">
      <alignment vertical="center"/>
    </xf>
    <xf numFmtId="166" fontId="5" fillId="0" borderId="1" xfId="2" applyNumberFormat="1" applyFont="1" applyBorder="1" applyAlignment="1">
      <alignment horizontal="right" vertical="center"/>
    </xf>
    <xf numFmtId="166" fontId="5" fillId="0" borderId="1" xfId="2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right" vertical="center"/>
    </xf>
    <xf numFmtId="166" fontId="5" fillId="0" borderId="0" xfId="2" quotePrefix="1" applyNumberFormat="1" applyFont="1" applyAlignment="1">
      <alignment horizontal="right" vertical="center"/>
    </xf>
    <xf numFmtId="166" fontId="5" fillId="0" borderId="0" xfId="2" quotePrefix="1" applyNumberFormat="1" applyFont="1" applyFill="1" applyAlignment="1">
      <alignment horizontal="right" vertical="center"/>
    </xf>
    <xf numFmtId="166" fontId="5" fillId="2" borderId="0" xfId="2" applyNumberFormat="1" applyFont="1" applyFill="1" applyAlignment="1">
      <alignment horizontal="right" vertical="center"/>
    </xf>
    <xf numFmtId="166" fontId="6" fillId="2" borderId="0" xfId="6" applyNumberFormat="1" applyFont="1" applyFill="1" applyAlignment="1">
      <alignment horizontal="right" vertical="center"/>
    </xf>
    <xf numFmtId="166" fontId="6" fillId="0" borderId="0" xfId="6" applyNumberFormat="1" applyFont="1" applyFill="1" applyAlignment="1">
      <alignment horizontal="right" vertical="center"/>
    </xf>
    <xf numFmtId="166" fontId="6" fillId="0" borderId="0" xfId="2" applyNumberFormat="1" applyFont="1" applyAlignment="1">
      <alignment horizontal="right" vertical="center"/>
    </xf>
    <xf numFmtId="166" fontId="6" fillId="2" borderId="1" xfId="6" applyNumberFormat="1" applyFont="1" applyFill="1" applyBorder="1" applyAlignment="1">
      <alignment horizontal="right" vertical="center"/>
    </xf>
    <xf numFmtId="166" fontId="6" fillId="2" borderId="0" xfId="2" applyNumberFormat="1" applyFont="1" applyFill="1" applyAlignment="1">
      <alignment horizontal="right" vertical="center"/>
    </xf>
    <xf numFmtId="166" fontId="6" fillId="0" borderId="0" xfId="2" applyNumberFormat="1" applyFont="1" applyFill="1" applyAlignment="1">
      <alignment horizontal="right" vertical="center"/>
    </xf>
    <xf numFmtId="166" fontId="6" fillId="0" borderId="0" xfId="2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6" fontId="6" fillId="2" borderId="2" xfId="2" applyNumberFormat="1" applyFont="1" applyFill="1" applyBorder="1" applyAlignment="1">
      <alignment horizontal="right" vertical="center"/>
    </xf>
    <xf numFmtId="166" fontId="6" fillId="0" borderId="2" xfId="2" applyNumberFormat="1" applyFont="1" applyFill="1" applyBorder="1" applyAlignment="1">
      <alignment horizontal="right" vertical="center"/>
    </xf>
    <xf numFmtId="166" fontId="6" fillId="0" borderId="2" xfId="2" applyNumberFormat="1" applyFont="1" applyBorder="1" applyAlignment="1">
      <alignment horizontal="right" vertical="center"/>
    </xf>
    <xf numFmtId="0" fontId="5" fillId="0" borderId="0" xfId="6" applyFont="1" applyAlignment="1">
      <alignment vertical="center"/>
    </xf>
    <xf numFmtId="0" fontId="6" fillId="0" borderId="0" xfId="6" applyFont="1" applyAlignment="1">
      <alignment vertical="center"/>
    </xf>
    <xf numFmtId="166" fontId="6" fillId="2" borderId="1" xfId="2" quotePrefix="1" applyNumberFormat="1" applyFont="1" applyFill="1" applyBorder="1" applyAlignment="1">
      <alignment horizontal="right" vertical="center"/>
    </xf>
    <xf numFmtId="166" fontId="6" fillId="0" borderId="1" xfId="2" quotePrefix="1" applyNumberFormat="1" applyFont="1" applyFill="1" applyBorder="1" applyAlignment="1">
      <alignment horizontal="right" vertical="center"/>
    </xf>
    <xf numFmtId="167" fontId="6" fillId="0" borderId="0" xfId="2" applyNumberFormat="1" applyFont="1" applyAlignment="1">
      <alignment horizontal="right" vertical="center"/>
    </xf>
    <xf numFmtId="167" fontId="6" fillId="2" borderId="2" xfId="2" applyNumberFormat="1" applyFont="1" applyFill="1" applyBorder="1" applyAlignment="1">
      <alignment horizontal="right" vertical="center"/>
    </xf>
    <xf numFmtId="0" fontId="6" fillId="0" borderId="1" xfId="2" applyFont="1" applyBorder="1" applyAlignment="1">
      <alignment horizontal="center" vertical="center"/>
    </xf>
    <xf numFmtId="166" fontId="6" fillId="0" borderId="1" xfId="2" applyNumberFormat="1" applyFont="1" applyBorder="1" applyAlignment="1">
      <alignment horizontal="right" vertical="center"/>
    </xf>
    <xf numFmtId="166" fontId="6" fillId="0" borderId="1" xfId="2" applyNumberFormat="1" applyFont="1" applyFill="1" applyBorder="1" applyAlignment="1">
      <alignment horizontal="right" vertical="center"/>
    </xf>
    <xf numFmtId="0" fontId="5" fillId="0" borderId="1" xfId="3" applyFont="1" applyBorder="1" applyAlignment="1">
      <alignment vertical="center"/>
    </xf>
    <xf numFmtId="0" fontId="5" fillId="0" borderId="1" xfId="2" applyFont="1" applyBorder="1" applyAlignment="1">
      <alignment horizontal="right" vertical="center"/>
    </xf>
    <xf numFmtId="0" fontId="5" fillId="0" borderId="0" xfId="3" quotePrefix="1" applyFont="1" applyAlignment="1">
      <alignment horizontal="right" vertical="center"/>
    </xf>
    <xf numFmtId="0" fontId="5" fillId="0" borderId="0" xfId="3" applyFont="1" applyAlignment="1">
      <alignment horizontal="right" vertical="center"/>
    </xf>
    <xf numFmtId="0" fontId="6" fillId="2" borderId="0" xfId="2" applyFont="1" applyFill="1" applyAlignment="1">
      <alignment horizontal="right" vertical="center"/>
    </xf>
    <xf numFmtId="0" fontId="6" fillId="0" borderId="0" xfId="2" applyFont="1" applyAlignment="1">
      <alignment horizontal="right" vertical="center"/>
    </xf>
    <xf numFmtId="165" fontId="6" fillId="2" borderId="0" xfId="2" applyNumberFormat="1" applyFont="1" applyFill="1" applyAlignment="1">
      <alignment horizontal="right" vertical="center"/>
    </xf>
    <xf numFmtId="165" fontId="6" fillId="0" borderId="0" xfId="2" applyNumberFormat="1" applyFont="1" applyAlignment="1">
      <alignment horizontal="right" vertical="center"/>
    </xf>
    <xf numFmtId="166" fontId="6" fillId="2" borderId="0" xfId="4" applyNumberFormat="1" applyFont="1" applyFill="1" applyAlignment="1">
      <alignment horizontal="right" vertical="center"/>
    </xf>
    <xf numFmtId="166" fontId="6" fillId="0" borderId="0" xfId="4" applyNumberFormat="1" applyFont="1" applyAlignment="1">
      <alignment horizontal="right" vertical="center"/>
    </xf>
    <xf numFmtId="166" fontId="6" fillId="2" borderId="1" xfId="1" applyNumberFormat="1" applyFont="1" applyFill="1" applyBorder="1" applyAlignment="1">
      <alignment horizontal="right" vertical="center"/>
    </xf>
    <xf numFmtId="166" fontId="6" fillId="0" borderId="1" xfId="1" applyNumberFormat="1" applyFont="1" applyFill="1" applyBorder="1" applyAlignment="1">
      <alignment horizontal="right" vertical="center"/>
    </xf>
    <xf numFmtId="166" fontId="6" fillId="2" borderId="1" xfId="2" applyNumberFormat="1" applyFont="1" applyFill="1" applyBorder="1" applyAlignment="1">
      <alignment horizontal="right" vertical="center"/>
    </xf>
    <xf numFmtId="166" fontId="6" fillId="2" borderId="1" xfId="4" applyNumberFormat="1" applyFont="1" applyFill="1" applyBorder="1" applyAlignment="1">
      <alignment horizontal="right" vertical="center"/>
    </xf>
    <xf numFmtId="166" fontId="6" fillId="0" borderId="1" xfId="4" applyNumberFormat="1" applyFont="1" applyBorder="1" applyAlignment="1">
      <alignment horizontal="right" vertical="center"/>
    </xf>
    <xf numFmtId="0" fontId="5" fillId="2" borderId="0" xfId="2" applyFont="1" applyFill="1" applyAlignment="1">
      <alignment horizontal="right" vertical="center"/>
    </xf>
    <xf numFmtId="166" fontId="6" fillId="2" borderId="2" xfId="4" applyNumberFormat="1" applyFont="1" applyFill="1" applyBorder="1" applyAlignment="1">
      <alignment horizontal="right" vertical="center"/>
    </xf>
    <xf numFmtId="166" fontId="6" fillId="0" borderId="2" xfId="4" applyNumberFormat="1" applyFont="1" applyBorder="1" applyAlignment="1">
      <alignment horizontal="right" vertical="center"/>
    </xf>
    <xf numFmtId="166" fontId="6" fillId="2" borderId="0" xfId="1" applyNumberFormat="1" applyFont="1" applyFill="1" applyAlignment="1">
      <alignment horizontal="right" vertical="center"/>
    </xf>
    <xf numFmtId="166" fontId="6" fillId="0" borderId="0" xfId="1" applyNumberFormat="1" applyFont="1" applyFill="1" applyAlignment="1">
      <alignment horizontal="right"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166" fontId="6" fillId="0" borderId="0" xfId="2" applyNumberFormat="1" applyFont="1" applyFill="1" applyAlignment="1">
      <alignment vertical="center"/>
    </xf>
    <xf numFmtId="0" fontId="6" fillId="0" borderId="1" xfId="2" applyFont="1" applyFill="1" applyBorder="1" applyAlignment="1">
      <alignment vertical="center"/>
    </xf>
    <xf numFmtId="0" fontId="6" fillId="0" borderId="1" xfId="2" applyFont="1" applyFill="1" applyBorder="1" applyAlignment="1">
      <alignment horizontal="center" vertical="center"/>
    </xf>
    <xf numFmtId="0" fontId="5" fillId="0" borderId="0" xfId="7" applyFont="1" applyAlignment="1">
      <alignment vertical="center"/>
    </xf>
    <xf numFmtId="0" fontId="5" fillId="0" borderId="0" xfId="7" applyFont="1" applyAlignment="1">
      <alignment horizontal="center" vertical="center"/>
    </xf>
    <xf numFmtId="166" fontId="5" fillId="0" borderId="0" xfId="7" applyNumberFormat="1" applyFont="1" applyAlignment="1">
      <alignment horizontal="right" vertical="center"/>
    </xf>
    <xf numFmtId="0" fontId="6" fillId="0" borderId="0" xfId="7" applyFont="1" applyAlignment="1">
      <alignment vertical="center"/>
    </xf>
    <xf numFmtId="0" fontId="5" fillId="0" borderId="1" xfId="7" applyFont="1" applyBorder="1" applyAlignment="1">
      <alignment vertical="center"/>
    </xf>
    <xf numFmtId="0" fontId="5" fillId="0" borderId="1" xfId="7" applyFont="1" applyBorder="1" applyAlignment="1">
      <alignment horizontal="center" vertical="center"/>
    </xf>
    <xf numFmtId="166" fontId="5" fillId="0" borderId="1" xfId="7" applyNumberFormat="1" applyFont="1" applyBorder="1" applyAlignment="1">
      <alignment horizontal="right" vertical="center"/>
    </xf>
    <xf numFmtId="0" fontId="6" fillId="0" borderId="0" xfId="7" applyFont="1" applyAlignment="1">
      <alignment horizontal="center" vertical="center"/>
    </xf>
    <xf numFmtId="166" fontId="6" fillId="2" borderId="0" xfId="7" applyNumberFormat="1" applyFont="1" applyFill="1" applyAlignment="1">
      <alignment vertical="center"/>
    </xf>
    <xf numFmtId="166" fontId="6" fillId="0" borderId="0" xfId="7" applyNumberFormat="1" applyFont="1" applyAlignment="1">
      <alignment vertical="center"/>
    </xf>
    <xf numFmtId="166" fontId="6" fillId="0" borderId="0" xfId="1" applyNumberFormat="1" applyFont="1" applyFill="1" applyAlignment="1">
      <alignment vertical="center"/>
    </xf>
    <xf numFmtId="166" fontId="6" fillId="0" borderId="0" xfId="1" applyNumberFormat="1" applyFont="1" applyFill="1" applyBorder="1" applyAlignment="1">
      <alignment horizontal="right" vertical="center"/>
    </xf>
    <xf numFmtId="0" fontId="6" fillId="0" borderId="0" xfId="7" quotePrefix="1" applyFont="1" applyAlignment="1">
      <alignment vertical="center"/>
    </xf>
    <xf numFmtId="166" fontId="6" fillId="2" borderId="0" xfId="1" applyNumberFormat="1" applyFont="1" applyFill="1" applyBorder="1" applyAlignment="1">
      <alignment vertical="center"/>
    </xf>
    <xf numFmtId="166" fontId="6" fillId="0" borderId="0" xfId="1" applyNumberFormat="1" applyFont="1" applyFill="1" applyBorder="1" applyAlignment="1">
      <alignment vertical="center"/>
    </xf>
    <xf numFmtId="166" fontId="6" fillId="2" borderId="0" xfId="1" applyNumberFormat="1" applyFont="1" applyFill="1" applyAlignment="1">
      <alignment vertical="center"/>
    </xf>
    <xf numFmtId="166" fontId="6" fillId="2" borderId="0" xfId="2" applyNumberFormat="1" applyFont="1" applyFill="1"/>
    <xf numFmtId="166" fontId="6" fillId="0" borderId="0" xfId="2" applyNumberFormat="1" applyFont="1"/>
    <xf numFmtId="166" fontId="6" fillId="2" borderId="1" xfId="8" applyNumberFormat="1" applyFont="1" applyFill="1" applyBorder="1" applyAlignment="1">
      <alignment vertical="center"/>
    </xf>
    <xf numFmtId="166" fontId="6" fillId="2" borderId="1" xfId="1" applyNumberFormat="1" applyFont="1" applyFill="1" applyBorder="1" applyAlignment="1">
      <alignment vertical="center"/>
    </xf>
    <xf numFmtId="166" fontId="6" fillId="0" borderId="1" xfId="1" applyNumberFormat="1" applyFont="1" applyFill="1" applyBorder="1" applyAlignment="1">
      <alignment vertical="center"/>
    </xf>
    <xf numFmtId="166" fontId="6" fillId="2" borderId="0" xfId="1" applyNumberFormat="1" applyFont="1" applyFill="1" applyBorder="1" applyAlignment="1">
      <alignment horizontal="right" vertical="center"/>
    </xf>
    <xf numFmtId="0" fontId="6" fillId="0" borderId="1" xfId="7" applyFont="1" applyBorder="1" applyAlignment="1">
      <alignment vertical="center"/>
    </xf>
    <xf numFmtId="0" fontId="6" fillId="0" borderId="1" xfId="7" applyFont="1" applyBorder="1" applyAlignment="1">
      <alignment horizontal="center" vertical="center"/>
    </xf>
    <xf numFmtId="166" fontId="6" fillId="0" borderId="0" xfId="7" applyNumberFormat="1" applyFont="1" applyAlignment="1">
      <alignment horizontal="right" vertical="center"/>
    </xf>
    <xf numFmtId="166" fontId="6" fillId="2" borderId="1" xfId="3" quotePrefix="1" applyNumberFormat="1" applyFont="1" applyFill="1" applyBorder="1" applyAlignment="1">
      <alignment horizontal="right" vertical="center"/>
    </xf>
    <xf numFmtId="166" fontId="6" fillId="0" borderId="1" xfId="1" quotePrefix="1" applyNumberFormat="1" applyFont="1" applyFill="1" applyBorder="1" applyAlignment="1">
      <alignment horizontal="right" vertical="center"/>
    </xf>
    <xf numFmtId="166" fontId="6" fillId="0" borderId="0" xfId="1" quotePrefix="1" applyNumberFormat="1" applyFont="1" applyFill="1" applyBorder="1" applyAlignment="1">
      <alignment horizontal="right" vertical="center"/>
    </xf>
    <xf numFmtId="166" fontId="6" fillId="2" borderId="0" xfId="1" quotePrefix="1" applyNumberFormat="1" applyFont="1" applyFill="1" applyBorder="1" applyAlignment="1">
      <alignment horizontal="right" vertical="center"/>
    </xf>
    <xf numFmtId="166" fontId="6" fillId="2" borderId="2" xfId="1" applyNumberFormat="1" applyFont="1" applyFill="1" applyBorder="1" applyAlignment="1">
      <alignment vertical="center"/>
    </xf>
    <xf numFmtId="166" fontId="6" fillId="0" borderId="2" xfId="1" applyNumberFormat="1" applyFont="1" applyFill="1" applyBorder="1" applyAlignment="1">
      <alignment vertical="center"/>
    </xf>
    <xf numFmtId="166" fontId="6" fillId="0" borderId="1" xfId="7" applyNumberFormat="1" applyFont="1" applyBorder="1" applyAlignment="1">
      <alignment vertical="center"/>
    </xf>
    <xf numFmtId="165" fontId="5" fillId="0" borderId="0" xfId="3" applyNumberFormat="1" applyFont="1" applyAlignment="1">
      <alignment vertical="center"/>
    </xf>
    <xf numFmtId="165" fontId="6" fillId="0" borderId="0" xfId="3" applyNumberFormat="1" applyFont="1" applyAlignment="1">
      <alignment horizontal="right" vertical="center"/>
    </xf>
    <xf numFmtId="165" fontId="5" fillId="0" borderId="0" xfId="3" applyNumberFormat="1" applyFont="1" applyAlignment="1">
      <alignment horizontal="right" vertic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right" vertical="center"/>
    </xf>
    <xf numFmtId="165" fontId="5" fillId="0" borderId="1" xfId="3" applyNumberFormat="1" applyFont="1" applyBorder="1" applyAlignment="1">
      <alignment vertical="center"/>
    </xf>
    <xf numFmtId="165" fontId="6" fillId="0" borderId="1" xfId="3" applyNumberFormat="1" applyFont="1" applyBorder="1" applyAlignment="1">
      <alignment horizontal="right" vertical="center"/>
    </xf>
    <xf numFmtId="0" fontId="6" fillId="0" borderId="1" xfId="3" applyFont="1" applyBorder="1" applyAlignment="1">
      <alignment horizontal="right" vertical="center"/>
    </xf>
    <xf numFmtId="165" fontId="6" fillId="0" borderId="0" xfId="3" applyNumberFormat="1" applyFont="1" applyAlignment="1">
      <alignment vertical="center"/>
    </xf>
    <xf numFmtId="165" fontId="5" fillId="0" borderId="0" xfId="3" applyNumberFormat="1" applyFont="1" applyFill="1" applyAlignment="1">
      <alignment vertical="center"/>
    </xf>
    <xf numFmtId="165" fontId="5" fillId="0" borderId="0" xfId="3" applyNumberFormat="1" applyFont="1" applyFill="1" applyAlignment="1">
      <alignment horizontal="right" vertical="center" wrapText="1"/>
    </xf>
    <xf numFmtId="165" fontId="5" fillId="0" borderId="0" xfId="3" applyNumberFormat="1" applyFont="1" applyFill="1" applyAlignment="1">
      <alignment horizontal="right" vertical="center"/>
    </xf>
    <xf numFmtId="0" fontId="6" fillId="0" borderId="0" xfId="3" applyFont="1" applyFill="1" applyAlignment="1">
      <alignment horizontal="right" vertical="center"/>
    </xf>
    <xf numFmtId="165" fontId="5" fillId="0" borderId="1" xfId="3" applyNumberFormat="1" applyFont="1" applyFill="1" applyBorder="1" applyAlignment="1">
      <alignment horizontal="right" vertical="center"/>
    </xf>
    <xf numFmtId="0" fontId="6" fillId="0" borderId="0" xfId="3" quotePrefix="1" applyFont="1" applyAlignment="1">
      <alignment vertical="center"/>
    </xf>
    <xf numFmtId="165" fontId="6" fillId="0" borderId="0" xfId="3" applyNumberFormat="1" applyFont="1" applyFill="1" applyAlignment="1">
      <alignment vertical="center"/>
    </xf>
    <xf numFmtId="165" fontId="6" fillId="0" borderId="0" xfId="3" applyNumberFormat="1" applyFont="1" applyFill="1" applyAlignment="1">
      <alignment horizontal="right" vertical="center"/>
    </xf>
    <xf numFmtId="165" fontId="6" fillId="0" borderId="0" xfId="1" applyNumberFormat="1" applyFont="1" applyFill="1" applyAlignment="1">
      <alignment horizontal="right" vertical="center"/>
    </xf>
    <xf numFmtId="166" fontId="6" fillId="0" borderId="0" xfId="3" applyNumberFormat="1" applyFont="1" applyFill="1" applyAlignment="1">
      <alignment horizontal="right" vertical="center"/>
    </xf>
    <xf numFmtId="166" fontId="6" fillId="0" borderId="1" xfId="3" quotePrefix="1" applyNumberFormat="1" applyFont="1" applyFill="1" applyBorder="1" applyAlignment="1">
      <alignment horizontal="right" vertical="center"/>
    </xf>
    <xf numFmtId="166" fontId="6" fillId="0" borderId="1" xfId="3" applyNumberFormat="1" applyFont="1" applyFill="1" applyBorder="1" applyAlignment="1">
      <alignment horizontal="right" vertical="center"/>
    </xf>
    <xf numFmtId="165" fontId="6" fillId="0" borderId="0" xfId="3" applyNumberFormat="1" applyFont="1" applyFill="1" applyAlignment="1">
      <alignment horizontal="center" vertical="center"/>
    </xf>
    <xf numFmtId="165" fontId="5" fillId="0" borderId="0" xfId="3" applyNumberFormat="1" applyFont="1"/>
    <xf numFmtId="165" fontId="6" fillId="0" borderId="2" xfId="3" applyNumberFormat="1" applyFont="1" applyFill="1" applyBorder="1" applyAlignment="1">
      <alignment horizontal="right" vertical="center"/>
    </xf>
    <xf numFmtId="166" fontId="6" fillId="0" borderId="2" xfId="3" applyNumberFormat="1" applyFont="1" applyFill="1" applyBorder="1" applyAlignment="1">
      <alignment horizontal="right" vertical="center"/>
    </xf>
    <xf numFmtId="165" fontId="6" fillId="0" borderId="0" xfId="3" applyNumberFormat="1" applyFont="1" applyAlignment="1">
      <alignment horizontal="center" vertical="center"/>
    </xf>
    <xf numFmtId="165" fontId="6" fillId="2" borderId="0" xfId="3" applyNumberFormat="1" applyFont="1" applyFill="1" applyAlignment="1">
      <alignment horizontal="right" vertical="center"/>
    </xf>
    <xf numFmtId="166" fontId="6" fillId="2" borderId="0" xfId="3" applyNumberFormat="1" applyFont="1" applyFill="1" applyAlignment="1">
      <alignment horizontal="right" vertical="center"/>
    </xf>
    <xf numFmtId="166" fontId="6" fillId="0" borderId="0" xfId="3" applyNumberFormat="1" applyFont="1" applyAlignment="1">
      <alignment horizontal="right" vertical="center"/>
    </xf>
    <xf numFmtId="166" fontId="6" fillId="2" borderId="0" xfId="3" quotePrefix="1" applyNumberFormat="1" applyFont="1" applyFill="1" applyAlignment="1">
      <alignment horizontal="right" vertical="center"/>
    </xf>
    <xf numFmtId="166" fontId="6" fillId="2" borderId="1" xfId="3" applyNumberFormat="1" applyFont="1" applyFill="1" applyBorder="1" applyAlignment="1">
      <alignment horizontal="right" vertical="center"/>
    </xf>
    <xf numFmtId="165" fontId="6" fillId="2" borderId="2" xfId="3" applyNumberFormat="1" applyFont="1" applyFill="1" applyBorder="1" applyAlignment="1">
      <alignment horizontal="right" vertical="center"/>
    </xf>
    <xf numFmtId="166" fontId="6" fillId="2" borderId="2" xfId="3" applyNumberFormat="1" applyFont="1" applyFill="1" applyBorder="1" applyAlignment="1">
      <alignment horizontal="right" vertical="center"/>
    </xf>
    <xf numFmtId="0" fontId="6" fillId="0" borderId="1" xfId="3" applyFont="1" applyBorder="1" applyAlignment="1">
      <alignment vertical="center"/>
    </xf>
    <xf numFmtId="165" fontId="5" fillId="0" borderId="0" xfId="3" applyNumberFormat="1" applyFont="1" applyAlignment="1">
      <alignment horizontal="right" vertical="center" wrapText="1"/>
    </xf>
    <xf numFmtId="165" fontId="5" fillId="0" borderId="1" xfId="3" applyNumberFormat="1" applyFont="1" applyBorder="1" applyAlignment="1">
      <alignment horizontal="right" vertical="center"/>
    </xf>
    <xf numFmtId="0" fontId="5" fillId="0" borderId="0" xfId="3" quotePrefix="1" applyFont="1" applyAlignment="1">
      <alignment vertical="center"/>
    </xf>
    <xf numFmtId="0" fontId="6" fillId="0" borderId="0" xfId="3" quotePrefix="1" applyFont="1" applyFill="1" applyAlignment="1">
      <alignment vertical="center"/>
    </xf>
    <xf numFmtId="0" fontId="6" fillId="0" borderId="0" xfId="3" applyFont="1" applyFill="1" applyAlignment="1">
      <alignment vertical="center"/>
    </xf>
    <xf numFmtId="166" fontId="6" fillId="0" borderId="0" xfId="3" quotePrefix="1" applyNumberFormat="1" applyFont="1" applyFill="1" applyAlignment="1">
      <alignment horizontal="right" vertical="center"/>
    </xf>
    <xf numFmtId="0" fontId="5" fillId="0" borderId="0" xfId="3" quotePrefix="1" applyFont="1" applyFill="1" applyAlignment="1">
      <alignment vertical="center"/>
    </xf>
    <xf numFmtId="165" fontId="5" fillId="0" borderId="0" xfId="3" applyNumberFormat="1" applyFont="1" applyFill="1"/>
    <xf numFmtId="0" fontId="6" fillId="0" borderId="0" xfId="7" applyFont="1" applyFill="1" applyAlignment="1">
      <alignment vertical="center"/>
    </xf>
    <xf numFmtId="0" fontId="6" fillId="0" borderId="0" xfId="7" applyFont="1" applyFill="1" applyAlignment="1">
      <alignment horizontal="center" vertical="center"/>
    </xf>
    <xf numFmtId="166" fontId="6" fillId="0" borderId="0" xfId="7" applyNumberFormat="1" applyFont="1" applyFill="1" applyAlignment="1">
      <alignment vertical="center"/>
    </xf>
    <xf numFmtId="167" fontId="6" fillId="0" borderId="2" xfId="2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6" fillId="0" borderId="0" xfId="7" applyFont="1" applyAlignment="1">
      <alignment horizontal="justify" vertical="center" wrapText="1"/>
    </xf>
    <xf numFmtId="0" fontId="5" fillId="0" borderId="0" xfId="2" applyFont="1" applyBorder="1" applyAlignment="1">
      <alignment horizontal="center" vertical="center"/>
    </xf>
    <xf numFmtId="166" fontId="5" fillId="0" borderId="0" xfId="7" applyNumberFormat="1" applyFont="1" applyFill="1" applyAlignment="1">
      <alignment horizontal="right" vertical="center"/>
    </xf>
    <xf numFmtId="166" fontId="5" fillId="0" borderId="1" xfId="7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horizontal="right" vertical="center"/>
    </xf>
    <xf numFmtId="166" fontId="6" fillId="0" borderId="0" xfId="2" applyNumberFormat="1" applyFont="1" applyFill="1"/>
    <xf numFmtId="166" fontId="6" fillId="0" borderId="1" xfId="7" applyNumberFormat="1" applyFont="1" applyFill="1" applyBorder="1" applyAlignment="1">
      <alignment vertical="center"/>
    </xf>
    <xf numFmtId="166" fontId="6" fillId="0" borderId="1" xfId="8" applyNumberFormat="1" applyFont="1" applyFill="1" applyBorder="1" applyAlignment="1">
      <alignment vertical="center"/>
    </xf>
    <xf numFmtId="0" fontId="5" fillId="0" borderId="0" xfId="2" applyFont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1" xfId="2" applyFont="1" applyBorder="1" applyAlignment="1">
      <alignment vertical="center"/>
    </xf>
    <xf numFmtId="166" fontId="7" fillId="0" borderId="0" xfId="3" applyNumberFormat="1" applyFont="1" applyFill="1" applyAlignment="1">
      <alignment horizontal="right" vertical="center"/>
    </xf>
    <xf numFmtId="166" fontId="6" fillId="2" borderId="1" xfId="1" quotePrefix="1" applyNumberFormat="1" applyFont="1" applyFill="1" applyBorder="1" applyAlignment="1">
      <alignment horizontal="right" vertical="center"/>
    </xf>
    <xf numFmtId="166" fontId="6" fillId="0" borderId="1" xfId="6" applyNumberFormat="1" applyFont="1" applyFill="1" applyBorder="1" applyAlignment="1">
      <alignment horizontal="right" vertical="center"/>
    </xf>
    <xf numFmtId="166" fontId="7" fillId="0" borderId="1" xfId="6" applyNumberFormat="1" applyFont="1" applyFill="1" applyBorder="1" applyAlignment="1">
      <alignment horizontal="right" vertical="center"/>
    </xf>
    <xf numFmtId="166" fontId="6" fillId="0" borderId="2" xfId="3" quotePrefix="1" applyNumberFormat="1" applyFont="1" applyFill="1" applyBorder="1" applyAlignment="1">
      <alignment horizontal="right" vertical="center"/>
    </xf>
    <xf numFmtId="166" fontId="7" fillId="0" borderId="1" xfId="2" quotePrefix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6" applyFont="1" applyFill="1" applyAlignment="1">
      <alignment vertical="center"/>
    </xf>
    <xf numFmtId="166" fontId="6" fillId="0" borderId="0" xfId="7" applyNumberFormat="1" applyFont="1" applyFill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1" xfId="2" quotePrefix="1" applyFont="1" applyBorder="1" applyAlignment="1">
      <alignment vertical="center"/>
    </xf>
    <xf numFmtId="0" fontId="6" fillId="0" borderId="1" xfId="2" applyFont="1" applyBorder="1" applyAlignment="1">
      <alignment vertical="center"/>
    </xf>
    <xf numFmtId="165" fontId="5" fillId="0" borderId="1" xfId="3" applyNumberFormat="1" applyFont="1" applyBorder="1" applyAlignment="1">
      <alignment horizontal="center" vertical="center" wrapText="1"/>
    </xf>
    <xf numFmtId="165" fontId="5" fillId="0" borderId="1" xfId="3" applyNumberFormat="1" applyFont="1" applyBorder="1" applyAlignment="1">
      <alignment horizontal="center" vertical="center"/>
    </xf>
    <xf numFmtId="165" fontId="5" fillId="0" borderId="3" xfId="3" applyNumberFormat="1" applyFont="1" applyBorder="1" applyAlignment="1">
      <alignment horizontal="center" vertical="center"/>
    </xf>
    <xf numFmtId="165" fontId="5" fillId="0" borderId="1" xfId="3" applyNumberFormat="1" applyFont="1" applyFill="1" applyBorder="1" applyAlignment="1">
      <alignment horizontal="center" vertical="center" wrapText="1"/>
    </xf>
    <xf numFmtId="0" fontId="6" fillId="0" borderId="0" xfId="7" applyFont="1" applyAlignment="1">
      <alignment horizontal="justify" vertical="center" wrapText="1"/>
    </xf>
  </cellXfs>
  <cellStyles count="16">
    <cellStyle name="Comma" xfId="1" builtinId="3"/>
    <cellStyle name="Comma 2 2" xfId="13" xr:uid="{CC5BA49D-8BBE-4ADC-8025-509C4B5BD549}"/>
    <cellStyle name="Comma 5 2 3 4" xfId="14" xr:uid="{F3F61634-17C8-4E3B-84DC-3FCD0E31701A}"/>
    <cellStyle name="Normal" xfId="0" builtinId="0"/>
    <cellStyle name="Normal 10" xfId="2" xr:uid="{79651498-452A-4D30-8306-444F75760B09}"/>
    <cellStyle name="Normal 10 3 2 3 3" xfId="11" xr:uid="{BAC2DEAF-4570-446E-9987-A519527D127F}"/>
    <cellStyle name="Normal 12 2 3 3" xfId="5" xr:uid="{AB72261A-2D00-4B7C-920F-9D4CEA1EE913}"/>
    <cellStyle name="Normal 2" xfId="3" xr:uid="{3048CC8B-CD76-40B5-B565-02958F11E28D}"/>
    <cellStyle name="Normal 2 10 2" xfId="12" xr:uid="{174509C2-03F6-46C0-923A-290615B493F3}"/>
    <cellStyle name="Normal 2 2 3 7" xfId="8" xr:uid="{9670151D-6086-435C-A448-A1EFEACCDD63}"/>
    <cellStyle name="Normal 2 2 3 7 2" xfId="15" xr:uid="{8C6B93ED-FAC7-4082-AA3C-4860C24D6F2D}"/>
    <cellStyle name="Normal 2 49" xfId="9" xr:uid="{58653CCD-836F-44A8-8D66-D7C1F5F1EE5E}"/>
    <cellStyle name="Normal 3" xfId="10" xr:uid="{5C9C84F8-9AD9-4961-89A7-85DF79BBA91A}"/>
    <cellStyle name="Normal 4 5" xfId="6" xr:uid="{EC73BC57-ECB6-4299-9FDC-A80B10471DD7}"/>
    <cellStyle name="Normal_Cashflow megachem" xfId="7" xr:uid="{F02B3624-7A3B-409B-94A3-25DD48190E8A}"/>
    <cellStyle name="Normal_Sheet1" xfId="4" xr:uid="{1A2042CA-F448-402A-BD98-2323893CF036}"/>
  </cellStyles>
  <dxfs count="0"/>
  <tableStyles count="0" defaultTableStyle="TableStyleMedium2" defaultPivotStyle="PivotStyleLight16"/>
  <colors>
    <mruColors>
      <color rgb="FFFAFAFA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amornsath001\AppData\Local\Temp\wz7c6f\TMT%20Steel_Q2'June23%20E2.xlsx" TargetMode="External"/><Relationship Id="rId1" Type="http://schemas.openxmlformats.org/officeDocument/2006/relationships/externalLinkPath" Target="file:///C:\Users\namornsath001\AppData\Local\Temp\wz7c6f\TMT%20Steel_Q2'June23%20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ng 2-3"/>
      <sheetName val="Eng4 (3M)"/>
      <sheetName val="Eng5 (6M)"/>
      <sheetName val="Eng6"/>
      <sheetName val="Eng7"/>
      <sheetName val="Eng8-9"/>
    </sheetNames>
    <sheetDataSet>
      <sheetData sheetId="0" refreshError="1"/>
      <sheetData sheetId="1" refreshError="1"/>
      <sheetData sheetId="2">
        <row r="35">
          <cell r="H35">
            <v>240315360</v>
          </cell>
        </row>
        <row r="36">
          <cell r="H36">
            <v>-532082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AE4B7-881C-4169-80E4-3A21F4BF631E}">
  <dimension ref="A1:O154"/>
  <sheetViews>
    <sheetView zoomScale="124" zoomScaleNormal="124" zoomScaleSheetLayoutView="100" workbookViewId="0">
      <selection activeCell="G136" sqref="G136"/>
    </sheetView>
  </sheetViews>
  <sheetFormatPr defaultRowHeight="16.5" customHeight="1" x14ac:dyDescent="0.25"/>
  <cols>
    <col min="1" max="3" width="1.7109375" style="5" customWidth="1"/>
    <col min="4" max="4" width="29.140625" style="5" customWidth="1"/>
    <col min="5" max="5" width="5.7109375" style="151" customWidth="1"/>
    <col min="6" max="6" width="0.85546875" style="5" customWidth="1"/>
    <col min="7" max="7" width="12.7109375" style="40" customWidth="1"/>
    <col min="8" max="8" width="0.85546875" style="40" customWidth="1"/>
    <col min="9" max="9" width="12.7109375" style="40" customWidth="1"/>
    <col min="10" max="10" width="0.85546875" style="5" customWidth="1"/>
    <col min="11" max="11" width="12.7109375" style="40" customWidth="1"/>
    <col min="12" max="12" width="0.85546875" style="40" customWidth="1"/>
    <col min="13" max="13" width="12.7109375" style="40" customWidth="1"/>
    <col min="14" max="225" width="9.140625" style="5"/>
    <col min="226" max="228" width="1.7109375" style="5" customWidth="1"/>
    <col min="229" max="229" width="48.5703125" style="5" customWidth="1"/>
    <col min="230" max="230" width="7.7109375" style="5" customWidth="1"/>
    <col min="231" max="231" width="1.140625" style="5" customWidth="1"/>
    <col min="232" max="232" width="14.7109375" style="5" customWidth="1"/>
    <col min="233" max="233" width="1.140625" style="5" customWidth="1"/>
    <col min="234" max="234" width="14.7109375" style="5" customWidth="1"/>
    <col min="235" max="481" width="9.140625" style="5"/>
    <col min="482" max="484" width="1.7109375" style="5" customWidth="1"/>
    <col min="485" max="485" width="48.5703125" style="5" customWidth="1"/>
    <col min="486" max="486" width="7.7109375" style="5" customWidth="1"/>
    <col min="487" max="487" width="1.140625" style="5" customWidth="1"/>
    <col min="488" max="488" width="14.7109375" style="5" customWidth="1"/>
    <col min="489" max="489" width="1.140625" style="5" customWidth="1"/>
    <col min="490" max="490" width="14.7109375" style="5" customWidth="1"/>
    <col min="491" max="737" width="9.140625" style="5"/>
    <col min="738" max="740" width="1.7109375" style="5" customWidth="1"/>
    <col min="741" max="741" width="48.5703125" style="5" customWidth="1"/>
    <col min="742" max="742" width="7.7109375" style="5" customWidth="1"/>
    <col min="743" max="743" width="1.140625" style="5" customWidth="1"/>
    <col min="744" max="744" width="14.7109375" style="5" customWidth="1"/>
    <col min="745" max="745" width="1.140625" style="5" customWidth="1"/>
    <col min="746" max="746" width="14.7109375" style="5" customWidth="1"/>
    <col min="747" max="993" width="9.140625" style="5"/>
    <col min="994" max="996" width="1.7109375" style="5" customWidth="1"/>
    <col min="997" max="997" width="48.5703125" style="5" customWidth="1"/>
    <col min="998" max="998" width="7.7109375" style="5" customWidth="1"/>
    <col min="999" max="999" width="1.140625" style="5" customWidth="1"/>
    <col min="1000" max="1000" width="14.7109375" style="5" customWidth="1"/>
    <col min="1001" max="1001" width="1.140625" style="5" customWidth="1"/>
    <col min="1002" max="1002" width="14.7109375" style="5" customWidth="1"/>
    <col min="1003" max="1249" width="9.140625" style="5"/>
    <col min="1250" max="1252" width="1.7109375" style="5" customWidth="1"/>
    <col min="1253" max="1253" width="48.5703125" style="5" customWidth="1"/>
    <col min="1254" max="1254" width="7.7109375" style="5" customWidth="1"/>
    <col min="1255" max="1255" width="1.140625" style="5" customWidth="1"/>
    <col min="1256" max="1256" width="14.7109375" style="5" customWidth="1"/>
    <col min="1257" max="1257" width="1.140625" style="5" customWidth="1"/>
    <col min="1258" max="1258" width="14.7109375" style="5" customWidth="1"/>
    <col min="1259" max="1505" width="9.140625" style="5"/>
    <col min="1506" max="1508" width="1.7109375" style="5" customWidth="1"/>
    <col min="1509" max="1509" width="48.5703125" style="5" customWidth="1"/>
    <col min="1510" max="1510" width="7.7109375" style="5" customWidth="1"/>
    <col min="1511" max="1511" width="1.140625" style="5" customWidth="1"/>
    <col min="1512" max="1512" width="14.7109375" style="5" customWidth="1"/>
    <col min="1513" max="1513" width="1.140625" style="5" customWidth="1"/>
    <col min="1514" max="1514" width="14.7109375" style="5" customWidth="1"/>
    <col min="1515" max="1761" width="9.140625" style="5"/>
    <col min="1762" max="1764" width="1.7109375" style="5" customWidth="1"/>
    <col min="1765" max="1765" width="48.5703125" style="5" customWidth="1"/>
    <col min="1766" max="1766" width="7.7109375" style="5" customWidth="1"/>
    <col min="1767" max="1767" width="1.140625" style="5" customWidth="1"/>
    <col min="1768" max="1768" width="14.7109375" style="5" customWidth="1"/>
    <col min="1769" max="1769" width="1.140625" style="5" customWidth="1"/>
    <col min="1770" max="1770" width="14.7109375" style="5" customWidth="1"/>
    <col min="1771" max="2017" width="9.140625" style="5"/>
    <col min="2018" max="2020" width="1.7109375" style="5" customWidth="1"/>
    <col min="2021" max="2021" width="48.5703125" style="5" customWidth="1"/>
    <col min="2022" max="2022" width="7.7109375" style="5" customWidth="1"/>
    <col min="2023" max="2023" width="1.140625" style="5" customWidth="1"/>
    <col min="2024" max="2024" width="14.7109375" style="5" customWidth="1"/>
    <col min="2025" max="2025" width="1.140625" style="5" customWidth="1"/>
    <col min="2026" max="2026" width="14.7109375" style="5" customWidth="1"/>
    <col min="2027" max="2273" width="9.140625" style="5"/>
    <col min="2274" max="2276" width="1.7109375" style="5" customWidth="1"/>
    <col min="2277" max="2277" width="48.5703125" style="5" customWidth="1"/>
    <col min="2278" max="2278" width="7.7109375" style="5" customWidth="1"/>
    <col min="2279" max="2279" width="1.140625" style="5" customWidth="1"/>
    <col min="2280" max="2280" width="14.7109375" style="5" customWidth="1"/>
    <col min="2281" max="2281" width="1.140625" style="5" customWidth="1"/>
    <col min="2282" max="2282" width="14.7109375" style="5" customWidth="1"/>
    <col min="2283" max="2529" width="9.140625" style="5"/>
    <col min="2530" max="2532" width="1.7109375" style="5" customWidth="1"/>
    <col min="2533" max="2533" width="48.5703125" style="5" customWidth="1"/>
    <col min="2534" max="2534" width="7.7109375" style="5" customWidth="1"/>
    <col min="2535" max="2535" width="1.140625" style="5" customWidth="1"/>
    <col min="2536" max="2536" width="14.7109375" style="5" customWidth="1"/>
    <col min="2537" max="2537" width="1.140625" style="5" customWidth="1"/>
    <col min="2538" max="2538" width="14.7109375" style="5" customWidth="1"/>
    <col min="2539" max="2785" width="9.140625" style="5"/>
    <col min="2786" max="2788" width="1.7109375" style="5" customWidth="1"/>
    <col min="2789" max="2789" width="48.5703125" style="5" customWidth="1"/>
    <col min="2790" max="2790" width="7.7109375" style="5" customWidth="1"/>
    <col min="2791" max="2791" width="1.140625" style="5" customWidth="1"/>
    <col min="2792" max="2792" width="14.7109375" style="5" customWidth="1"/>
    <col min="2793" max="2793" width="1.140625" style="5" customWidth="1"/>
    <col min="2794" max="2794" width="14.7109375" style="5" customWidth="1"/>
    <col min="2795" max="3041" width="9.140625" style="5"/>
    <col min="3042" max="3044" width="1.7109375" style="5" customWidth="1"/>
    <col min="3045" max="3045" width="48.5703125" style="5" customWidth="1"/>
    <col min="3046" max="3046" width="7.7109375" style="5" customWidth="1"/>
    <col min="3047" max="3047" width="1.140625" style="5" customWidth="1"/>
    <col min="3048" max="3048" width="14.7109375" style="5" customWidth="1"/>
    <col min="3049" max="3049" width="1.140625" style="5" customWidth="1"/>
    <col min="3050" max="3050" width="14.7109375" style="5" customWidth="1"/>
    <col min="3051" max="3297" width="9.140625" style="5"/>
    <col min="3298" max="3300" width="1.7109375" style="5" customWidth="1"/>
    <col min="3301" max="3301" width="48.5703125" style="5" customWidth="1"/>
    <col min="3302" max="3302" width="7.7109375" style="5" customWidth="1"/>
    <col min="3303" max="3303" width="1.140625" style="5" customWidth="1"/>
    <col min="3304" max="3304" width="14.7109375" style="5" customWidth="1"/>
    <col min="3305" max="3305" width="1.140625" style="5" customWidth="1"/>
    <col min="3306" max="3306" width="14.7109375" style="5" customWidth="1"/>
    <col min="3307" max="3553" width="9.140625" style="5"/>
    <col min="3554" max="3556" width="1.7109375" style="5" customWidth="1"/>
    <col min="3557" max="3557" width="48.5703125" style="5" customWidth="1"/>
    <col min="3558" max="3558" width="7.7109375" style="5" customWidth="1"/>
    <col min="3559" max="3559" width="1.140625" style="5" customWidth="1"/>
    <col min="3560" max="3560" width="14.7109375" style="5" customWidth="1"/>
    <col min="3561" max="3561" width="1.140625" style="5" customWidth="1"/>
    <col min="3562" max="3562" width="14.7109375" style="5" customWidth="1"/>
    <col min="3563" max="3809" width="9.140625" style="5"/>
    <col min="3810" max="3812" width="1.7109375" style="5" customWidth="1"/>
    <col min="3813" max="3813" width="48.5703125" style="5" customWidth="1"/>
    <col min="3814" max="3814" width="7.7109375" style="5" customWidth="1"/>
    <col min="3815" max="3815" width="1.140625" style="5" customWidth="1"/>
    <col min="3816" max="3816" width="14.7109375" style="5" customWidth="1"/>
    <col min="3817" max="3817" width="1.140625" style="5" customWidth="1"/>
    <col min="3818" max="3818" width="14.7109375" style="5" customWidth="1"/>
    <col min="3819" max="4065" width="9.140625" style="5"/>
    <col min="4066" max="4068" width="1.7109375" style="5" customWidth="1"/>
    <col min="4069" max="4069" width="48.5703125" style="5" customWidth="1"/>
    <col min="4070" max="4070" width="7.7109375" style="5" customWidth="1"/>
    <col min="4071" max="4071" width="1.140625" style="5" customWidth="1"/>
    <col min="4072" max="4072" width="14.7109375" style="5" customWidth="1"/>
    <col min="4073" max="4073" width="1.140625" style="5" customWidth="1"/>
    <col min="4074" max="4074" width="14.7109375" style="5" customWidth="1"/>
    <col min="4075" max="4321" width="9.140625" style="5"/>
    <col min="4322" max="4324" width="1.7109375" style="5" customWidth="1"/>
    <col min="4325" max="4325" width="48.5703125" style="5" customWidth="1"/>
    <col min="4326" max="4326" width="7.7109375" style="5" customWidth="1"/>
    <col min="4327" max="4327" width="1.140625" style="5" customWidth="1"/>
    <col min="4328" max="4328" width="14.7109375" style="5" customWidth="1"/>
    <col min="4329" max="4329" width="1.140625" style="5" customWidth="1"/>
    <col min="4330" max="4330" width="14.7109375" style="5" customWidth="1"/>
    <col min="4331" max="4577" width="9.140625" style="5"/>
    <col min="4578" max="4580" width="1.7109375" style="5" customWidth="1"/>
    <col min="4581" max="4581" width="48.5703125" style="5" customWidth="1"/>
    <col min="4582" max="4582" width="7.7109375" style="5" customWidth="1"/>
    <col min="4583" max="4583" width="1.140625" style="5" customWidth="1"/>
    <col min="4584" max="4584" width="14.7109375" style="5" customWidth="1"/>
    <col min="4585" max="4585" width="1.140625" style="5" customWidth="1"/>
    <col min="4586" max="4586" width="14.7109375" style="5" customWidth="1"/>
    <col min="4587" max="4833" width="9.140625" style="5"/>
    <col min="4834" max="4836" width="1.7109375" style="5" customWidth="1"/>
    <col min="4837" max="4837" width="48.5703125" style="5" customWidth="1"/>
    <col min="4838" max="4838" width="7.7109375" style="5" customWidth="1"/>
    <col min="4839" max="4839" width="1.140625" style="5" customWidth="1"/>
    <col min="4840" max="4840" width="14.7109375" style="5" customWidth="1"/>
    <col min="4841" max="4841" width="1.140625" style="5" customWidth="1"/>
    <col min="4842" max="4842" width="14.7109375" style="5" customWidth="1"/>
    <col min="4843" max="5089" width="9.140625" style="5"/>
    <col min="5090" max="5092" width="1.7109375" style="5" customWidth="1"/>
    <col min="5093" max="5093" width="48.5703125" style="5" customWidth="1"/>
    <col min="5094" max="5094" width="7.7109375" style="5" customWidth="1"/>
    <col min="5095" max="5095" width="1.140625" style="5" customWidth="1"/>
    <col min="5096" max="5096" width="14.7109375" style="5" customWidth="1"/>
    <col min="5097" max="5097" width="1.140625" style="5" customWidth="1"/>
    <col min="5098" max="5098" width="14.7109375" style="5" customWidth="1"/>
    <col min="5099" max="5345" width="9.140625" style="5"/>
    <col min="5346" max="5348" width="1.7109375" style="5" customWidth="1"/>
    <col min="5349" max="5349" width="48.5703125" style="5" customWidth="1"/>
    <col min="5350" max="5350" width="7.7109375" style="5" customWidth="1"/>
    <col min="5351" max="5351" width="1.140625" style="5" customWidth="1"/>
    <col min="5352" max="5352" width="14.7109375" style="5" customWidth="1"/>
    <col min="5353" max="5353" width="1.140625" style="5" customWidth="1"/>
    <col min="5354" max="5354" width="14.7109375" style="5" customWidth="1"/>
    <col min="5355" max="5601" width="9.140625" style="5"/>
    <col min="5602" max="5604" width="1.7109375" style="5" customWidth="1"/>
    <col min="5605" max="5605" width="48.5703125" style="5" customWidth="1"/>
    <col min="5606" max="5606" width="7.7109375" style="5" customWidth="1"/>
    <col min="5607" max="5607" width="1.140625" style="5" customWidth="1"/>
    <col min="5608" max="5608" width="14.7109375" style="5" customWidth="1"/>
    <col min="5609" max="5609" width="1.140625" style="5" customWidth="1"/>
    <col min="5610" max="5610" width="14.7109375" style="5" customWidth="1"/>
    <col min="5611" max="5857" width="9.140625" style="5"/>
    <col min="5858" max="5860" width="1.7109375" style="5" customWidth="1"/>
    <col min="5861" max="5861" width="48.5703125" style="5" customWidth="1"/>
    <col min="5862" max="5862" width="7.7109375" style="5" customWidth="1"/>
    <col min="5863" max="5863" width="1.140625" style="5" customWidth="1"/>
    <col min="5864" max="5864" width="14.7109375" style="5" customWidth="1"/>
    <col min="5865" max="5865" width="1.140625" style="5" customWidth="1"/>
    <col min="5866" max="5866" width="14.7109375" style="5" customWidth="1"/>
    <col min="5867" max="6113" width="9.140625" style="5"/>
    <col min="6114" max="6116" width="1.7109375" style="5" customWidth="1"/>
    <col min="6117" max="6117" width="48.5703125" style="5" customWidth="1"/>
    <col min="6118" max="6118" width="7.7109375" style="5" customWidth="1"/>
    <col min="6119" max="6119" width="1.140625" style="5" customWidth="1"/>
    <col min="6120" max="6120" width="14.7109375" style="5" customWidth="1"/>
    <col min="6121" max="6121" width="1.140625" style="5" customWidth="1"/>
    <col min="6122" max="6122" width="14.7109375" style="5" customWidth="1"/>
    <col min="6123" max="6369" width="9.140625" style="5"/>
    <col min="6370" max="6372" width="1.7109375" style="5" customWidth="1"/>
    <col min="6373" max="6373" width="48.5703125" style="5" customWidth="1"/>
    <col min="6374" max="6374" width="7.7109375" style="5" customWidth="1"/>
    <col min="6375" max="6375" width="1.140625" style="5" customWidth="1"/>
    <col min="6376" max="6376" width="14.7109375" style="5" customWidth="1"/>
    <col min="6377" max="6377" width="1.140625" style="5" customWidth="1"/>
    <col min="6378" max="6378" width="14.7109375" style="5" customWidth="1"/>
    <col min="6379" max="6625" width="9.140625" style="5"/>
    <col min="6626" max="6628" width="1.7109375" style="5" customWidth="1"/>
    <col min="6629" max="6629" width="48.5703125" style="5" customWidth="1"/>
    <col min="6630" max="6630" width="7.7109375" style="5" customWidth="1"/>
    <col min="6631" max="6631" width="1.140625" style="5" customWidth="1"/>
    <col min="6632" max="6632" width="14.7109375" style="5" customWidth="1"/>
    <col min="6633" max="6633" width="1.140625" style="5" customWidth="1"/>
    <col min="6634" max="6634" width="14.7109375" style="5" customWidth="1"/>
    <col min="6635" max="6881" width="9.140625" style="5"/>
    <col min="6882" max="6884" width="1.7109375" style="5" customWidth="1"/>
    <col min="6885" max="6885" width="48.5703125" style="5" customWidth="1"/>
    <col min="6886" max="6886" width="7.7109375" style="5" customWidth="1"/>
    <col min="6887" max="6887" width="1.140625" style="5" customWidth="1"/>
    <col min="6888" max="6888" width="14.7109375" style="5" customWidth="1"/>
    <col min="6889" max="6889" width="1.140625" style="5" customWidth="1"/>
    <col min="6890" max="6890" width="14.7109375" style="5" customWidth="1"/>
    <col min="6891" max="7137" width="9.140625" style="5"/>
    <col min="7138" max="7140" width="1.7109375" style="5" customWidth="1"/>
    <col min="7141" max="7141" width="48.5703125" style="5" customWidth="1"/>
    <col min="7142" max="7142" width="7.7109375" style="5" customWidth="1"/>
    <col min="7143" max="7143" width="1.140625" style="5" customWidth="1"/>
    <col min="7144" max="7144" width="14.7109375" style="5" customWidth="1"/>
    <col min="7145" max="7145" width="1.140625" style="5" customWidth="1"/>
    <col min="7146" max="7146" width="14.7109375" style="5" customWidth="1"/>
    <col min="7147" max="7393" width="9.140625" style="5"/>
    <col min="7394" max="7396" width="1.7109375" style="5" customWidth="1"/>
    <col min="7397" max="7397" width="48.5703125" style="5" customWidth="1"/>
    <col min="7398" max="7398" width="7.7109375" style="5" customWidth="1"/>
    <col min="7399" max="7399" width="1.140625" style="5" customWidth="1"/>
    <col min="7400" max="7400" width="14.7109375" style="5" customWidth="1"/>
    <col min="7401" max="7401" width="1.140625" style="5" customWidth="1"/>
    <col min="7402" max="7402" width="14.7109375" style="5" customWidth="1"/>
    <col min="7403" max="7649" width="9.140625" style="5"/>
    <col min="7650" max="7652" width="1.7109375" style="5" customWidth="1"/>
    <col min="7653" max="7653" width="48.5703125" style="5" customWidth="1"/>
    <col min="7654" max="7654" width="7.7109375" style="5" customWidth="1"/>
    <col min="7655" max="7655" width="1.140625" style="5" customWidth="1"/>
    <col min="7656" max="7656" width="14.7109375" style="5" customWidth="1"/>
    <col min="7657" max="7657" width="1.140625" style="5" customWidth="1"/>
    <col min="7658" max="7658" width="14.7109375" style="5" customWidth="1"/>
    <col min="7659" max="7905" width="9.140625" style="5"/>
    <col min="7906" max="7908" width="1.7109375" style="5" customWidth="1"/>
    <col min="7909" max="7909" width="48.5703125" style="5" customWidth="1"/>
    <col min="7910" max="7910" width="7.7109375" style="5" customWidth="1"/>
    <col min="7911" max="7911" width="1.140625" style="5" customWidth="1"/>
    <col min="7912" max="7912" width="14.7109375" style="5" customWidth="1"/>
    <col min="7913" max="7913" width="1.140625" style="5" customWidth="1"/>
    <col min="7914" max="7914" width="14.7109375" style="5" customWidth="1"/>
    <col min="7915" max="8161" width="9.140625" style="5"/>
    <col min="8162" max="8164" width="1.7109375" style="5" customWidth="1"/>
    <col min="8165" max="8165" width="48.5703125" style="5" customWidth="1"/>
    <col min="8166" max="8166" width="7.7109375" style="5" customWidth="1"/>
    <col min="8167" max="8167" width="1.140625" style="5" customWidth="1"/>
    <col min="8168" max="8168" width="14.7109375" style="5" customWidth="1"/>
    <col min="8169" max="8169" width="1.140625" style="5" customWidth="1"/>
    <col min="8170" max="8170" width="14.7109375" style="5" customWidth="1"/>
    <col min="8171" max="8417" width="9.140625" style="5"/>
    <col min="8418" max="8420" width="1.7109375" style="5" customWidth="1"/>
    <col min="8421" max="8421" width="48.5703125" style="5" customWidth="1"/>
    <col min="8422" max="8422" width="7.7109375" style="5" customWidth="1"/>
    <col min="8423" max="8423" width="1.140625" style="5" customWidth="1"/>
    <col min="8424" max="8424" width="14.7109375" style="5" customWidth="1"/>
    <col min="8425" max="8425" width="1.140625" style="5" customWidth="1"/>
    <col min="8426" max="8426" width="14.7109375" style="5" customWidth="1"/>
    <col min="8427" max="8673" width="9.140625" style="5"/>
    <col min="8674" max="8676" width="1.7109375" style="5" customWidth="1"/>
    <col min="8677" max="8677" width="48.5703125" style="5" customWidth="1"/>
    <col min="8678" max="8678" width="7.7109375" style="5" customWidth="1"/>
    <col min="8679" max="8679" width="1.140625" style="5" customWidth="1"/>
    <col min="8680" max="8680" width="14.7109375" style="5" customWidth="1"/>
    <col min="8681" max="8681" width="1.140625" style="5" customWidth="1"/>
    <col min="8682" max="8682" width="14.7109375" style="5" customWidth="1"/>
    <col min="8683" max="8929" width="9.140625" style="5"/>
    <col min="8930" max="8932" width="1.7109375" style="5" customWidth="1"/>
    <col min="8933" max="8933" width="48.5703125" style="5" customWidth="1"/>
    <col min="8934" max="8934" width="7.7109375" style="5" customWidth="1"/>
    <col min="8935" max="8935" width="1.140625" style="5" customWidth="1"/>
    <col min="8936" max="8936" width="14.7109375" style="5" customWidth="1"/>
    <col min="8937" max="8937" width="1.140625" style="5" customWidth="1"/>
    <col min="8938" max="8938" width="14.7109375" style="5" customWidth="1"/>
    <col min="8939" max="9185" width="9.140625" style="5"/>
    <col min="9186" max="9188" width="1.7109375" style="5" customWidth="1"/>
    <col min="9189" max="9189" width="48.5703125" style="5" customWidth="1"/>
    <col min="9190" max="9190" width="7.7109375" style="5" customWidth="1"/>
    <col min="9191" max="9191" width="1.140625" style="5" customWidth="1"/>
    <col min="9192" max="9192" width="14.7109375" style="5" customWidth="1"/>
    <col min="9193" max="9193" width="1.140625" style="5" customWidth="1"/>
    <col min="9194" max="9194" width="14.7109375" style="5" customWidth="1"/>
    <col min="9195" max="9441" width="9.140625" style="5"/>
    <col min="9442" max="9444" width="1.7109375" style="5" customWidth="1"/>
    <col min="9445" max="9445" width="48.5703125" style="5" customWidth="1"/>
    <col min="9446" max="9446" width="7.7109375" style="5" customWidth="1"/>
    <col min="9447" max="9447" width="1.140625" style="5" customWidth="1"/>
    <col min="9448" max="9448" width="14.7109375" style="5" customWidth="1"/>
    <col min="9449" max="9449" width="1.140625" style="5" customWidth="1"/>
    <col min="9450" max="9450" width="14.7109375" style="5" customWidth="1"/>
    <col min="9451" max="9697" width="9.140625" style="5"/>
    <col min="9698" max="9700" width="1.7109375" style="5" customWidth="1"/>
    <col min="9701" max="9701" width="48.5703125" style="5" customWidth="1"/>
    <col min="9702" max="9702" width="7.7109375" style="5" customWidth="1"/>
    <col min="9703" max="9703" width="1.140625" style="5" customWidth="1"/>
    <col min="9704" max="9704" width="14.7109375" style="5" customWidth="1"/>
    <col min="9705" max="9705" width="1.140625" style="5" customWidth="1"/>
    <col min="9706" max="9706" width="14.7109375" style="5" customWidth="1"/>
    <col min="9707" max="9953" width="9.140625" style="5"/>
    <col min="9954" max="9956" width="1.7109375" style="5" customWidth="1"/>
    <col min="9957" max="9957" width="48.5703125" style="5" customWidth="1"/>
    <col min="9958" max="9958" width="7.7109375" style="5" customWidth="1"/>
    <col min="9959" max="9959" width="1.140625" style="5" customWidth="1"/>
    <col min="9960" max="9960" width="14.7109375" style="5" customWidth="1"/>
    <col min="9961" max="9961" width="1.140625" style="5" customWidth="1"/>
    <col min="9962" max="9962" width="14.7109375" style="5" customWidth="1"/>
    <col min="9963" max="10209" width="9.140625" style="5"/>
    <col min="10210" max="10212" width="1.7109375" style="5" customWidth="1"/>
    <col min="10213" max="10213" width="48.5703125" style="5" customWidth="1"/>
    <col min="10214" max="10214" width="7.7109375" style="5" customWidth="1"/>
    <col min="10215" max="10215" width="1.140625" style="5" customWidth="1"/>
    <col min="10216" max="10216" width="14.7109375" style="5" customWidth="1"/>
    <col min="10217" max="10217" width="1.140625" style="5" customWidth="1"/>
    <col min="10218" max="10218" width="14.7109375" style="5" customWidth="1"/>
    <col min="10219" max="10465" width="9.140625" style="5"/>
    <col min="10466" max="10468" width="1.7109375" style="5" customWidth="1"/>
    <col min="10469" max="10469" width="48.5703125" style="5" customWidth="1"/>
    <col min="10470" max="10470" width="7.7109375" style="5" customWidth="1"/>
    <col min="10471" max="10471" width="1.140625" style="5" customWidth="1"/>
    <col min="10472" max="10472" width="14.7109375" style="5" customWidth="1"/>
    <col min="10473" max="10473" width="1.140625" style="5" customWidth="1"/>
    <col min="10474" max="10474" width="14.7109375" style="5" customWidth="1"/>
    <col min="10475" max="10721" width="9.140625" style="5"/>
    <col min="10722" max="10724" width="1.7109375" style="5" customWidth="1"/>
    <col min="10725" max="10725" width="48.5703125" style="5" customWidth="1"/>
    <col min="10726" max="10726" width="7.7109375" style="5" customWidth="1"/>
    <col min="10727" max="10727" width="1.140625" style="5" customWidth="1"/>
    <col min="10728" max="10728" width="14.7109375" style="5" customWidth="1"/>
    <col min="10729" max="10729" width="1.140625" style="5" customWidth="1"/>
    <col min="10730" max="10730" width="14.7109375" style="5" customWidth="1"/>
    <col min="10731" max="10977" width="9.140625" style="5"/>
    <col min="10978" max="10980" width="1.7109375" style="5" customWidth="1"/>
    <col min="10981" max="10981" width="48.5703125" style="5" customWidth="1"/>
    <col min="10982" max="10982" width="7.7109375" style="5" customWidth="1"/>
    <col min="10983" max="10983" width="1.140625" style="5" customWidth="1"/>
    <col min="10984" max="10984" width="14.7109375" style="5" customWidth="1"/>
    <col min="10985" max="10985" width="1.140625" style="5" customWidth="1"/>
    <col min="10986" max="10986" width="14.7109375" style="5" customWidth="1"/>
    <col min="10987" max="11233" width="9.140625" style="5"/>
    <col min="11234" max="11236" width="1.7109375" style="5" customWidth="1"/>
    <col min="11237" max="11237" width="48.5703125" style="5" customWidth="1"/>
    <col min="11238" max="11238" width="7.7109375" style="5" customWidth="1"/>
    <col min="11239" max="11239" width="1.140625" style="5" customWidth="1"/>
    <col min="11240" max="11240" width="14.7109375" style="5" customWidth="1"/>
    <col min="11241" max="11241" width="1.140625" style="5" customWidth="1"/>
    <col min="11242" max="11242" width="14.7109375" style="5" customWidth="1"/>
    <col min="11243" max="11489" width="9.140625" style="5"/>
    <col min="11490" max="11492" width="1.7109375" style="5" customWidth="1"/>
    <col min="11493" max="11493" width="48.5703125" style="5" customWidth="1"/>
    <col min="11494" max="11494" width="7.7109375" style="5" customWidth="1"/>
    <col min="11495" max="11495" width="1.140625" style="5" customWidth="1"/>
    <col min="11496" max="11496" width="14.7109375" style="5" customWidth="1"/>
    <col min="11497" max="11497" width="1.140625" style="5" customWidth="1"/>
    <col min="11498" max="11498" width="14.7109375" style="5" customWidth="1"/>
    <col min="11499" max="11745" width="9.140625" style="5"/>
    <col min="11746" max="11748" width="1.7109375" style="5" customWidth="1"/>
    <col min="11749" max="11749" width="48.5703125" style="5" customWidth="1"/>
    <col min="11750" max="11750" width="7.7109375" style="5" customWidth="1"/>
    <col min="11751" max="11751" width="1.140625" style="5" customWidth="1"/>
    <col min="11752" max="11752" width="14.7109375" style="5" customWidth="1"/>
    <col min="11753" max="11753" width="1.140625" style="5" customWidth="1"/>
    <col min="11754" max="11754" width="14.7109375" style="5" customWidth="1"/>
    <col min="11755" max="12001" width="9.140625" style="5"/>
    <col min="12002" max="12004" width="1.7109375" style="5" customWidth="1"/>
    <col min="12005" max="12005" width="48.5703125" style="5" customWidth="1"/>
    <col min="12006" max="12006" width="7.7109375" style="5" customWidth="1"/>
    <col min="12007" max="12007" width="1.140625" style="5" customWidth="1"/>
    <col min="12008" max="12008" width="14.7109375" style="5" customWidth="1"/>
    <col min="12009" max="12009" width="1.140625" style="5" customWidth="1"/>
    <col min="12010" max="12010" width="14.7109375" style="5" customWidth="1"/>
    <col min="12011" max="12257" width="9.140625" style="5"/>
    <col min="12258" max="12260" width="1.7109375" style="5" customWidth="1"/>
    <col min="12261" max="12261" width="48.5703125" style="5" customWidth="1"/>
    <col min="12262" max="12262" width="7.7109375" style="5" customWidth="1"/>
    <col min="12263" max="12263" width="1.140625" style="5" customWidth="1"/>
    <col min="12264" max="12264" width="14.7109375" style="5" customWidth="1"/>
    <col min="12265" max="12265" width="1.140625" style="5" customWidth="1"/>
    <col min="12266" max="12266" width="14.7109375" style="5" customWidth="1"/>
    <col min="12267" max="12513" width="9.140625" style="5"/>
    <col min="12514" max="12516" width="1.7109375" style="5" customWidth="1"/>
    <col min="12517" max="12517" width="48.5703125" style="5" customWidth="1"/>
    <col min="12518" max="12518" width="7.7109375" style="5" customWidth="1"/>
    <col min="12519" max="12519" width="1.140625" style="5" customWidth="1"/>
    <col min="12520" max="12520" width="14.7109375" style="5" customWidth="1"/>
    <col min="12521" max="12521" width="1.140625" style="5" customWidth="1"/>
    <col min="12522" max="12522" width="14.7109375" style="5" customWidth="1"/>
    <col min="12523" max="12769" width="9.140625" style="5"/>
    <col min="12770" max="12772" width="1.7109375" style="5" customWidth="1"/>
    <col min="12773" max="12773" width="48.5703125" style="5" customWidth="1"/>
    <col min="12774" max="12774" width="7.7109375" style="5" customWidth="1"/>
    <col min="12775" max="12775" width="1.140625" style="5" customWidth="1"/>
    <col min="12776" max="12776" width="14.7109375" style="5" customWidth="1"/>
    <col min="12777" max="12777" width="1.140625" style="5" customWidth="1"/>
    <col min="12778" max="12778" width="14.7109375" style="5" customWidth="1"/>
    <col min="12779" max="13025" width="9.140625" style="5"/>
    <col min="13026" max="13028" width="1.7109375" style="5" customWidth="1"/>
    <col min="13029" max="13029" width="48.5703125" style="5" customWidth="1"/>
    <col min="13030" max="13030" width="7.7109375" style="5" customWidth="1"/>
    <col min="13031" max="13031" width="1.140625" style="5" customWidth="1"/>
    <col min="13032" max="13032" width="14.7109375" style="5" customWidth="1"/>
    <col min="13033" max="13033" width="1.140625" style="5" customWidth="1"/>
    <col min="13034" max="13034" width="14.7109375" style="5" customWidth="1"/>
    <col min="13035" max="13281" width="9.140625" style="5"/>
    <col min="13282" max="13284" width="1.7109375" style="5" customWidth="1"/>
    <col min="13285" max="13285" width="48.5703125" style="5" customWidth="1"/>
    <col min="13286" max="13286" width="7.7109375" style="5" customWidth="1"/>
    <col min="13287" max="13287" width="1.140625" style="5" customWidth="1"/>
    <col min="13288" max="13288" width="14.7109375" style="5" customWidth="1"/>
    <col min="13289" max="13289" width="1.140625" style="5" customWidth="1"/>
    <col min="13290" max="13290" width="14.7109375" style="5" customWidth="1"/>
    <col min="13291" max="13537" width="9.140625" style="5"/>
    <col min="13538" max="13540" width="1.7109375" style="5" customWidth="1"/>
    <col min="13541" max="13541" width="48.5703125" style="5" customWidth="1"/>
    <col min="13542" max="13542" width="7.7109375" style="5" customWidth="1"/>
    <col min="13543" max="13543" width="1.140625" style="5" customWidth="1"/>
    <col min="13544" max="13544" width="14.7109375" style="5" customWidth="1"/>
    <col min="13545" max="13545" width="1.140625" style="5" customWidth="1"/>
    <col min="13546" max="13546" width="14.7109375" style="5" customWidth="1"/>
    <col min="13547" max="13793" width="9.140625" style="5"/>
    <col min="13794" max="13796" width="1.7109375" style="5" customWidth="1"/>
    <col min="13797" max="13797" width="48.5703125" style="5" customWidth="1"/>
    <col min="13798" max="13798" width="7.7109375" style="5" customWidth="1"/>
    <col min="13799" max="13799" width="1.140625" style="5" customWidth="1"/>
    <col min="13800" max="13800" width="14.7109375" style="5" customWidth="1"/>
    <col min="13801" max="13801" width="1.140625" style="5" customWidth="1"/>
    <col min="13802" max="13802" width="14.7109375" style="5" customWidth="1"/>
    <col min="13803" max="14049" width="9.140625" style="5"/>
    <col min="14050" max="14052" width="1.7109375" style="5" customWidth="1"/>
    <col min="14053" max="14053" width="48.5703125" style="5" customWidth="1"/>
    <col min="14054" max="14054" width="7.7109375" style="5" customWidth="1"/>
    <col min="14055" max="14055" width="1.140625" style="5" customWidth="1"/>
    <col min="14056" max="14056" width="14.7109375" style="5" customWidth="1"/>
    <col min="14057" max="14057" width="1.140625" style="5" customWidth="1"/>
    <col min="14058" max="14058" width="14.7109375" style="5" customWidth="1"/>
    <col min="14059" max="14305" width="9.140625" style="5"/>
    <col min="14306" max="14308" width="1.7109375" style="5" customWidth="1"/>
    <col min="14309" max="14309" width="48.5703125" style="5" customWidth="1"/>
    <col min="14310" max="14310" width="7.7109375" style="5" customWidth="1"/>
    <col min="14311" max="14311" width="1.140625" style="5" customWidth="1"/>
    <col min="14312" max="14312" width="14.7109375" style="5" customWidth="1"/>
    <col min="14313" max="14313" width="1.140625" style="5" customWidth="1"/>
    <col min="14314" max="14314" width="14.7109375" style="5" customWidth="1"/>
    <col min="14315" max="14561" width="9.140625" style="5"/>
    <col min="14562" max="14564" width="1.7109375" style="5" customWidth="1"/>
    <col min="14565" max="14565" width="48.5703125" style="5" customWidth="1"/>
    <col min="14566" max="14566" width="7.7109375" style="5" customWidth="1"/>
    <col min="14567" max="14567" width="1.140625" style="5" customWidth="1"/>
    <col min="14568" max="14568" width="14.7109375" style="5" customWidth="1"/>
    <col min="14569" max="14569" width="1.140625" style="5" customWidth="1"/>
    <col min="14570" max="14570" width="14.7109375" style="5" customWidth="1"/>
    <col min="14571" max="14817" width="9.140625" style="5"/>
    <col min="14818" max="14820" width="1.7109375" style="5" customWidth="1"/>
    <col min="14821" max="14821" width="48.5703125" style="5" customWidth="1"/>
    <col min="14822" max="14822" width="7.7109375" style="5" customWidth="1"/>
    <col min="14823" max="14823" width="1.140625" style="5" customWidth="1"/>
    <col min="14824" max="14824" width="14.7109375" style="5" customWidth="1"/>
    <col min="14825" max="14825" width="1.140625" style="5" customWidth="1"/>
    <col min="14826" max="14826" width="14.7109375" style="5" customWidth="1"/>
    <col min="14827" max="15073" width="9.140625" style="5"/>
    <col min="15074" max="15076" width="1.7109375" style="5" customWidth="1"/>
    <col min="15077" max="15077" width="48.5703125" style="5" customWidth="1"/>
    <col min="15078" max="15078" width="7.7109375" style="5" customWidth="1"/>
    <col min="15079" max="15079" width="1.140625" style="5" customWidth="1"/>
    <col min="15080" max="15080" width="14.7109375" style="5" customWidth="1"/>
    <col min="15081" max="15081" width="1.140625" style="5" customWidth="1"/>
    <col min="15082" max="15082" width="14.7109375" style="5" customWidth="1"/>
    <col min="15083" max="15329" width="9.140625" style="5"/>
    <col min="15330" max="15332" width="1.7109375" style="5" customWidth="1"/>
    <col min="15333" max="15333" width="48.5703125" style="5" customWidth="1"/>
    <col min="15334" max="15334" width="7.7109375" style="5" customWidth="1"/>
    <col min="15335" max="15335" width="1.140625" style="5" customWidth="1"/>
    <col min="15336" max="15336" width="14.7109375" style="5" customWidth="1"/>
    <col min="15337" max="15337" width="1.140625" style="5" customWidth="1"/>
    <col min="15338" max="15338" width="14.7109375" style="5" customWidth="1"/>
    <col min="15339" max="15585" width="9.140625" style="5"/>
    <col min="15586" max="15588" width="1.7109375" style="5" customWidth="1"/>
    <col min="15589" max="15589" width="48.5703125" style="5" customWidth="1"/>
    <col min="15590" max="15590" width="7.7109375" style="5" customWidth="1"/>
    <col min="15591" max="15591" width="1.140625" style="5" customWidth="1"/>
    <col min="15592" max="15592" width="14.7109375" style="5" customWidth="1"/>
    <col min="15593" max="15593" width="1.140625" style="5" customWidth="1"/>
    <col min="15594" max="15594" width="14.7109375" style="5" customWidth="1"/>
    <col min="15595" max="15841" width="9.140625" style="5"/>
    <col min="15842" max="15844" width="1.7109375" style="5" customWidth="1"/>
    <col min="15845" max="15845" width="48.5703125" style="5" customWidth="1"/>
    <col min="15846" max="15846" width="7.7109375" style="5" customWidth="1"/>
    <col min="15847" max="15847" width="1.140625" style="5" customWidth="1"/>
    <col min="15848" max="15848" width="14.7109375" style="5" customWidth="1"/>
    <col min="15849" max="15849" width="1.140625" style="5" customWidth="1"/>
    <col min="15850" max="15850" width="14.7109375" style="5" customWidth="1"/>
    <col min="15851" max="16097" width="9.140625" style="5"/>
    <col min="16098" max="16100" width="1.7109375" style="5" customWidth="1"/>
    <col min="16101" max="16101" width="48.5703125" style="5" customWidth="1"/>
    <col min="16102" max="16102" width="7.7109375" style="5" customWidth="1"/>
    <col min="16103" max="16103" width="1.140625" style="5" customWidth="1"/>
    <col min="16104" max="16104" width="14.7109375" style="5" customWidth="1"/>
    <col min="16105" max="16105" width="1.140625" style="5" customWidth="1"/>
    <col min="16106" max="16106" width="14.7109375" style="5" customWidth="1"/>
    <col min="16107" max="16353" width="9.140625" style="5"/>
    <col min="16354" max="16358" width="9.140625" style="5" customWidth="1"/>
    <col min="16359" max="16384" width="9.140625" style="5"/>
  </cols>
  <sheetData>
    <row r="1" spans="1:13" ht="16.5" customHeight="1" x14ac:dyDescent="0.25">
      <c r="A1" s="2" t="s">
        <v>0</v>
      </c>
      <c r="B1" s="2"/>
      <c r="C1" s="2"/>
      <c r="D1" s="2"/>
      <c r="E1" s="149"/>
      <c r="F1" s="2"/>
      <c r="G1" s="10"/>
      <c r="H1" s="10"/>
      <c r="I1" s="10"/>
      <c r="J1" s="2"/>
      <c r="K1" s="10"/>
      <c r="L1" s="10"/>
      <c r="M1" s="10"/>
    </row>
    <row r="2" spans="1:13" ht="16.5" customHeight="1" x14ac:dyDescent="0.25">
      <c r="A2" s="2" t="s">
        <v>1</v>
      </c>
      <c r="B2" s="2"/>
      <c r="C2" s="2"/>
      <c r="D2" s="2"/>
      <c r="E2" s="149"/>
      <c r="F2" s="2"/>
      <c r="G2" s="10"/>
      <c r="H2" s="10"/>
      <c r="I2" s="10"/>
      <c r="J2" s="2"/>
      <c r="K2" s="10"/>
      <c r="L2" s="10"/>
      <c r="M2" s="10"/>
    </row>
    <row r="3" spans="1:13" ht="16.5" customHeight="1" x14ac:dyDescent="0.25">
      <c r="A3" s="35" t="s">
        <v>158</v>
      </c>
      <c r="B3" s="7"/>
      <c r="C3" s="7"/>
      <c r="D3" s="7"/>
      <c r="E3" s="150"/>
      <c r="F3" s="7"/>
      <c r="G3" s="36"/>
      <c r="H3" s="36"/>
      <c r="I3" s="36"/>
      <c r="J3" s="7"/>
      <c r="K3" s="36"/>
      <c r="L3" s="36"/>
      <c r="M3" s="36"/>
    </row>
    <row r="4" spans="1:13" ht="16.5" customHeight="1" x14ac:dyDescent="0.25">
      <c r="A4" s="2"/>
      <c r="B4" s="2"/>
      <c r="C4" s="2"/>
      <c r="D4" s="2"/>
      <c r="E4" s="149"/>
      <c r="F4" s="2"/>
      <c r="G4" s="10"/>
      <c r="H4" s="10"/>
      <c r="I4" s="10"/>
      <c r="J4" s="2"/>
      <c r="K4" s="10"/>
      <c r="L4" s="10"/>
      <c r="M4" s="10"/>
    </row>
    <row r="5" spans="1:13" ht="16.5" customHeight="1" x14ac:dyDescent="0.25">
      <c r="A5" s="2"/>
      <c r="B5" s="2"/>
      <c r="C5" s="2"/>
      <c r="D5" s="2"/>
      <c r="E5" s="149"/>
      <c r="F5" s="2"/>
      <c r="G5" s="10"/>
      <c r="H5" s="10"/>
      <c r="I5" s="10"/>
      <c r="J5" s="2"/>
      <c r="K5" s="10"/>
      <c r="L5" s="10"/>
      <c r="M5" s="10"/>
    </row>
    <row r="6" spans="1:13" ht="16.5" customHeight="1" x14ac:dyDescent="0.25">
      <c r="A6" s="2"/>
      <c r="B6" s="2"/>
      <c r="C6" s="2"/>
      <c r="D6" s="2"/>
      <c r="E6" s="149"/>
      <c r="F6" s="2"/>
      <c r="G6" s="163" t="s">
        <v>106</v>
      </c>
      <c r="H6" s="163"/>
      <c r="I6" s="163"/>
      <c r="J6" s="2"/>
      <c r="K6" s="163" t="s">
        <v>108</v>
      </c>
      <c r="L6" s="163"/>
      <c r="M6" s="163"/>
    </row>
    <row r="7" spans="1:13" ht="16.5" customHeight="1" x14ac:dyDescent="0.25">
      <c r="A7" s="2"/>
      <c r="B7" s="2"/>
      <c r="C7" s="2"/>
      <c r="D7" s="2"/>
      <c r="E7" s="149"/>
      <c r="F7" s="2"/>
      <c r="G7" s="164" t="s">
        <v>107</v>
      </c>
      <c r="H7" s="164"/>
      <c r="I7" s="164"/>
      <c r="J7" s="2"/>
      <c r="K7" s="164" t="s">
        <v>107</v>
      </c>
      <c r="L7" s="164"/>
      <c r="M7" s="164"/>
    </row>
    <row r="8" spans="1:13" ht="16.5" customHeight="1" x14ac:dyDescent="0.25">
      <c r="A8" s="2"/>
      <c r="B8" s="2"/>
      <c r="C8" s="2"/>
      <c r="E8" s="149"/>
      <c r="F8" s="2"/>
      <c r="G8" s="10" t="s">
        <v>144</v>
      </c>
      <c r="H8" s="10"/>
      <c r="I8" s="10" t="s">
        <v>145</v>
      </c>
      <c r="J8" s="10"/>
      <c r="K8" s="10" t="s">
        <v>144</v>
      </c>
      <c r="L8" s="10"/>
      <c r="M8" s="10" t="s">
        <v>145</v>
      </c>
    </row>
    <row r="9" spans="1:13" ht="16.5" customHeight="1" x14ac:dyDescent="0.25">
      <c r="A9" s="2"/>
      <c r="B9" s="2"/>
      <c r="C9" s="2"/>
      <c r="D9" s="2"/>
      <c r="E9" s="149"/>
      <c r="F9" s="2"/>
      <c r="G9" s="37" t="s">
        <v>159</v>
      </c>
      <c r="H9" s="38"/>
      <c r="I9" s="37" t="s">
        <v>2</v>
      </c>
      <c r="J9" s="2"/>
      <c r="K9" s="37" t="s">
        <v>159</v>
      </c>
      <c r="L9" s="38"/>
      <c r="M9" s="37" t="s">
        <v>2</v>
      </c>
    </row>
    <row r="10" spans="1:13" ht="16.5" customHeight="1" x14ac:dyDescent="0.25">
      <c r="A10" s="2"/>
      <c r="B10" s="2"/>
      <c r="C10" s="2"/>
      <c r="D10" s="2"/>
      <c r="E10" s="149"/>
      <c r="F10" s="2"/>
      <c r="G10" s="38">
        <v>2024</v>
      </c>
      <c r="H10" s="38"/>
      <c r="I10" s="38">
        <v>2023</v>
      </c>
      <c r="J10" s="2"/>
      <c r="K10" s="38">
        <v>2024</v>
      </c>
      <c r="L10" s="38"/>
      <c r="M10" s="38">
        <v>2023</v>
      </c>
    </row>
    <row r="11" spans="1:13" ht="16.5" customHeight="1" x14ac:dyDescent="0.25">
      <c r="A11" s="2"/>
      <c r="B11" s="2"/>
      <c r="C11" s="2"/>
      <c r="D11" s="2"/>
      <c r="E11" s="150" t="s">
        <v>4</v>
      </c>
      <c r="F11" s="2"/>
      <c r="G11" s="36" t="s">
        <v>3</v>
      </c>
      <c r="H11" s="10"/>
      <c r="I11" s="36" t="s">
        <v>3</v>
      </c>
      <c r="J11" s="2"/>
      <c r="K11" s="36" t="s">
        <v>3</v>
      </c>
      <c r="L11" s="10"/>
      <c r="M11" s="36" t="s">
        <v>3</v>
      </c>
    </row>
    <row r="12" spans="1:13" ht="16.5" customHeight="1" x14ac:dyDescent="0.25">
      <c r="G12" s="39"/>
      <c r="K12" s="39"/>
    </row>
    <row r="13" spans="1:13" ht="16.5" customHeight="1" x14ac:dyDescent="0.25">
      <c r="A13" s="2" t="s">
        <v>5</v>
      </c>
      <c r="G13" s="39"/>
      <c r="K13" s="39"/>
    </row>
    <row r="14" spans="1:13" ht="16.5" customHeight="1" x14ac:dyDescent="0.25">
      <c r="A14" s="2"/>
      <c r="G14" s="39"/>
      <c r="K14" s="39"/>
    </row>
    <row r="15" spans="1:13" ht="16.5" customHeight="1" x14ac:dyDescent="0.25">
      <c r="A15" s="2" t="s">
        <v>6</v>
      </c>
      <c r="G15" s="41"/>
      <c r="I15" s="42"/>
      <c r="K15" s="41"/>
      <c r="M15" s="42"/>
    </row>
    <row r="16" spans="1:13" ht="16.5" customHeight="1" x14ac:dyDescent="0.25">
      <c r="A16" s="2"/>
      <c r="G16" s="41"/>
      <c r="I16" s="42"/>
      <c r="K16" s="41"/>
      <c r="M16" s="42"/>
    </row>
    <row r="17" spans="1:15" ht="16.5" customHeight="1" x14ac:dyDescent="0.25">
      <c r="A17" s="5" t="s">
        <v>7</v>
      </c>
      <c r="G17" s="18">
        <v>174249710</v>
      </c>
      <c r="H17" s="16"/>
      <c r="I17" s="16">
        <v>91381448</v>
      </c>
      <c r="K17" s="18">
        <v>170691509</v>
      </c>
      <c r="L17" s="16"/>
      <c r="M17" s="16">
        <v>85074642</v>
      </c>
      <c r="O17" s="20"/>
    </row>
    <row r="18" spans="1:15" ht="16.5" customHeight="1" x14ac:dyDescent="0.25">
      <c r="A18" s="5" t="s">
        <v>135</v>
      </c>
      <c r="G18" s="43"/>
      <c r="H18" s="16"/>
      <c r="I18" s="44"/>
      <c r="K18" s="43"/>
      <c r="L18" s="16"/>
      <c r="M18" s="44"/>
      <c r="O18" s="20"/>
    </row>
    <row r="19" spans="1:15" ht="16.5" customHeight="1" x14ac:dyDescent="0.25">
      <c r="B19" s="5" t="s">
        <v>146</v>
      </c>
      <c r="G19" s="43">
        <v>2965208622</v>
      </c>
      <c r="H19" s="16"/>
      <c r="I19" s="44">
        <v>2613349125</v>
      </c>
      <c r="K19" s="43">
        <v>2965073410</v>
      </c>
      <c r="L19" s="16"/>
      <c r="M19" s="44">
        <v>2612804588</v>
      </c>
      <c r="O19" s="20"/>
    </row>
    <row r="20" spans="1:15" ht="16.5" customHeight="1" x14ac:dyDescent="0.25">
      <c r="A20" s="5" t="s">
        <v>9</v>
      </c>
      <c r="E20" s="151">
        <v>7</v>
      </c>
      <c r="G20" s="43">
        <v>2654443512</v>
      </c>
      <c r="H20" s="16"/>
      <c r="I20" s="44">
        <v>2597344563</v>
      </c>
      <c r="K20" s="43">
        <v>2654443512</v>
      </c>
      <c r="L20" s="16"/>
      <c r="M20" s="44">
        <v>2597344563</v>
      </c>
      <c r="O20" s="20"/>
    </row>
    <row r="21" spans="1:15" ht="16.5" customHeight="1" x14ac:dyDescent="0.25">
      <c r="A21" s="5" t="s">
        <v>136</v>
      </c>
      <c r="G21" s="43"/>
      <c r="H21" s="16"/>
      <c r="I21" s="44"/>
      <c r="K21" s="43"/>
      <c r="L21" s="16"/>
      <c r="M21" s="44"/>
      <c r="O21" s="20"/>
    </row>
    <row r="22" spans="1:15" ht="16.5" customHeight="1" x14ac:dyDescent="0.25">
      <c r="B22" s="5" t="s">
        <v>137</v>
      </c>
      <c r="G22" s="43">
        <v>278751062</v>
      </c>
      <c r="H22" s="16"/>
      <c r="I22" s="44">
        <v>95570326</v>
      </c>
      <c r="K22" s="43">
        <v>278751062</v>
      </c>
      <c r="L22" s="16"/>
      <c r="M22" s="44">
        <v>95570326</v>
      </c>
      <c r="O22" s="20"/>
    </row>
    <row r="23" spans="1:15" ht="16.5" customHeight="1" x14ac:dyDescent="0.25">
      <c r="A23" s="5" t="s">
        <v>153</v>
      </c>
      <c r="G23" s="43">
        <v>460900</v>
      </c>
      <c r="H23" s="16"/>
      <c r="I23" s="44" t="s">
        <v>128</v>
      </c>
      <c r="K23" s="43">
        <v>460900</v>
      </c>
      <c r="L23" s="16"/>
      <c r="M23" s="16" t="s">
        <v>128</v>
      </c>
      <c r="O23" s="20"/>
    </row>
    <row r="24" spans="1:15" ht="16.5" customHeight="1" x14ac:dyDescent="0.25">
      <c r="A24" s="5" t="s">
        <v>104</v>
      </c>
      <c r="G24" s="43">
        <v>22191145</v>
      </c>
      <c r="H24" s="16"/>
      <c r="I24" s="44">
        <v>22191145</v>
      </c>
      <c r="K24" s="43">
        <v>22191145</v>
      </c>
      <c r="L24" s="16"/>
      <c r="M24" s="44">
        <v>22191145</v>
      </c>
      <c r="O24" s="20"/>
    </row>
    <row r="25" spans="1:15" ht="16.5" customHeight="1" x14ac:dyDescent="0.25">
      <c r="A25" s="5" t="s">
        <v>10</v>
      </c>
      <c r="G25" s="45">
        <v>31606156</v>
      </c>
      <c r="H25" s="16"/>
      <c r="I25" s="46">
        <v>7158169</v>
      </c>
      <c r="K25" s="45">
        <v>31070299</v>
      </c>
      <c r="L25" s="16"/>
      <c r="M25" s="46">
        <v>6793704</v>
      </c>
      <c r="O25" s="20"/>
    </row>
    <row r="26" spans="1:15" ht="16.5" customHeight="1" x14ac:dyDescent="0.25">
      <c r="G26" s="18"/>
      <c r="H26" s="16"/>
      <c r="I26" s="16"/>
      <c r="K26" s="18"/>
      <c r="L26" s="16"/>
      <c r="M26" s="16"/>
      <c r="O26" s="20"/>
    </row>
    <row r="27" spans="1:15" ht="16.5" customHeight="1" x14ac:dyDescent="0.25">
      <c r="A27" s="2" t="s">
        <v>11</v>
      </c>
      <c r="G27" s="47">
        <f>SUM(G17:G26)</f>
        <v>6126911107</v>
      </c>
      <c r="H27" s="16"/>
      <c r="I27" s="33">
        <f>SUM(I17:I26)</f>
        <v>5426994776</v>
      </c>
      <c r="K27" s="47">
        <f>SUM(K17:K26)</f>
        <v>6122681837</v>
      </c>
      <c r="L27" s="16"/>
      <c r="M27" s="33">
        <f>SUM(M17:M26)</f>
        <v>5419778968</v>
      </c>
      <c r="O27" s="20"/>
    </row>
    <row r="28" spans="1:15" ht="16.5" customHeight="1" x14ac:dyDescent="0.25">
      <c r="G28" s="18"/>
      <c r="H28" s="16"/>
      <c r="I28" s="16"/>
      <c r="K28" s="18"/>
      <c r="L28" s="16"/>
      <c r="M28" s="16"/>
      <c r="O28" s="20"/>
    </row>
    <row r="29" spans="1:15" ht="16.5" customHeight="1" x14ac:dyDescent="0.25">
      <c r="A29" s="2" t="s">
        <v>12</v>
      </c>
      <c r="G29" s="18"/>
      <c r="H29" s="16"/>
      <c r="I29" s="16"/>
      <c r="K29" s="18"/>
      <c r="L29" s="16"/>
      <c r="M29" s="16"/>
      <c r="O29" s="20"/>
    </row>
    <row r="30" spans="1:15" ht="16.5" customHeight="1" x14ac:dyDescent="0.25">
      <c r="A30" s="2"/>
      <c r="G30" s="18"/>
      <c r="H30" s="16"/>
      <c r="I30" s="16"/>
      <c r="K30" s="18"/>
      <c r="L30" s="16"/>
      <c r="M30" s="16"/>
      <c r="O30" s="20"/>
    </row>
    <row r="31" spans="1:15" ht="16.5" customHeight="1" x14ac:dyDescent="0.25">
      <c r="A31" s="5" t="s">
        <v>126</v>
      </c>
      <c r="E31" s="151">
        <v>8</v>
      </c>
      <c r="G31" s="18">
        <v>0</v>
      </c>
      <c r="H31" s="16"/>
      <c r="I31" s="16" t="s">
        <v>128</v>
      </c>
      <c r="K31" s="18">
        <v>10499995</v>
      </c>
      <c r="L31" s="16"/>
      <c r="M31" s="16">
        <v>10499995</v>
      </c>
      <c r="O31" s="20"/>
    </row>
    <row r="32" spans="1:15" ht="16.5" customHeight="1" x14ac:dyDescent="0.25">
      <c r="A32" s="5" t="s">
        <v>13</v>
      </c>
      <c r="G32" s="18">
        <v>55729000</v>
      </c>
      <c r="H32" s="16"/>
      <c r="I32" s="16">
        <v>55729000</v>
      </c>
      <c r="K32" s="18">
        <v>55729000</v>
      </c>
      <c r="L32" s="16"/>
      <c r="M32" s="16">
        <v>55729000</v>
      </c>
      <c r="O32" s="20"/>
    </row>
    <row r="33" spans="1:15" ht="16.5" customHeight="1" x14ac:dyDescent="0.25">
      <c r="A33" s="5" t="s">
        <v>14</v>
      </c>
      <c r="E33" s="151">
        <v>9</v>
      </c>
      <c r="G33" s="43">
        <v>3326136170</v>
      </c>
      <c r="H33" s="16"/>
      <c r="I33" s="44">
        <v>3329447194</v>
      </c>
      <c r="K33" s="43">
        <v>3326120353</v>
      </c>
      <c r="L33" s="16"/>
      <c r="M33" s="44">
        <v>3329429388</v>
      </c>
      <c r="O33" s="20"/>
    </row>
    <row r="34" spans="1:15" ht="16.5" customHeight="1" x14ac:dyDescent="0.25">
      <c r="A34" s="5" t="s">
        <v>15</v>
      </c>
      <c r="E34" s="151">
        <v>10</v>
      </c>
      <c r="G34" s="43">
        <v>48810227</v>
      </c>
      <c r="H34" s="16"/>
      <c r="I34" s="16">
        <v>39231378</v>
      </c>
      <c r="K34" s="43">
        <v>48810227</v>
      </c>
      <c r="L34" s="16"/>
      <c r="M34" s="16">
        <v>39231378</v>
      </c>
      <c r="O34" s="20"/>
    </row>
    <row r="35" spans="1:15" ht="16.5" customHeight="1" x14ac:dyDescent="0.25">
      <c r="A35" s="5" t="s">
        <v>16</v>
      </c>
      <c r="E35" s="151">
        <v>9</v>
      </c>
      <c r="G35" s="43">
        <v>51344478</v>
      </c>
      <c r="H35" s="16"/>
      <c r="I35" s="44">
        <v>46783712</v>
      </c>
      <c r="K35" s="43">
        <v>43326371</v>
      </c>
      <c r="L35" s="16"/>
      <c r="M35" s="44">
        <v>42829109</v>
      </c>
      <c r="O35" s="20"/>
    </row>
    <row r="36" spans="1:15" ht="16.5" customHeight="1" x14ac:dyDescent="0.25">
      <c r="A36" s="5" t="s">
        <v>17</v>
      </c>
      <c r="G36" s="43">
        <v>34819855</v>
      </c>
      <c r="H36" s="16"/>
      <c r="I36" s="44">
        <v>35143884</v>
      </c>
      <c r="K36" s="43">
        <v>34819855</v>
      </c>
      <c r="L36" s="16"/>
      <c r="M36" s="44">
        <v>35143884</v>
      </c>
      <c r="O36" s="20"/>
    </row>
    <row r="37" spans="1:15" ht="16.5" customHeight="1" x14ac:dyDescent="0.25">
      <c r="A37" s="5" t="s">
        <v>18</v>
      </c>
      <c r="G37" s="48">
        <v>7747029</v>
      </c>
      <c r="H37" s="16"/>
      <c r="I37" s="49">
        <v>7747029</v>
      </c>
      <c r="K37" s="48">
        <v>7747029</v>
      </c>
      <c r="L37" s="16"/>
      <c r="M37" s="49">
        <v>7747029</v>
      </c>
      <c r="O37" s="20"/>
    </row>
    <row r="38" spans="1:15" ht="16.5" customHeight="1" x14ac:dyDescent="0.25">
      <c r="G38" s="18"/>
      <c r="H38" s="16"/>
      <c r="I38" s="16"/>
      <c r="K38" s="18"/>
      <c r="L38" s="16"/>
      <c r="M38" s="16"/>
      <c r="O38" s="20"/>
    </row>
    <row r="39" spans="1:15" ht="16.5" customHeight="1" x14ac:dyDescent="0.25">
      <c r="A39" s="2" t="s">
        <v>19</v>
      </c>
      <c r="G39" s="47">
        <f>SUM(G31:G38)</f>
        <v>3524586759</v>
      </c>
      <c r="H39" s="16"/>
      <c r="I39" s="33">
        <f>SUM(I31:I38)</f>
        <v>3514082197</v>
      </c>
      <c r="K39" s="47">
        <f>SUM(K31:K38)</f>
        <v>3527052830</v>
      </c>
      <c r="L39" s="16"/>
      <c r="M39" s="33">
        <f>SUM(M31:M38)</f>
        <v>3520609783</v>
      </c>
      <c r="O39" s="20"/>
    </row>
    <row r="40" spans="1:15" ht="16.5" customHeight="1" x14ac:dyDescent="0.25">
      <c r="G40" s="18"/>
      <c r="H40" s="16"/>
      <c r="I40" s="16"/>
      <c r="K40" s="18"/>
      <c r="L40" s="16"/>
      <c r="M40" s="16"/>
      <c r="O40" s="20"/>
    </row>
    <row r="41" spans="1:15" ht="16.5" customHeight="1" thickBot="1" x14ac:dyDescent="0.3">
      <c r="A41" s="2" t="s">
        <v>20</v>
      </c>
      <c r="G41" s="23">
        <f>SUM(G27+G39)</f>
        <v>9651497866</v>
      </c>
      <c r="H41" s="16"/>
      <c r="I41" s="25">
        <f>SUM(I27+I39)</f>
        <v>8941076973</v>
      </c>
      <c r="K41" s="23">
        <f>SUM(K27+K39)</f>
        <v>9649734667</v>
      </c>
      <c r="L41" s="16"/>
      <c r="M41" s="25">
        <f>SUM(M27+M39)</f>
        <v>8940388751</v>
      </c>
      <c r="O41" s="20"/>
    </row>
    <row r="42" spans="1:15" ht="16.5" customHeight="1" thickTop="1" x14ac:dyDescent="0.25">
      <c r="G42" s="16"/>
      <c r="H42" s="16"/>
      <c r="I42" s="16"/>
      <c r="K42" s="16"/>
      <c r="L42" s="16"/>
      <c r="M42" s="16"/>
      <c r="O42" s="20"/>
    </row>
    <row r="43" spans="1:15" ht="16.5" customHeight="1" x14ac:dyDescent="0.25">
      <c r="G43" s="16"/>
      <c r="H43" s="16"/>
      <c r="I43" s="16"/>
      <c r="K43" s="16"/>
      <c r="L43" s="16"/>
      <c r="M43" s="16"/>
      <c r="O43" s="20"/>
    </row>
    <row r="44" spans="1:15" ht="16.5" customHeight="1" x14ac:dyDescent="0.25">
      <c r="G44" s="16"/>
      <c r="H44" s="16"/>
      <c r="I44" s="16"/>
      <c r="K44" s="16"/>
      <c r="L44" s="16"/>
      <c r="M44" s="16"/>
      <c r="O44" s="20"/>
    </row>
    <row r="45" spans="1:15" ht="15" customHeight="1" x14ac:dyDescent="0.25">
      <c r="O45" s="20"/>
    </row>
    <row r="46" spans="1:15" ht="16.5" customHeight="1" x14ac:dyDescent="0.25">
      <c r="O46" s="20"/>
    </row>
    <row r="47" spans="1:15" ht="16.5" customHeight="1" x14ac:dyDescent="0.25">
      <c r="A47" s="165" t="s">
        <v>21</v>
      </c>
      <c r="B47" s="165"/>
      <c r="C47" s="165"/>
      <c r="D47" s="165"/>
      <c r="E47" s="165"/>
      <c r="F47" s="165"/>
      <c r="G47" s="165"/>
      <c r="H47" s="165"/>
      <c r="I47" s="165"/>
      <c r="J47" s="165"/>
      <c r="K47" s="165"/>
      <c r="L47" s="165"/>
      <c r="M47" s="165"/>
      <c r="O47" s="20"/>
    </row>
    <row r="48" spans="1:15" ht="16.5" customHeight="1" x14ac:dyDescent="0.25">
      <c r="E48" s="5"/>
      <c r="G48" s="5"/>
      <c r="H48" s="5"/>
      <c r="I48" s="5"/>
      <c r="K48" s="5"/>
      <c r="L48" s="5"/>
      <c r="M48" s="5"/>
      <c r="O48" s="20"/>
    </row>
    <row r="49" spans="1:15" ht="16.5" customHeight="1" x14ac:dyDescent="0.25">
      <c r="O49" s="20"/>
    </row>
    <row r="50" spans="1:15" ht="6.75" customHeight="1" x14ac:dyDescent="0.25">
      <c r="O50" s="20"/>
    </row>
    <row r="51" spans="1:15" ht="21.95" customHeight="1" x14ac:dyDescent="0.25">
      <c r="A51" s="166" t="s">
        <v>22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O51" s="20"/>
    </row>
    <row r="52" spans="1:15" ht="16.5" customHeight="1" x14ac:dyDescent="0.25">
      <c r="A52" s="2" t="s">
        <v>0</v>
      </c>
      <c r="B52" s="2"/>
      <c r="C52" s="2"/>
      <c r="D52" s="2"/>
      <c r="E52" s="149"/>
      <c r="F52" s="2"/>
      <c r="G52" s="10"/>
      <c r="H52" s="10"/>
      <c r="I52" s="10"/>
      <c r="J52" s="2"/>
      <c r="K52" s="10"/>
      <c r="L52" s="10"/>
      <c r="M52" s="10"/>
      <c r="O52" s="20"/>
    </row>
    <row r="53" spans="1:15" ht="16.5" customHeight="1" x14ac:dyDescent="0.25">
      <c r="A53" s="2" t="s">
        <v>1</v>
      </c>
      <c r="B53" s="2"/>
      <c r="C53" s="2"/>
      <c r="D53" s="2"/>
      <c r="E53" s="149"/>
      <c r="F53" s="2"/>
      <c r="G53" s="10"/>
      <c r="H53" s="10"/>
      <c r="I53" s="10"/>
      <c r="J53" s="2"/>
      <c r="K53" s="10"/>
      <c r="L53" s="10"/>
      <c r="M53" s="10"/>
      <c r="O53" s="20"/>
    </row>
    <row r="54" spans="1:15" ht="16.5" customHeight="1" x14ac:dyDescent="0.25">
      <c r="A54" s="7" t="str">
        <f>A3</f>
        <v>As at 30 June 2024</v>
      </c>
      <c r="B54" s="7"/>
      <c r="C54" s="7"/>
      <c r="D54" s="7"/>
      <c r="E54" s="150"/>
      <c r="F54" s="7"/>
      <c r="G54" s="36"/>
      <c r="H54" s="36"/>
      <c r="I54" s="36"/>
      <c r="J54" s="7"/>
      <c r="K54" s="36"/>
      <c r="L54" s="36"/>
      <c r="M54" s="36"/>
      <c r="O54" s="20"/>
    </row>
    <row r="55" spans="1:15" ht="16.5" customHeight="1" x14ac:dyDescent="0.25">
      <c r="A55" s="2"/>
      <c r="B55" s="2"/>
      <c r="C55" s="2"/>
      <c r="D55" s="2"/>
      <c r="E55" s="149"/>
      <c r="F55" s="2"/>
      <c r="G55" s="10"/>
      <c r="H55" s="10"/>
      <c r="I55" s="10"/>
      <c r="J55" s="2"/>
      <c r="K55" s="10"/>
      <c r="L55" s="10"/>
      <c r="M55" s="10"/>
      <c r="O55" s="20"/>
    </row>
    <row r="56" spans="1:15" ht="16.5" customHeight="1" x14ac:dyDescent="0.25">
      <c r="A56" s="2"/>
      <c r="B56" s="2"/>
      <c r="C56" s="2"/>
      <c r="D56" s="2"/>
      <c r="E56" s="149"/>
      <c r="F56" s="2"/>
      <c r="G56" s="10"/>
      <c r="H56" s="10"/>
      <c r="I56" s="10"/>
      <c r="J56" s="2"/>
      <c r="K56" s="10"/>
      <c r="L56" s="10"/>
      <c r="M56" s="10"/>
      <c r="O56" s="20"/>
    </row>
    <row r="57" spans="1:15" ht="16.5" customHeight="1" x14ac:dyDescent="0.25">
      <c r="A57" s="2"/>
      <c r="B57" s="2"/>
      <c r="C57" s="2"/>
      <c r="D57" s="2"/>
      <c r="E57" s="149"/>
      <c r="F57" s="2"/>
      <c r="G57" s="163" t="s">
        <v>106</v>
      </c>
      <c r="H57" s="163"/>
      <c r="I57" s="163"/>
      <c r="J57" s="2"/>
      <c r="K57" s="163" t="s">
        <v>108</v>
      </c>
      <c r="L57" s="163"/>
      <c r="M57" s="163"/>
    </row>
    <row r="58" spans="1:15" ht="16.5" customHeight="1" x14ac:dyDescent="0.25">
      <c r="A58" s="2"/>
      <c r="B58" s="2"/>
      <c r="C58" s="2"/>
      <c r="D58" s="2"/>
      <c r="E58" s="149"/>
      <c r="F58" s="2"/>
      <c r="G58" s="164" t="s">
        <v>107</v>
      </c>
      <c r="H58" s="164"/>
      <c r="I58" s="164"/>
      <c r="J58" s="2"/>
      <c r="K58" s="164" t="s">
        <v>107</v>
      </c>
      <c r="L58" s="164"/>
      <c r="M58" s="164"/>
    </row>
    <row r="59" spans="1:15" ht="16.5" customHeight="1" x14ac:dyDescent="0.25">
      <c r="A59" s="2"/>
      <c r="B59" s="2"/>
      <c r="C59" s="2"/>
      <c r="D59" s="2"/>
      <c r="E59" s="149"/>
      <c r="F59" s="2"/>
      <c r="G59" s="10" t="s">
        <v>144</v>
      </c>
      <c r="H59" s="10"/>
      <c r="I59" s="10" t="s">
        <v>145</v>
      </c>
      <c r="J59" s="10"/>
      <c r="K59" s="10" t="s">
        <v>144</v>
      </c>
      <c r="L59" s="10"/>
      <c r="M59" s="10" t="s">
        <v>145</v>
      </c>
    </row>
    <row r="60" spans="1:15" ht="16.5" customHeight="1" x14ac:dyDescent="0.25">
      <c r="A60" s="2"/>
      <c r="B60" s="2"/>
      <c r="C60" s="2"/>
      <c r="D60" s="2"/>
      <c r="E60" s="149"/>
      <c r="F60" s="2"/>
      <c r="G60" s="37" t="s">
        <v>159</v>
      </c>
      <c r="H60" s="38"/>
      <c r="I60" s="37" t="s">
        <v>2</v>
      </c>
      <c r="J60" s="2"/>
      <c r="K60" s="37" t="s">
        <v>159</v>
      </c>
      <c r="L60" s="38"/>
      <c r="M60" s="37" t="s">
        <v>2</v>
      </c>
      <c r="O60" s="20"/>
    </row>
    <row r="61" spans="1:15" ht="16.5" customHeight="1" x14ac:dyDescent="0.25">
      <c r="A61" s="2"/>
      <c r="B61" s="2"/>
      <c r="C61" s="2"/>
      <c r="D61" s="2"/>
      <c r="E61" s="149"/>
      <c r="F61" s="2"/>
      <c r="G61" s="38">
        <v>2024</v>
      </c>
      <c r="H61" s="38"/>
      <c r="I61" s="38">
        <v>2023</v>
      </c>
      <c r="J61" s="2"/>
      <c r="K61" s="38">
        <v>2024</v>
      </c>
      <c r="L61" s="38"/>
      <c r="M61" s="38">
        <v>2023</v>
      </c>
      <c r="O61" s="20"/>
    </row>
    <row r="62" spans="1:15" ht="16.5" customHeight="1" x14ac:dyDescent="0.25">
      <c r="A62" s="2"/>
      <c r="B62" s="2"/>
      <c r="C62" s="2"/>
      <c r="D62" s="2"/>
      <c r="E62" s="150" t="s">
        <v>4</v>
      </c>
      <c r="F62" s="2"/>
      <c r="G62" s="36" t="s">
        <v>3</v>
      </c>
      <c r="H62" s="10"/>
      <c r="I62" s="36" t="s">
        <v>3</v>
      </c>
      <c r="J62" s="2"/>
      <c r="K62" s="36" t="s">
        <v>3</v>
      </c>
      <c r="L62" s="10"/>
      <c r="M62" s="36" t="s">
        <v>3</v>
      </c>
      <c r="O62" s="20"/>
    </row>
    <row r="63" spans="1:15" ht="16.5" customHeight="1" x14ac:dyDescent="0.25">
      <c r="A63" s="2"/>
      <c r="B63" s="2"/>
      <c r="C63" s="2"/>
      <c r="D63" s="2"/>
      <c r="E63" s="149"/>
      <c r="F63" s="2"/>
      <c r="G63" s="50"/>
      <c r="H63" s="10"/>
      <c r="I63" s="10"/>
      <c r="J63" s="2"/>
      <c r="K63" s="50"/>
      <c r="L63" s="10"/>
      <c r="M63" s="10"/>
      <c r="O63" s="20"/>
    </row>
    <row r="64" spans="1:15" ht="16.5" customHeight="1" x14ac:dyDescent="0.25">
      <c r="A64" s="2" t="s">
        <v>23</v>
      </c>
      <c r="B64" s="2"/>
      <c r="G64" s="39"/>
      <c r="K64" s="39"/>
      <c r="O64" s="20"/>
    </row>
    <row r="65" spans="1:15" ht="16.5" customHeight="1" x14ac:dyDescent="0.25">
      <c r="G65" s="41"/>
      <c r="H65" s="42"/>
      <c r="I65" s="42"/>
      <c r="K65" s="41"/>
      <c r="L65" s="42"/>
      <c r="M65" s="42"/>
      <c r="O65" s="20"/>
    </row>
    <row r="66" spans="1:15" ht="16.5" customHeight="1" x14ac:dyDescent="0.25">
      <c r="A66" s="2" t="s">
        <v>24</v>
      </c>
      <c r="G66" s="39"/>
      <c r="K66" s="39"/>
      <c r="O66" s="20"/>
    </row>
    <row r="67" spans="1:15" ht="16.5" customHeight="1" x14ac:dyDescent="0.25">
      <c r="A67" s="2"/>
      <c r="G67" s="39"/>
      <c r="K67" s="39"/>
      <c r="O67" s="20"/>
    </row>
    <row r="68" spans="1:15" ht="16.5" customHeight="1" x14ac:dyDescent="0.25">
      <c r="A68" s="5" t="s">
        <v>138</v>
      </c>
      <c r="G68" s="18"/>
      <c r="H68" s="16"/>
      <c r="I68" s="16"/>
      <c r="K68" s="18"/>
      <c r="L68" s="16"/>
      <c r="M68" s="16"/>
      <c r="O68" s="20"/>
    </row>
    <row r="69" spans="1:15" ht="16.5" customHeight="1" x14ac:dyDescent="0.25">
      <c r="B69" s="5" t="s">
        <v>140</v>
      </c>
      <c r="E69" s="151">
        <v>11.1</v>
      </c>
      <c r="G69" s="18">
        <v>4074493533</v>
      </c>
      <c r="H69" s="16"/>
      <c r="I69" s="16">
        <v>3318258266</v>
      </c>
      <c r="K69" s="18">
        <v>4074493533</v>
      </c>
      <c r="L69" s="16"/>
      <c r="M69" s="16">
        <v>3318258266</v>
      </c>
      <c r="O69" s="20"/>
    </row>
    <row r="70" spans="1:15" s="56" customFormat="1" ht="16.5" customHeight="1" x14ac:dyDescent="0.25">
      <c r="A70" s="56" t="s">
        <v>147</v>
      </c>
      <c r="D70" s="55"/>
      <c r="E70" s="57"/>
      <c r="G70" s="18"/>
      <c r="H70" s="16"/>
      <c r="I70" s="16"/>
      <c r="J70" s="5"/>
      <c r="K70" s="18"/>
      <c r="L70" s="19"/>
      <c r="M70" s="19"/>
      <c r="O70" s="58"/>
    </row>
    <row r="71" spans="1:15" ht="16.5" customHeight="1" x14ac:dyDescent="0.25">
      <c r="B71" s="5" t="s">
        <v>148</v>
      </c>
      <c r="G71" s="18">
        <v>527222650</v>
      </c>
      <c r="H71" s="16"/>
      <c r="I71" s="16">
        <v>218940126</v>
      </c>
      <c r="K71" s="18">
        <v>527642432</v>
      </c>
      <c r="L71" s="16"/>
      <c r="M71" s="16">
        <v>219958642</v>
      </c>
      <c r="O71" s="20"/>
    </row>
    <row r="72" spans="1:15" ht="16.5" customHeight="1" x14ac:dyDescent="0.25">
      <c r="A72" s="5" t="s">
        <v>105</v>
      </c>
      <c r="G72" s="18">
        <v>0</v>
      </c>
      <c r="H72" s="16"/>
      <c r="I72" s="16">
        <v>7341449</v>
      </c>
      <c r="K72" s="18">
        <v>0</v>
      </c>
      <c r="L72" s="16"/>
      <c r="M72" s="16">
        <v>7341449</v>
      </c>
      <c r="O72" s="20"/>
    </row>
    <row r="73" spans="1:15" ht="16.5" customHeight="1" x14ac:dyDescent="0.25">
      <c r="A73" s="5" t="s">
        <v>149</v>
      </c>
      <c r="G73" s="18">
        <v>25048234</v>
      </c>
      <c r="H73" s="16"/>
      <c r="I73" s="16">
        <v>20803306</v>
      </c>
      <c r="K73" s="18">
        <v>25048234</v>
      </c>
      <c r="L73" s="16"/>
      <c r="M73" s="16">
        <v>20803306</v>
      </c>
      <c r="O73" s="20"/>
    </row>
    <row r="74" spans="1:15" ht="16.5" customHeight="1" x14ac:dyDescent="0.25">
      <c r="A74" s="5" t="s">
        <v>26</v>
      </c>
      <c r="G74" s="18">
        <v>35632084</v>
      </c>
      <c r="H74" s="16"/>
      <c r="I74" s="16">
        <v>33325056</v>
      </c>
      <c r="K74" s="18">
        <v>35632084</v>
      </c>
      <c r="L74" s="16"/>
      <c r="M74" s="16">
        <v>33325056</v>
      </c>
      <c r="O74" s="20"/>
    </row>
    <row r="75" spans="1:15" ht="16.5" customHeight="1" x14ac:dyDescent="0.25">
      <c r="A75" s="5" t="s">
        <v>27</v>
      </c>
      <c r="G75" s="18"/>
      <c r="H75" s="16"/>
      <c r="I75" s="16"/>
      <c r="K75" s="18"/>
      <c r="L75" s="16"/>
      <c r="M75" s="16"/>
      <c r="O75" s="20"/>
    </row>
    <row r="76" spans="1:15" ht="16.5" customHeight="1" x14ac:dyDescent="0.25">
      <c r="B76" s="5" t="s">
        <v>28</v>
      </c>
      <c r="E76" s="151">
        <v>11.2</v>
      </c>
      <c r="G76" s="18">
        <v>706225152</v>
      </c>
      <c r="H76" s="16"/>
      <c r="I76" s="16">
        <v>706115400</v>
      </c>
      <c r="K76" s="18">
        <v>706225152</v>
      </c>
      <c r="L76" s="16"/>
      <c r="M76" s="16">
        <v>706115400</v>
      </c>
      <c r="O76" s="20"/>
    </row>
    <row r="77" spans="1:15" ht="16.5" customHeight="1" x14ac:dyDescent="0.25">
      <c r="A77" s="5" t="s">
        <v>29</v>
      </c>
      <c r="E77" s="151">
        <v>11.3</v>
      </c>
      <c r="G77" s="47">
        <v>26394257</v>
      </c>
      <c r="H77" s="16"/>
      <c r="I77" s="33">
        <v>25015939</v>
      </c>
      <c r="K77" s="47">
        <v>26394257</v>
      </c>
      <c r="L77" s="16"/>
      <c r="M77" s="33">
        <v>25015939</v>
      </c>
      <c r="O77" s="20"/>
    </row>
    <row r="78" spans="1:15" ht="16.5" customHeight="1" x14ac:dyDescent="0.25">
      <c r="G78" s="18"/>
      <c r="H78" s="16"/>
      <c r="I78" s="16"/>
      <c r="K78" s="18"/>
      <c r="L78" s="16"/>
      <c r="M78" s="16"/>
      <c r="O78" s="20"/>
    </row>
    <row r="79" spans="1:15" ht="16.5" customHeight="1" x14ac:dyDescent="0.25">
      <c r="A79" s="2" t="s">
        <v>30</v>
      </c>
      <c r="G79" s="47">
        <f>SUM(G68:G78)</f>
        <v>5395015910</v>
      </c>
      <c r="H79" s="16"/>
      <c r="I79" s="33">
        <f>SUM(I68:I78)</f>
        <v>4329799542</v>
      </c>
      <c r="K79" s="47">
        <f>SUM(K68:K78)</f>
        <v>5395435692</v>
      </c>
      <c r="L79" s="16"/>
      <c r="M79" s="33">
        <f>SUM(M68:M78)</f>
        <v>4330818058</v>
      </c>
      <c r="O79" s="20"/>
    </row>
    <row r="80" spans="1:15" ht="16.5" customHeight="1" x14ac:dyDescent="0.25">
      <c r="A80" s="2"/>
      <c r="G80" s="18"/>
      <c r="H80" s="16"/>
      <c r="I80" s="16"/>
      <c r="K80" s="18"/>
      <c r="L80" s="16"/>
      <c r="M80" s="16"/>
      <c r="O80" s="20"/>
    </row>
    <row r="81" spans="1:15" ht="16.5" customHeight="1" x14ac:dyDescent="0.25">
      <c r="A81" s="2" t="s">
        <v>31</v>
      </c>
      <c r="G81" s="18"/>
      <c r="H81" s="16"/>
      <c r="I81" s="16"/>
      <c r="K81" s="18"/>
      <c r="L81" s="16"/>
      <c r="M81" s="16"/>
      <c r="O81" s="20"/>
    </row>
    <row r="82" spans="1:15" ht="16.5" customHeight="1" x14ac:dyDescent="0.25">
      <c r="A82" s="2"/>
      <c r="G82" s="18"/>
      <c r="H82" s="16"/>
      <c r="I82" s="16"/>
      <c r="K82" s="18"/>
      <c r="L82" s="16"/>
      <c r="M82" s="16"/>
      <c r="O82" s="20"/>
    </row>
    <row r="83" spans="1:15" ht="16.5" customHeight="1" x14ac:dyDescent="0.25">
      <c r="A83" s="5" t="s">
        <v>139</v>
      </c>
      <c r="E83" s="5"/>
      <c r="G83" s="18"/>
      <c r="H83" s="16"/>
      <c r="I83" s="16"/>
      <c r="K83" s="18"/>
      <c r="L83" s="16"/>
      <c r="M83" s="16"/>
      <c r="O83" s="20"/>
    </row>
    <row r="84" spans="1:15" ht="16.5" customHeight="1" x14ac:dyDescent="0.25">
      <c r="B84" s="5" t="s">
        <v>140</v>
      </c>
      <c r="E84" s="151">
        <v>11.2</v>
      </c>
      <c r="G84" s="18">
        <v>806886125</v>
      </c>
      <c r="H84" s="16"/>
      <c r="I84" s="16">
        <v>1160028117</v>
      </c>
      <c r="K84" s="18">
        <v>806886125</v>
      </c>
      <c r="L84" s="16"/>
      <c r="M84" s="16">
        <v>1160028117</v>
      </c>
      <c r="O84" s="20"/>
    </row>
    <row r="85" spans="1:15" ht="16.5" customHeight="1" x14ac:dyDescent="0.25">
      <c r="A85" s="5" t="s">
        <v>32</v>
      </c>
      <c r="E85" s="151">
        <v>11.3</v>
      </c>
      <c r="G85" s="18">
        <v>23132404</v>
      </c>
      <c r="H85" s="16"/>
      <c r="I85" s="16">
        <v>14956224</v>
      </c>
      <c r="K85" s="18">
        <v>23132404</v>
      </c>
      <c r="L85" s="16"/>
      <c r="M85" s="16">
        <v>14956224</v>
      </c>
      <c r="O85" s="20"/>
    </row>
    <row r="86" spans="1:15" ht="16.5" customHeight="1" x14ac:dyDescent="0.25">
      <c r="A86" s="5" t="s">
        <v>33</v>
      </c>
      <c r="G86" s="47">
        <v>107080849</v>
      </c>
      <c r="H86" s="16"/>
      <c r="I86" s="33">
        <v>110338563</v>
      </c>
      <c r="K86" s="47">
        <v>107080849</v>
      </c>
      <c r="L86" s="16"/>
      <c r="M86" s="33">
        <v>110338563</v>
      </c>
      <c r="O86" s="20"/>
    </row>
    <row r="87" spans="1:15" ht="16.5" customHeight="1" x14ac:dyDescent="0.25">
      <c r="G87" s="39"/>
      <c r="K87" s="39"/>
      <c r="O87" s="20"/>
    </row>
    <row r="88" spans="1:15" ht="16.5" customHeight="1" x14ac:dyDescent="0.25">
      <c r="A88" s="2" t="s">
        <v>34</v>
      </c>
      <c r="G88" s="47">
        <f>SUM(G83:G87)</f>
        <v>937099378</v>
      </c>
      <c r="H88" s="16"/>
      <c r="I88" s="33">
        <f>SUM(I83:I86)</f>
        <v>1285322904</v>
      </c>
      <c r="K88" s="47">
        <f>SUM(K83:K87)</f>
        <v>937099378</v>
      </c>
      <c r="L88" s="16"/>
      <c r="M88" s="33">
        <f>SUM(M83:M86)</f>
        <v>1285322904</v>
      </c>
      <c r="O88" s="20"/>
    </row>
    <row r="89" spans="1:15" ht="16.5" customHeight="1" x14ac:dyDescent="0.25">
      <c r="G89" s="18"/>
      <c r="H89" s="16"/>
      <c r="I89" s="16"/>
      <c r="K89" s="18"/>
      <c r="L89" s="16"/>
      <c r="M89" s="16"/>
      <c r="O89" s="20"/>
    </row>
    <row r="90" spans="1:15" ht="16.5" customHeight="1" x14ac:dyDescent="0.25">
      <c r="A90" s="2" t="s">
        <v>35</v>
      </c>
      <c r="D90" s="2"/>
      <c r="G90" s="47">
        <f>SUM(G79+G88)</f>
        <v>6332115288</v>
      </c>
      <c r="H90" s="16"/>
      <c r="I90" s="33">
        <f>SUM(I79+I88)</f>
        <v>5615122446</v>
      </c>
      <c r="K90" s="47">
        <f>SUM(K79+K88)</f>
        <v>6332535070</v>
      </c>
      <c r="L90" s="16"/>
      <c r="M90" s="33">
        <f>SUM(M79+M88)</f>
        <v>5616140962</v>
      </c>
      <c r="O90" s="20"/>
    </row>
    <row r="91" spans="1:15" s="56" customFormat="1" ht="16.5" customHeight="1" x14ac:dyDescent="0.25">
      <c r="A91" s="55"/>
      <c r="D91" s="55"/>
      <c r="E91" s="57"/>
      <c r="G91" s="19"/>
      <c r="H91" s="19"/>
      <c r="I91" s="19"/>
      <c r="K91" s="19"/>
      <c r="L91" s="19"/>
      <c r="M91" s="19"/>
      <c r="O91" s="58"/>
    </row>
    <row r="92" spans="1:15" s="56" customFormat="1" ht="16.5" customHeight="1" x14ac:dyDescent="0.25">
      <c r="A92" s="55"/>
      <c r="D92" s="55"/>
      <c r="E92" s="57"/>
      <c r="G92" s="19"/>
      <c r="H92" s="19"/>
      <c r="I92" s="19"/>
      <c r="K92" s="19"/>
      <c r="L92" s="19"/>
      <c r="M92" s="19"/>
      <c r="O92" s="58"/>
    </row>
    <row r="93" spans="1:15" s="56" customFormat="1" ht="16.5" customHeight="1" x14ac:dyDescent="0.25">
      <c r="A93" s="55"/>
      <c r="D93" s="55"/>
      <c r="E93" s="57"/>
      <c r="G93" s="19"/>
      <c r="H93" s="19"/>
      <c r="I93" s="19"/>
      <c r="K93" s="19"/>
      <c r="L93" s="19"/>
      <c r="M93" s="19"/>
      <c r="O93" s="58"/>
    </row>
    <row r="94" spans="1:15" s="56" customFormat="1" ht="16.5" customHeight="1" x14ac:dyDescent="0.25">
      <c r="A94" s="55"/>
      <c r="D94" s="55"/>
      <c r="E94" s="57"/>
      <c r="G94" s="19"/>
      <c r="H94" s="19"/>
      <c r="I94" s="19"/>
      <c r="K94" s="19"/>
      <c r="L94" s="19"/>
      <c r="M94" s="19"/>
      <c r="O94" s="58"/>
    </row>
    <row r="95" spans="1:15" s="56" customFormat="1" ht="16.5" customHeight="1" x14ac:dyDescent="0.25">
      <c r="A95" s="55"/>
      <c r="D95" s="55"/>
      <c r="E95" s="57"/>
      <c r="G95" s="19"/>
      <c r="H95" s="19"/>
      <c r="I95" s="19"/>
      <c r="K95" s="19"/>
      <c r="L95" s="19"/>
      <c r="M95" s="19"/>
      <c r="O95" s="58"/>
    </row>
    <row r="96" spans="1:15" s="56" customFormat="1" ht="16.5" customHeight="1" x14ac:dyDescent="0.25">
      <c r="A96" s="55"/>
      <c r="D96" s="55"/>
      <c r="E96" s="57"/>
      <c r="G96" s="19"/>
      <c r="H96" s="19"/>
      <c r="I96" s="19"/>
      <c r="K96" s="19"/>
      <c r="L96" s="19"/>
      <c r="M96" s="19"/>
      <c r="O96" s="58"/>
    </row>
    <row r="97" spans="1:15" s="56" customFormat="1" ht="16.5" customHeight="1" x14ac:dyDescent="0.25">
      <c r="A97" s="55"/>
      <c r="D97" s="55"/>
      <c r="E97" s="57"/>
      <c r="G97" s="19"/>
      <c r="H97" s="19"/>
      <c r="I97" s="19"/>
      <c r="K97" s="19"/>
      <c r="L97" s="19"/>
      <c r="M97" s="19"/>
      <c r="O97" s="58"/>
    </row>
    <row r="98" spans="1:15" s="56" customFormat="1" ht="16.5" customHeight="1" x14ac:dyDescent="0.25">
      <c r="A98" s="55"/>
      <c r="D98" s="55"/>
      <c r="E98" s="57"/>
      <c r="G98" s="19"/>
      <c r="H98" s="19"/>
      <c r="I98" s="19"/>
      <c r="K98" s="19"/>
      <c r="L98" s="19"/>
      <c r="M98" s="19"/>
      <c r="O98" s="58"/>
    </row>
    <row r="99" spans="1:15" s="56" customFormat="1" ht="16.5" customHeight="1" x14ac:dyDescent="0.25">
      <c r="A99" s="55"/>
      <c r="D99" s="55"/>
      <c r="E99" s="57"/>
      <c r="G99" s="19"/>
      <c r="H99" s="19"/>
      <c r="I99" s="19"/>
      <c r="K99" s="19"/>
      <c r="L99" s="19"/>
      <c r="M99" s="19"/>
      <c r="O99" s="58"/>
    </row>
    <row r="100" spans="1:15" s="56" customFormat="1" ht="21.75" customHeight="1" x14ac:dyDescent="0.25">
      <c r="A100" s="55"/>
      <c r="D100" s="55"/>
      <c r="E100" s="57"/>
      <c r="G100" s="19"/>
      <c r="H100" s="19"/>
      <c r="I100" s="19"/>
      <c r="K100" s="19"/>
      <c r="L100" s="19"/>
      <c r="M100" s="19"/>
      <c r="O100" s="58"/>
    </row>
    <row r="101" spans="1:15" s="56" customFormat="1" ht="21.95" customHeight="1" x14ac:dyDescent="0.25">
      <c r="A101" s="59" t="str">
        <f>+A51</f>
        <v>The accompanying notes form an integral part of this financial information.</v>
      </c>
      <c r="B101" s="59"/>
      <c r="C101" s="59"/>
      <c r="D101" s="59"/>
      <c r="E101" s="60"/>
      <c r="F101" s="59"/>
      <c r="G101" s="34"/>
      <c r="H101" s="34"/>
      <c r="I101" s="34"/>
      <c r="J101" s="59"/>
      <c r="K101" s="34"/>
      <c r="L101" s="34"/>
      <c r="M101" s="34"/>
      <c r="O101" s="58"/>
    </row>
    <row r="102" spans="1:15" ht="16.5" customHeight="1" x14ac:dyDescent="0.25">
      <c r="A102" s="2" t="s">
        <v>0</v>
      </c>
      <c r="B102" s="2"/>
      <c r="C102" s="2"/>
      <c r="D102" s="2"/>
      <c r="E102" s="149"/>
      <c r="F102" s="2"/>
      <c r="G102" s="10"/>
      <c r="H102" s="10"/>
      <c r="I102" s="10"/>
      <c r="J102" s="2"/>
      <c r="K102" s="10"/>
      <c r="L102" s="10"/>
      <c r="M102" s="10"/>
      <c r="O102" s="20"/>
    </row>
    <row r="103" spans="1:15" ht="16.5" customHeight="1" x14ac:dyDescent="0.25">
      <c r="A103" s="2" t="s">
        <v>1</v>
      </c>
      <c r="B103" s="2"/>
      <c r="C103" s="2"/>
      <c r="D103" s="2"/>
      <c r="E103" s="149"/>
      <c r="F103" s="2"/>
      <c r="G103" s="10"/>
      <c r="H103" s="10"/>
      <c r="I103" s="10"/>
      <c r="J103" s="2"/>
      <c r="K103" s="10"/>
      <c r="L103" s="10"/>
      <c r="M103" s="10"/>
      <c r="O103" s="20"/>
    </row>
    <row r="104" spans="1:15" ht="16.5" customHeight="1" x14ac:dyDescent="0.25">
      <c r="A104" s="7" t="str">
        <f>+A3</f>
        <v>As at 30 June 2024</v>
      </c>
      <c r="B104" s="7"/>
      <c r="C104" s="7"/>
      <c r="D104" s="7"/>
      <c r="E104" s="150"/>
      <c r="F104" s="7"/>
      <c r="G104" s="36"/>
      <c r="H104" s="36"/>
      <c r="I104" s="36"/>
      <c r="J104" s="7"/>
      <c r="K104" s="36"/>
      <c r="L104" s="36"/>
      <c r="M104" s="36"/>
      <c r="O104" s="20"/>
    </row>
    <row r="105" spans="1:15" ht="16.5" customHeight="1" x14ac:dyDescent="0.25">
      <c r="A105" s="2"/>
      <c r="B105" s="2"/>
      <c r="C105" s="2"/>
      <c r="D105" s="2"/>
      <c r="E105" s="149"/>
      <c r="F105" s="2"/>
      <c r="G105" s="10"/>
      <c r="H105" s="10"/>
      <c r="I105" s="10"/>
      <c r="J105" s="2"/>
      <c r="K105" s="10"/>
      <c r="L105" s="10"/>
      <c r="M105" s="10"/>
      <c r="O105" s="20"/>
    </row>
    <row r="106" spans="1:15" ht="16.5" customHeight="1" x14ac:dyDescent="0.25">
      <c r="A106" s="2"/>
      <c r="B106" s="2"/>
      <c r="C106" s="2"/>
      <c r="D106" s="2"/>
      <c r="E106" s="149"/>
      <c r="F106" s="2"/>
      <c r="G106" s="10"/>
      <c r="H106" s="10"/>
      <c r="I106" s="10"/>
      <c r="J106" s="2"/>
      <c r="K106" s="10"/>
      <c r="L106" s="10"/>
      <c r="M106" s="10"/>
      <c r="O106" s="20"/>
    </row>
    <row r="107" spans="1:15" ht="16.5" customHeight="1" x14ac:dyDescent="0.25">
      <c r="A107" s="2"/>
      <c r="B107" s="2"/>
      <c r="C107" s="2"/>
      <c r="D107" s="2"/>
      <c r="E107" s="149"/>
      <c r="F107" s="2"/>
      <c r="G107" s="163" t="s">
        <v>106</v>
      </c>
      <c r="H107" s="163"/>
      <c r="I107" s="163"/>
      <c r="J107" s="2"/>
      <c r="K107" s="163" t="s">
        <v>108</v>
      </c>
      <c r="L107" s="163"/>
      <c r="M107" s="163"/>
    </row>
    <row r="108" spans="1:15" ht="16.5" customHeight="1" x14ac:dyDescent="0.25">
      <c r="A108" s="2"/>
      <c r="B108" s="2"/>
      <c r="C108" s="2"/>
      <c r="D108" s="2"/>
      <c r="E108" s="149"/>
      <c r="F108" s="2"/>
      <c r="G108" s="164" t="s">
        <v>107</v>
      </c>
      <c r="H108" s="164"/>
      <c r="I108" s="164"/>
      <c r="J108" s="2"/>
      <c r="K108" s="164" t="s">
        <v>107</v>
      </c>
      <c r="L108" s="164"/>
      <c r="M108" s="164"/>
    </row>
    <row r="109" spans="1:15" ht="16.5" customHeight="1" x14ac:dyDescent="0.25">
      <c r="A109" s="2"/>
      <c r="B109" s="2"/>
      <c r="C109" s="2"/>
      <c r="D109" s="2"/>
      <c r="E109" s="149"/>
      <c r="F109" s="2"/>
      <c r="G109" s="10" t="s">
        <v>144</v>
      </c>
      <c r="H109" s="10"/>
      <c r="I109" s="10" t="s">
        <v>145</v>
      </c>
      <c r="J109" s="10"/>
      <c r="K109" s="10" t="s">
        <v>144</v>
      </c>
      <c r="L109" s="10"/>
      <c r="M109" s="10" t="s">
        <v>145</v>
      </c>
    </row>
    <row r="110" spans="1:15" ht="16.5" customHeight="1" x14ac:dyDescent="0.25">
      <c r="A110" s="2"/>
      <c r="B110" s="2"/>
      <c r="C110" s="2"/>
      <c r="D110" s="2"/>
      <c r="E110" s="149"/>
      <c r="F110" s="2"/>
      <c r="G110" s="37" t="s">
        <v>159</v>
      </c>
      <c r="H110" s="38"/>
      <c r="I110" s="37" t="s">
        <v>2</v>
      </c>
      <c r="J110" s="2"/>
      <c r="K110" s="37" t="s">
        <v>159</v>
      </c>
      <c r="L110" s="38"/>
      <c r="M110" s="37" t="s">
        <v>2</v>
      </c>
      <c r="O110" s="20"/>
    </row>
    <row r="111" spans="1:15" ht="16.5" customHeight="1" x14ac:dyDescent="0.25">
      <c r="A111" s="2"/>
      <c r="B111" s="2"/>
      <c r="C111" s="2"/>
      <c r="D111" s="2"/>
      <c r="E111" s="149"/>
      <c r="F111" s="2"/>
      <c r="G111" s="38">
        <v>2024</v>
      </c>
      <c r="H111" s="38"/>
      <c r="I111" s="38">
        <v>2023</v>
      </c>
      <c r="J111" s="2"/>
      <c r="K111" s="38">
        <v>2024</v>
      </c>
      <c r="L111" s="38"/>
      <c r="M111" s="38">
        <v>2023</v>
      </c>
      <c r="O111" s="20"/>
    </row>
    <row r="112" spans="1:15" ht="16.5" customHeight="1" x14ac:dyDescent="0.25">
      <c r="A112" s="2"/>
      <c r="B112" s="2"/>
      <c r="C112" s="2"/>
      <c r="D112" s="2"/>
      <c r="E112" s="142"/>
      <c r="F112" s="2"/>
      <c r="G112" s="36" t="s">
        <v>3</v>
      </c>
      <c r="H112" s="10"/>
      <c r="I112" s="36" t="s">
        <v>3</v>
      </c>
      <c r="J112" s="2"/>
      <c r="K112" s="36" t="s">
        <v>3</v>
      </c>
      <c r="L112" s="10"/>
      <c r="M112" s="36" t="s">
        <v>3</v>
      </c>
      <c r="O112" s="20"/>
    </row>
    <row r="113" spans="1:15" ht="16.5" customHeight="1" x14ac:dyDescent="0.25">
      <c r="A113" s="2"/>
      <c r="B113" s="2"/>
      <c r="C113" s="2"/>
      <c r="D113" s="2"/>
      <c r="E113" s="149"/>
      <c r="F113" s="2"/>
      <c r="G113" s="50"/>
      <c r="H113" s="10"/>
      <c r="I113" s="10"/>
      <c r="J113" s="2"/>
      <c r="K113" s="50"/>
      <c r="L113" s="10"/>
      <c r="M113" s="10"/>
      <c r="O113" s="20"/>
    </row>
    <row r="114" spans="1:15" ht="16.5" customHeight="1" x14ac:dyDescent="0.25">
      <c r="A114" s="2" t="s">
        <v>141</v>
      </c>
      <c r="B114" s="2"/>
      <c r="G114" s="39"/>
      <c r="K114" s="39"/>
      <c r="O114" s="20"/>
    </row>
    <row r="115" spans="1:15" ht="16.5" customHeight="1" x14ac:dyDescent="0.25">
      <c r="G115" s="41"/>
      <c r="H115" s="42"/>
      <c r="I115" s="42"/>
      <c r="K115" s="41"/>
      <c r="L115" s="42"/>
      <c r="M115" s="42"/>
      <c r="O115" s="20"/>
    </row>
    <row r="116" spans="1:15" ht="16.5" customHeight="1" x14ac:dyDescent="0.25">
      <c r="A116" s="2" t="s">
        <v>36</v>
      </c>
      <c r="G116" s="18"/>
      <c r="H116" s="16"/>
      <c r="I116" s="16"/>
      <c r="K116" s="18"/>
      <c r="L116" s="16"/>
      <c r="M116" s="16"/>
      <c r="O116" s="20"/>
    </row>
    <row r="117" spans="1:15" ht="16.5" customHeight="1" x14ac:dyDescent="0.25">
      <c r="A117" s="2"/>
      <c r="G117" s="18"/>
      <c r="H117" s="16"/>
      <c r="I117" s="16"/>
      <c r="K117" s="18"/>
      <c r="L117" s="16"/>
      <c r="M117" s="16"/>
      <c r="O117" s="20"/>
    </row>
    <row r="118" spans="1:15" ht="16.5" customHeight="1" x14ac:dyDescent="0.25">
      <c r="A118" s="5" t="s">
        <v>37</v>
      </c>
      <c r="G118" s="18"/>
      <c r="H118" s="16"/>
      <c r="I118" s="16"/>
      <c r="K118" s="18"/>
      <c r="L118" s="16"/>
      <c r="M118" s="16"/>
      <c r="O118" s="20"/>
    </row>
    <row r="119" spans="1:15" ht="16.5" customHeight="1" x14ac:dyDescent="0.25">
      <c r="B119" s="5" t="s">
        <v>38</v>
      </c>
      <c r="G119" s="18"/>
      <c r="H119" s="16"/>
      <c r="I119" s="16"/>
      <c r="K119" s="18"/>
      <c r="L119" s="16"/>
      <c r="M119" s="16"/>
      <c r="O119" s="20"/>
    </row>
    <row r="120" spans="1:15" ht="16.5" customHeight="1" x14ac:dyDescent="0.25">
      <c r="C120" s="5" t="s">
        <v>123</v>
      </c>
      <c r="G120" s="18"/>
      <c r="H120" s="16"/>
      <c r="I120" s="16"/>
      <c r="K120" s="18"/>
      <c r="L120" s="16"/>
      <c r="M120" s="16"/>
      <c r="O120" s="20"/>
    </row>
    <row r="121" spans="1:15" ht="16.5" customHeight="1" thickBot="1" x14ac:dyDescent="0.3">
      <c r="D121" s="5" t="s">
        <v>124</v>
      </c>
      <c r="G121" s="51">
        <v>870758034</v>
      </c>
      <c r="H121" s="16"/>
      <c r="I121" s="52">
        <v>870758034</v>
      </c>
      <c r="K121" s="51">
        <v>870758034</v>
      </c>
      <c r="L121" s="16"/>
      <c r="M121" s="52">
        <v>870758034</v>
      </c>
      <c r="O121" s="20"/>
    </row>
    <row r="122" spans="1:15" ht="16.5" customHeight="1" thickTop="1" x14ac:dyDescent="0.25">
      <c r="G122" s="43"/>
      <c r="H122" s="16"/>
      <c r="I122" s="44"/>
      <c r="K122" s="43"/>
      <c r="L122" s="16"/>
      <c r="M122" s="44"/>
      <c r="O122" s="20"/>
    </row>
    <row r="123" spans="1:15" ht="16.5" customHeight="1" x14ac:dyDescent="0.25">
      <c r="B123" s="5" t="s">
        <v>39</v>
      </c>
      <c r="G123" s="43"/>
      <c r="H123" s="16"/>
      <c r="I123" s="44"/>
      <c r="K123" s="43"/>
      <c r="L123" s="16"/>
      <c r="M123" s="44"/>
      <c r="O123" s="20"/>
    </row>
    <row r="124" spans="1:15" ht="16.5" customHeight="1" x14ac:dyDescent="0.25">
      <c r="C124" s="5" t="s">
        <v>123</v>
      </c>
      <c r="G124" s="43"/>
      <c r="H124" s="16"/>
      <c r="I124" s="44"/>
      <c r="K124" s="43"/>
      <c r="L124" s="16"/>
      <c r="M124" s="44"/>
      <c r="O124" s="20"/>
    </row>
    <row r="125" spans="1:15" ht="16.5" customHeight="1" x14ac:dyDescent="0.25">
      <c r="D125" s="5" t="s">
        <v>125</v>
      </c>
      <c r="G125" s="43">
        <v>870758034</v>
      </c>
      <c r="H125" s="16"/>
      <c r="I125" s="44">
        <v>870758034</v>
      </c>
      <c r="K125" s="43">
        <v>870758034</v>
      </c>
      <c r="L125" s="16"/>
      <c r="M125" s="44">
        <v>870758034</v>
      </c>
      <c r="O125" s="20"/>
    </row>
    <row r="126" spans="1:15" ht="16.5" customHeight="1" x14ac:dyDescent="0.25">
      <c r="A126" s="5" t="s">
        <v>40</v>
      </c>
      <c r="G126" s="43">
        <v>427323198</v>
      </c>
      <c r="H126" s="16"/>
      <c r="I126" s="44">
        <v>427323198</v>
      </c>
      <c r="K126" s="43">
        <v>427323198</v>
      </c>
      <c r="L126" s="16"/>
      <c r="M126" s="44">
        <v>427323198</v>
      </c>
      <c r="O126" s="20"/>
    </row>
    <row r="127" spans="1:15" ht="16.5" customHeight="1" x14ac:dyDescent="0.25">
      <c r="A127" s="5" t="s">
        <v>41</v>
      </c>
      <c r="G127" s="18"/>
      <c r="H127" s="16"/>
      <c r="I127" s="16"/>
      <c r="K127" s="18"/>
      <c r="L127" s="16"/>
      <c r="M127" s="16"/>
      <c r="O127" s="20"/>
    </row>
    <row r="128" spans="1:15" ht="16.5" customHeight="1" x14ac:dyDescent="0.25">
      <c r="B128" s="5" t="s">
        <v>42</v>
      </c>
      <c r="G128" s="53">
        <v>87075803</v>
      </c>
      <c r="H128" s="16"/>
      <c r="I128" s="54">
        <v>87075803</v>
      </c>
      <c r="K128" s="53">
        <v>87075803</v>
      </c>
      <c r="L128" s="16"/>
      <c r="M128" s="54">
        <v>87075803</v>
      </c>
      <c r="O128" s="20"/>
    </row>
    <row r="129" spans="1:15" ht="16.5" customHeight="1" x14ac:dyDescent="0.25">
      <c r="B129" s="5" t="s">
        <v>43</v>
      </c>
      <c r="G129" s="48">
        <f>'Eng7'!M27</f>
        <v>1931628829</v>
      </c>
      <c r="H129" s="16"/>
      <c r="I129" s="49">
        <v>1937438323</v>
      </c>
      <c r="K129" s="48">
        <f>'Eng8'!M23</f>
        <v>1932042562</v>
      </c>
      <c r="L129" s="16"/>
      <c r="M129" s="49">
        <v>1939090754</v>
      </c>
      <c r="O129" s="20"/>
    </row>
    <row r="130" spans="1:15" ht="16.5" customHeight="1" x14ac:dyDescent="0.25">
      <c r="G130" s="18"/>
      <c r="H130" s="16"/>
      <c r="I130" s="16"/>
      <c r="K130" s="18"/>
      <c r="L130" s="16"/>
      <c r="M130" s="16"/>
      <c r="O130" s="20"/>
    </row>
    <row r="131" spans="1:15" ht="16.5" customHeight="1" x14ac:dyDescent="0.25">
      <c r="A131" s="2" t="s">
        <v>109</v>
      </c>
      <c r="D131" s="2"/>
      <c r="G131" s="43">
        <f>SUM(G125:G129)</f>
        <v>3316785864</v>
      </c>
      <c r="H131" s="16"/>
      <c r="I131" s="44">
        <f>SUM(I125:I129)</f>
        <v>3322595358</v>
      </c>
      <c r="K131" s="43">
        <f>SUM(K125:K129)</f>
        <v>3317199597</v>
      </c>
      <c r="L131" s="16"/>
      <c r="M131" s="44">
        <f>SUM(M125:M129)</f>
        <v>3324247789</v>
      </c>
      <c r="O131" s="20"/>
    </row>
    <row r="132" spans="1:15" ht="16.5" customHeight="1" x14ac:dyDescent="0.25">
      <c r="A132" s="5" t="s">
        <v>110</v>
      </c>
      <c r="D132" s="2"/>
      <c r="G132" s="48">
        <f>'Eng7'!Q27</f>
        <v>2596714</v>
      </c>
      <c r="H132" s="16"/>
      <c r="I132" s="49">
        <v>3359169</v>
      </c>
      <c r="K132" s="48">
        <v>0</v>
      </c>
      <c r="L132" s="16"/>
      <c r="M132" s="49">
        <v>0</v>
      </c>
      <c r="O132" s="20"/>
    </row>
    <row r="133" spans="1:15" ht="16.5" customHeight="1" x14ac:dyDescent="0.25">
      <c r="G133" s="18"/>
      <c r="H133" s="16"/>
      <c r="I133" s="16"/>
      <c r="K133" s="18"/>
      <c r="L133" s="16"/>
      <c r="M133" s="16"/>
      <c r="O133" s="20"/>
    </row>
    <row r="134" spans="1:15" ht="16.5" customHeight="1" x14ac:dyDescent="0.25">
      <c r="A134" s="2" t="s">
        <v>44</v>
      </c>
      <c r="D134" s="2"/>
      <c r="G134" s="47">
        <f>SUM(G131:G132)</f>
        <v>3319382578</v>
      </c>
      <c r="H134" s="16"/>
      <c r="I134" s="33">
        <f>SUM(I131:I132)</f>
        <v>3325954527</v>
      </c>
      <c r="K134" s="47">
        <f>SUM(K131:K132)</f>
        <v>3317199597</v>
      </c>
      <c r="L134" s="16"/>
      <c r="M134" s="33">
        <f>SUM(M131:M132)</f>
        <v>3324247789</v>
      </c>
      <c r="O134" s="20"/>
    </row>
    <row r="135" spans="1:15" ht="16.5" customHeight="1" x14ac:dyDescent="0.25">
      <c r="G135" s="18"/>
      <c r="H135" s="16"/>
      <c r="I135" s="16"/>
      <c r="K135" s="18"/>
      <c r="L135" s="16"/>
      <c r="M135" s="16"/>
      <c r="O135" s="20"/>
    </row>
    <row r="136" spans="1:15" ht="16.5" customHeight="1" thickBot="1" x14ac:dyDescent="0.3">
      <c r="A136" s="2" t="s">
        <v>45</v>
      </c>
      <c r="B136" s="2"/>
      <c r="G136" s="23">
        <f>SUM(G90+G134)</f>
        <v>9651497866</v>
      </c>
      <c r="H136" s="16"/>
      <c r="I136" s="25">
        <f>SUM(I90+I134)</f>
        <v>8941076973</v>
      </c>
      <c r="K136" s="23">
        <f>SUM(K90+K134)</f>
        <v>9649734667</v>
      </c>
      <c r="L136" s="16"/>
      <c r="M136" s="25">
        <f>SUM(M90+M134)</f>
        <v>8940388751</v>
      </c>
      <c r="O136" s="20"/>
    </row>
    <row r="137" spans="1:15" ht="16.5" customHeight="1" thickTop="1" x14ac:dyDescent="0.25"/>
    <row r="150" spans="1:13" ht="22.5" customHeight="1" x14ac:dyDescent="0.25"/>
    <row r="151" spans="1:13" ht="21.95" customHeight="1" x14ac:dyDescent="0.25">
      <c r="A151" s="167" t="str">
        <f>A51</f>
        <v>The accompanying notes form an integral part of this financial information.</v>
      </c>
      <c r="B151" s="167"/>
      <c r="C151" s="167"/>
      <c r="D151" s="167"/>
      <c r="E151" s="167"/>
      <c r="F151" s="167"/>
      <c r="G151" s="167"/>
      <c r="H151" s="167"/>
      <c r="I151" s="167"/>
      <c r="J151" s="167"/>
      <c r="K151" s="167"/>
      <c r="L151" s="167"/>
      <c r="M151" s="167"/>
    </row>
    <row r="154" spans="1:13" ht="16.5" customHeight="1" x14ac:dyDescent="0.25">
      <c r="G154" s="16"/>
      <c r="K154" s="16"/>
    </row>
  </sheetData>
  <mergeCells count="15">
    <mergeCell ref="K108:M108"/>
    <mergeCell ref="A47:M47"/>
    <mergeCell ref="A51:M51"/>
    <mergeCell ref="A151:M151"/>
    <mergeCell ref="K7:M7"/>
    <mergeCell ref="G58:I58"/>
    <mergeCell ref="K58:M58"/>
    <mergeCell ref="G107:I107"/>
    <mergeCell ref="K107:M107"/>
    <mergeCell ref="G108:I108"/>
    <mergeCell ref="K6:M6"/>
    <mergeCell ref="G7:I7"/>
    <mergeCell ref="G6:I6"/>
    <mergeCell ref="G57:I57"/>
    <mergeCell ref="K57:M57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D67BC-5BBD-4D84-8AD8-6C46C6F01098}">
  <dimension ref="A1:N51"/>
  <sheetViews>
    <sheetView zoomScale="110" zoomScaleNormal="110" zoomScaleSheetLayoutView="109" workbookViewId="0">
      <selection activeCell="L24" sqref="L24"/>
    </sheetView>
  </sheetViews>
  <sheetFormatPr defaultColWidth="9.140625" defaultRowHeight="16.5" customHeight="1" x14ac:dyDescent="0.25"/>
  <cols>
    <col min="1" max="3" width="1.42578125" style="5" customWidth="1"/>
    <col min="4" max="4" width="12.140625" style="5" customWidth="1"/>
    <col min="5" max="5" width="18" style="5" customWidth="1"/>
    <col min="6" max="6" width="4.42578125" style="151" customWidth="1"/>
    <col min="7" max="7" width="0.5703125" style="5" customWidth="1"/>
    <col min="8" max="8" width="13.28515625" style="16" customWidth="1"/>
    <col min="9" max="9" width="0.5703125" style="5" customWidth="1"/>
    <col min="10" max="10" width="13.28515625" style="19" customWidth="1"/>
    <col min="11" max="11" width="0.5703125" style="5" customWidth="1"/>
    <col min="12" max="12" width="13.28515625" style="16" customWidth="1"/>
    <col min="13" max="13" width="0.5703125" style="16" customWidth="1"/>
    <col min="14" max="14" width="13.28515625" style="16" customWidth="1"/>
    <col min="15" max="15" width="19.140625" style="5" customWidth="1"/>
    <col min="16" max="17" width="9.140625" style="5"/>
    <col min="18" max="18" width="13.85546875" style="5" bestFit="1" customWidth="1"/>
    <col min="19" max="19" width="15.140625" style="5" bestFit="1" customWidth="1"/>
    <col min="20" max="20" width="16.7109375" style="5" bestFit="1" customWidth="1"/>
    <col min="21" max="16384" width="9.140625" style="5"/>
  </cols>
  <sheetData>
    <row r="1" spans="1:14" ht="16.5" customHeight="1" x14ac:dyDescent="0.25">
      <c r="A1" s="1" t="s">
        <v>0</v>
      </c>
      <c r="B1" s="1"/>
      <c r="C1" s="2"/>
      <c r="D1" s="2"/>
      <c r="E1" s="2"/>
      <c r="F1" s="149"/>
      <c r="G1" s="2"/>
      <c r="H1" s="3"/>
      <c r="I1" s="2"/>
      <c r="J1" s="4"/>
      <c r="K1" s="2"/>
      <c r="L1" s="3"/>
      <c r="M1" s="3"/>
      <c r="N1" s="3"/>
    </row>
    <row r="2" spans="1:14" ht="16.5" customHeight="1" x14ac:dyDescent="0.25">
      <c r="A2" s="2" t="s">
        <v>46</v>
      </c>
      <c r="B2" s="2"/>
      <c r="C2" s="2"/>
      <c r="D2" s="2"/>
      <c r="E2" s="2"/>
      <c r="F2" s="149"/>
      <c r="G2" s="2"/>
      <c r="H2" s="3"/>
      <c r="I2" s="2"/>
      <c r="J2" s="4"/>
      <c r="K2" s="2"/>
      <c r="L2" s="3"/>
      <c r="M2" s="3"/>
      <c r="N2" s="3"/>
    </row>
    <row r="3" spans="1:14" ht="16.5" customHeight="1" x14ac:dyDescent="0.25">
      <c r="A3" s="6" t="s">
        <v>160</v>
      </c>
      <c r="B3" s="7"/>
      <c r="C3" s="7"/>
      <c r="D3" s="7"/>
      <c r="E3" s="7"/>
      <c r="F3" s="150"/>
      <c r="G3" s="7"/>
      <c r="H3" s="8"/>
      <c r="I3" s="7"/>
      <c r="J3" s="9"/>
      <c r="K3" s="7"/>
      <c r="L3" s="8"/>
      <c r="M3" s="8"/>
      <c r="N3" s="8"/>
    </row>
    <row r="4" spans="1:14" ht="16.5" customHeight="1" x14ac:dyDescent="0.25">
      <c r="A4" s="2"/>
      <c r="B4" s="2"/>
      <c r="C4" s="2"/>
      <c r="D4" s="2"/>
      <c r="E4" s="2"/>
      <c r="F4" s="149"/>
      <c r="G4" s="2"/>
      <c r="H4" s="3"/>
      <c r="I4" s="2"/>
      <c r="J4" s="4"/>
      <c r="K4" s="2"/>
      <c r="L4" s="3"/>
      <c r="M4" s="3"/>
      <c r="N4" s="3"/>
    </row>
    <row r="5" spans="1:14" ht="16.5" customHeight="1" x14ac:dyDescent="0.25">
      <c r="A5" s="2"/>
      <c r="B5" s="2"/>
      <c r="C5" s="2"/>
      <c r="D5" s="2"/>
      <c r="E5" s="2"/>
      <c r="F5" s="149"/>
      <c r="G5" s="2"/>
      <c r="H5" s="3"/>
      <c r="I5" s="2"/>
      <c r="J5" s="4"/>
      <c r="K5" s="2"/>
      <c r="L5" s="3"/>
      <c r="M5" s="3"/>
      <c r="N5" s="3"/>
    </row>
    <row r="6" spans="1:14" ht="16.5" customHeight="1" x14ac:dyDescent="0.25">
      <c r="A6" s="2"/>
      <c r="B6" s="2"/>
      <c r="C6" s="2"/>
      <c r="D6" s="2"/>
      <c r="E6" s="2"/>
      <c r="F6" s="149"/>
      <c r="G6" s="2"/>
      <c r="H6" s="163" t="s">
        <v>106</v>
      </c>
      <c r="I6" s="163"/>
      <c r="J6" s="163"/>
      <c r="K6" s="2"/>
      <c r="L6" s="163" t="s">
        <v>108</v>
      </c>
      <c r="M6" s="163"/>
      <c r="N6" s="163"/>
    </row>
    <row r="7" spans="1:14" ht="16.5" customHeight="1" x14ac:dyDescent="0.25">
      <c r="A7" s="2"/>
      <c r="B7" s="2"/>
      <c r="C7" s="2"/>
      <c r="D7" s="2"/>
      <c r="E7" s="2"/>
      <c r="F7" s="149"/>
      <c r="G7" s="2"/>
      <c r="H7" s="164" t="s">
        <v>107</v>
      </c>
      <c r="I7" s="164"/>
      <c r="J7" s="164"/>
      <c r="K7" s="2"/>
      <c r="L7" s="164" t="s">
        <v>107</v>
      </c>
      <c r="M7" s="164"/>
      <c r="N7" s="164"/>
    </row>
    <row r="8" spans="1:14" ht="16.5" customHeight="1" x14ac:dyDescent="0.25">
      <c r="A8" s="2"/>
      <c r="B8" s="2"/>
      <c r="C8" s="2"/>
      <c r="D8" s="2"/>
      <c r="E8" s="2"/>
      <c r="F8" s="149"/>
      <c r="G8" s="2"/>
      <c r="H8" s="10" t="s">
        <v>144</v>
      </c>
      <c r="I8" s="10"/>
      <c r="J8" s="10" t="s">
        <v>144</v>
      </c>
      <c r="K8" s="10"/>
      <c r="L8" s="10" t="s">
        <v>144</v>
      </c>
      <c r="M8" s="10"/>
      <c r="N8" s="10" t="s">
        <v>144</v>
      </c>
    </row>
    <row r="9" spans="1:14" ht="16.5" customHeight="1" x14ac:dyDescent="0.25">
      <c r="A9" s="2"/>
      <c r="B9" s="2"/>
      <c r="C9" s="2"/>
      <c r="D9" s="2"/>
      <c r="E9" s="2"/>
      <c r="F9" s="149"/>
      <c r="G9" s="2"/>
      <c r="H9" s="11" t="s">
        <v>133</v>
      </c>
      <c r="I9" s="2"/>
      <c r="J9" s="12" t="s">
        <v>103</v>
      </c>
      <c r="K9" s="2"/>
      <c r="L9" s="11" t="s">
        <v>133</v>
      </c>
      <c r="M9" s="3"/>
      <c r="N9" s="11" t="s">
        <v>103</v>
      </c>
    </row>
    <row r="10" spans="1:14" ht="16.5" customHeight="1" x14ac:dyDescent="0.25">
      <c r="A10" s="2"/>
      <c r="B10" s="2"/>
      <c r="C10" s="2"/>
      <c r="D10" s="2"/>
      <c r="E10" s="2"/>
      <c r="F10" s="150" t="s">
        <v>47</v>
      </c>
      <c r="G10" s="2"/>
      <c r="H10" s="8" t="s">
        <v>3</v>
      </c>
      <c r="I10" s="2"/>
      <c r="J10" s="9" t="s">
        <v>3</v>
      </c>
      <c r="K10" s="2"/>
      <c r="L10" s="8" t="s">
        <v>3</v>
      </c>
      <c r="M10" s="3"/>
      <c r="N10" s="8" t="s">
        <v>3</v>
      </c>
    </row>
    <row r="11" spans="1:14" ht="16.5" customHeight="1" x14ac:dyDescent="0.25">
      <c r="A11" s="2"/>
      <c r="B11" s="2"/>
      <c r="C11" s="2"/>
      <c r="D11" s="2"/>
      <c r="E11" s="2"/>
      <c r="F11" s="149"/>
      <c r="G11" s="2"/>
      <c r="H11" s="13"/>
      <c r="I11" s="2"/>
      <c r="J11" s="4"/>
      <c r="K11" s="2"/>
      <c r="L11" s="13"/>
      <c r="M11" s="3"/>
      <c r="N11" s="3"/>
    </row>
    <row r="12" spans="1:14" ht="16.5" customHeight="1" x14ac:dyDescent="0.25">
      <c r="A12" s="5" t="s">
        <v>48</v>
      </c>
      <c r="H12" s="14">
        <v>4740135647</v>
      </c>
      <c r="J12" s="15">
        <v>4936369557</v>
      </c>
      <c r="L12" s="14">
        <v>4740135647</v>
      </c>
      <c r="N12" s="15">
        <v>4936369557</v>
      </c>
    </row>
    <row r="13" spans="1:14" ht="16.5" customHeight="1" x14ac:dyDescent="0.25">
      <c r="A13" s="5" t="s">
        <v>49</v>
      </c>
      <c r="H13" s="17">
        <v>-4475058910</v>
      </c>
      <c r="J13" s="155">
        <v>-4692429752</v>
      </c>
      <c r="L13" s="17">
        <v>-4475058910</v>
      </c>
      <c r="N13" s="155">
        <v>-4692429752</v>
      </c>
    </row>
    <row r="14" spans="1:14" ht="16.5" customHeight="1" x14ac:dyDescent="0.25">
      <c r="H14" s="18"/>
      <c r="L14" s="18"/>
      <c r="M14" s="20"/>
      <c r="N14" s="19"/>
    </row>
    <row r="15" spans="1:14" ht="16.5" customHeight="1" x14ac:dyDescent="0.25">
      <c r="A15" s="2" t="s">
        <v>50</v>
      </c>
      <c r="H15" s="18">
        <f>H12+H13</f>
        <v>265076737</v>
      </c>
      <c r="J15" s="19">
        <f>J12+J13</f>
        <v>243939805</v>
      </c>
      <c r="L15" s="18">
        <f>L12+L13</f>
        <v>265076737</v>
      </c>
      <c r="N15" s="19">
        <f>N12+N13</f>
        <v>243939805</v>
      </c>
    </row>
    <row r="16" spans="1:14" ht="16.5" customHeight="1" x14ac:dyDescent="0.25">
      <c r="A16" s="5" t="s">
        <v>51</v>
      </c>
      <c r="H16" s="18">
        <v>22363581</v>
      </c>
      <c r="J16" s="19">
        <v>19642596</v>
      </c>
      <c r="L16" s="18">
        <v>22366515</v>
      </c>
      <c r="N16" s="19">
        <v>19630463</v>
      </c>
    </row>
    <row r="17" spans="1:14" ht="16.5" customHeight="1" x14ac:dyDescent="0.25">
      <c r="A17" s="5" t="s">
        <v>52</v>
      </c>
      <c r="H17" s="14">
        <v>-52243052</v>
      </c>
      <c r="J17" s="15">
        <v>-55777351</v>
      </c>
      <c r="L17" s="14">
        <v>-52239707</v>
      </c>
      <c r="N17" s="15">
        <v>-55777351</v>
      </c>
    </row>
    <row r="18" spans="1:14" ht="16.5" customHeight="1" x14ac:dyDescent="0.25">
      <c r="A18" s="5" t="s">
        <v>53</v>
      </c>
      <c r="H18" s="14">
        <v>-141141689</v>
      </c>
      <c r="J18" s="15">
        <v>-126538387</v>
      </c>
      <c r="L18" s="14">
        <v>-141296396</v>
      </c>
      <c r="N18" s="15">
        <v>-124760309</v>
      </c>
    </row>
    <row r="19" spans="1:14" ht="16.5" customHeight="1" x14ac:dyDescent="0.25">
      <c r="A19" s="5" t="s">
        <v>54</v>
      </c>
      <c r="H19" s="17">
        <v>-42396999</v>
      </c>
      <c r="J19" s="155">
        <v>-39507136</v>
      </c>
      <c r="L19" s="17">
        <v>-42396999</v>
      </c>
      <c r="N19" s="155">
        <v>-39507136</v>
      </c>
    </row>
    <row r="20" spans="1:14" ht="16.5" customHeight="1" x14ac:dyDescent="0.25">
      <c r="H20" s="18"/>
      <c r="L20" s="18"/>
      <c r="N20" s="19"/>
    </row>
    <row r="21" spans="1:14" ht="16.5" customHeight="1" x14ac:dyDescent="0.25">
      <c r="A21" s="2" t="s">
        <v>56</v>
      </c>
      <c r="H21" s="18">
        <f>SUM(H15:H19)</f>
        <v>51658578</v>
      </c>
      <c r="J21" s="19">
        <f>SUM(J15:J19)</f>
        <v>41759527</v>
      </c>
      <c r="L21" s="18">
        <f>SUM(L15:L19)</f>
        <v>51510150</v>
      </c>
      <c r="N21" s="19">
        <f>SUM(N15:N19)</f>
        <v>43525472</v>
      </c>
    </row>
    <row r="22" spans="1:14" ht="16.5" customHeight="1" x14ac:dyDescent="0.25">
      <c r="A22" s="5" t="s">
        <v>55</v>
      </c>
      <c r="F22" s="151">
        <v>5</v>
      </c>
      <c r="H22" s="17">
        <v>-10224139</v>
      </c>
      <c r="J22" s="155">
        <v>-6730702</v>
      </c>
      <c r="L22" s="17">
        <v>-10224139</v>
      </c>
      <c r="N22" s="155">
        <v>-6730702</v>
      </c>
    </row>
    <row r="23" spans="1:14" ht="16.5" customHeight="1" x14ac:dyDescent="0.25">
      <c r="H23" s="18"/>
      <c r="L23" s="18"/>
      <c r="N23" s="19"/>
    </row>
    <row r="24" spans="1:14" ht="16.5" customHeight="1" x14ac:dyDescent="0.25">
      <c r="A24" s="2" t="s">
        <v>112</v>
      </c>
      <c r="B24" s="2"/>
      <c r="C24" s="2"/>
      <c r="D24" s="2"/>
      <c r="E24" s="2"/>
      <c r="H24" s="18">
        <f>SUM(H21:H22)</f>
        <v>41434439</v>
      </c>
      <c r="J24" s="19">
        <f>SUM(J21:J22)</f>
        <v>35028825</v>
      </c>
      <c r="L24" s="18">
        <f>SUM(L21:L22)</f>
        <v>41286011</v>
      </c>
      <c r="N24" s="19">
        <f>SUM(N21:N22)</f>
        <v>36794770</v>
      </c>
    </row>
    <row r="25" spans="1:14" ht="16.5" customHeight="1" x14ac:dyDescent="0.25">
      <c r="A25" s="21" t="s">
        <v>130</v>
      </c>
      <c r="B25" s="22"/>
      <c r="C25" s="22"/>
      <c r="D25" s="22"/>
      <c r="E25" s="2"/>
      <c r="H25" s="17">
        <v>0</v>
      </c>
      <c r="J25" s="156">
        <v>0</v>
      </c>
      <c r="L25" s="17">
        <v>0</v>
      </c>
      <c r="N25" s="156">
        <v>0</v>
      </c>
    </row>
    <row r="26" spans="1:14" ht="16.5" customHeight="1" x14ac:dyDescent="0.25">
      <c r="B26" s="2"/>
      <c r="C26" s="2"/>
      <c r="D26" s="2"/>
      <c r="E26" s="2"/>
      <c r="H26" s="14"/>
      <c r="J26" s="15"/>
      <c r="L26" s="14"/>
      <c r="N26" s="15"/>
    </row>
    <row r="27" spans="1:14" ht="16.5" customHeight="1" thickBot="1" x14ac:dyDescent="0.3">
      <c r="A27" s="2" t="s">
        <v>57</v>
      </c>
      <c r="B27" s="2"/>
      <c r="C27" s="2"/>
      <c r="D27" s="2"/>
      <c r="E27" s="2"/>
      <c r="H27" s="23">
        <f>H24+H25</f>
        <v>41434439</v>
      </c>
      <c r="J27" s="24">
        <f>J24+J25</f>
        <v>35028825</v>
      </c>
      <c r="L27" s="23">
        <f>L24+L25</f>
        <v>41286011</v>
      </c>
      <c r="N27" s="24">
        <f>N24+N25</f>
        <v>36794770</v>
      </c>
    </row>
    <row r="28" spans="1:14" ht="16.5" customHeight="1" thickTop="1" x14ac:dyDescent="0.25">
      <c r="B28" s="2"/>
      <c r="C28" s="2"/>
      <c r="D28" s="2"/>
      <c r="E28" s="2"/>
      <c r="H28" s="18"/>
      <c r="L28" s="18"/>
      <c r="N28" s="19"/>
    </row>
    <row r="29" spans="1:14" s="2" customFormat="1" ht="16.5" customHeight="1" x14ac:dyDescent="0.25">
      <c r="A29" s="26" t="s">
        <v>152</v>
      </c>
      <c r="B29" s="26"/>
      <c r="F29" s="149"/>
      <c r="H29" s="13"/>
      <c r="J29" s="4"/>
      <c r="L29" s="13"/>
      <c r="M29" s="3"/>
      <c r="N29" s="4"/>
    </row>
    <row r="30" spans="1:14" ht="16.5" customHeight="1" x14ac:dyDescent="0.25">
      <c r="A30" s="27" t="s">
        <v>111</v>
      </c>
      <c r="B30" s="27"/>
      <c r="C30" s="2"/>
      <c r="D30" s="2"/>
      <c r="E30" s="2"/>
      <c r="H30" s="18">
        <f>H24-H31</f>
        <v>41888330</v>
      </c>
      <c r="J30" s="19">
        <f>J24-J31</f>
        <v>35558609</v>
      </c>
      <c r="L30" s="18">
        <f>L24-L31</f>
        <v>41286011</v>
      </c>
      <c r="N30" s="19">
        <f>N24-N31</f>
        <v>36794770</v>
      </c>
    </row>
    <row r="31" spans="1:14" ht="16.5" customHeight="1" x14ac:dyDescent="0.25">
      <c r="A31" s="27" t="s">
        <v>110</v>
      </c>
      <c r="B31" s="27"/>
      <c r="C31" s="2"/>
      <c r="D31" s="2"/>
      <c r="E31" s="2"/>
      <c r="H31" s="28">
        <v>-453891</v>
      </c>
      <c r="J31" s="29">
        <v>-529784</v>
      </c>
      <c r="L31" s="28">
        <v>0</v>
      </c>
      <c r="N31" s="29">
        <v>0</v>
      </c>
    </row>
    <row r="32" spans="1:14" ht="16.5" customHeight="1" x14ac:dyDescent="0.25">
      <c r="A32" s="2"/>
      <c r="B32" s="2"/>
      <c r="C32" s="2"/>
      <c r="D32" s="2"/>
      <c r="E32" s="2"/>
      <c r="H32" s="18"/>
      <c r="L32" s="18"/>
      <c r="N32" s="19"/>
    </row>
    <row r="33" spans="1:14" ht="16.5" customHeight="1" thickBot="1" x14ac:dyDescent="0.3">
      <c r="A33" s="2"/>
      <c r="B33" s="2"/>
      <c r="C33" s="2"/>
      <c r="D33" s="2"/>
      <c r="E33" s="2"/>
      <c r="H33" s="23">
        <f>SUM(H30:H31)</f>
        <v>41434439</v>
      </c>
      <c r="J33" s="24">
        <f>SUM(J30:J31)</f>
        <v>35028825</v>
      </c>
      <c r="L33" s="23">
        <f>SUM(L30:L31)</f>
        <v>41286011</v>
      </c>
      <c r="M33" s="30"/>
      <c r="N33" s="157">
        <f>SUM(N30:N32)</f>
        <v>36794770</v>
      </c>
    </row>
    <row r="34" spans="1:14" ht="16.5" customHeight="1" thickTop="1" x14ac:dyDescent="0.25">
      <c r="A34" s="2"/>
      <c r="B34" s="2"/>
      <c r="C34" s="2"/>
      <c r="D34" s="2"/>
      <c r="E34" s="2"/>
      <c r="H34" s="18"/>
      <c r="L34" s="18"/>
      <c r="N34" s="19"/>
    </row>
    <row r="35" spans="1:14" s="2" customFormat="1" ht="16.5" customHeight="1" x14ac:dyDescent="0.25">
      <c r="A35" s="26" t="s">
        <v>113</v>
      </c>
      <c r="B35" s="26"/>
      <c r="F35" s="149"/>
      <c r="H35" s="13"/>
      <c r="J35" s="4"/>
      <c r="L35" s="13"/>
      <c r="M35" s="3"/>
      <c r="N35" s="4"/>
    </row>
    <row r="36" spans="1:14" ht="16.5" customHeight="1" x14ac:dyDescent="0.25">
      <c r="A36" s="27" t="s">
        <v>111</v>
      </c>
      <c r="B36" s="27"/>
      <c r="C36" s="2"/>
      <c r="D36" s="2"/>
      <c r="E36" s="2"/>
      <c r="H36" s="18">
        <f>H33-H37</f>
        <v>41888330</v>
      </c>
      <c r="J36" s="19">
        <f>J33-J37</f>
        <v>35558609</v>
      </c>
      <c r="L36" s="18">
        <f>L33-L37</f>
        <v>41286011</v>
      </c>
      <c r="N36" s="19">
        <v>36794770</v>
      </c>
    </row>
    <row r="37" spans="1:14" ht="16.5" customHeight="1" x14ac:dyDescent="0.25">
      <c r="A37" s="27" t="s">
        <v>110</v>
      </c>
      <c r="B37" s="27"/>
      <c r="C37" s="2"/>
      <c r="D37" s="2"/>
      <c r="E37" s="2"/>
      <c r="H37" s="28">
        <v>-453891</v>
      </c>
      <c r="J37" s="29">
        <v>-529784</v>
      </c>
      <c r="L37" s="28">
        <v>0</v>
      </c>
      <c r="N37" s="29">
        <v>0</v>
      </c>
    </row>
    <row r="38" spans="1:14" ht="16.5" customHeight="1" x14ac:dyDescent="0.25">
      <c r="A38" s="2"/>
      <c r="B38" s="2"/>
      <c r="C38" s="2"/>
      <c r="D38" s="2"/>
      <c r="E38" s="2"/>
      <c r="H38" s="18"/>
      <c r="L38" s="18"/>
      <c r="N38" s="19"/>
    </row>
    <row r="39" spans="1:14" ht="16.5" customHeight="1" thickBot="1" x14ac:dyDescent="0.3">
      <c r="A39" s="2"/>
      <c r="B39" s="2"/>
      <c r="C39" s="2"/>
      <c r="D39" s="2"/>
      <c r="E39" s="2"/>
      <c r="H39" s="23">
        <f>SUM(H36:H37)</f>
        <v>41434439</v>
      </c>
      <c r="J39" s="24">
        <f>SUM(J36:J37)</f>
        <v>35028825</v>
      </c>
      <c r="L39" s="23">
        <f>SUM(L36:L37)</f>
        <v>41286011</v>
      </c>
      <c r="M39" s="30"/>
      <c r="N39" s="157">
        <f>SUM(N36:N38)</f>
        <v>36794770</v>
      </c>
    </row>
    <row r="40" spans="1:14" ht="16.5" customHeight="1" thickTop="1" x14ac:dyDescent="0.25">
      <c r="A40" s="2"/>
      <c r="B40" s="2"/>
      <c r="C40" s="2"/>
      <c r="D40" s="2"/>
      <c r="E40" s="2"/>
      <c r="H40" s="18"/>
      <c r="L40" s="18"/>
      <c r="N40" s="19"/>
    </row>
    <row r="41" spans="1:14" ht="16.5" customHeight="1" x14ac:dyDescent="0.25">
      <c r="A41" s="2"/>
      <c r="B41" s="2"/>
      <c r="C41" s="2"/>
      <c r="D41" s="2"/>
      <c r="E41" s="2"/>
      <c r="H41" s="18"/>
      <c r="L41" s="18"/>
      <c r="N41" s="19"/>
    </row>
    <row r="42" spans="1:14" ht="16.5" customHeight="1" x14ac:dyDescent="0.25">
      <c r="A42" s="2" t="s">
        <v>121</v>
      </c>
      <c r="B42" s="2"/>
      <c r="C42" s="2"/>
      <c r="D42" s="2"/>
      <c r="E42" s="2"/>
      <c r="H42" s="18"/>
      <c r="L42" s="18"/>
      <c r="N42" s="19"/>
    </row>
    <row r="43" spans="1:14" ht="16.5" customHeight="1" x14ac:dyDescent="0.25">
      <c r="H43" s="18"/>
      <c r="L43" s="18"/>
      <c r="N43" s="19"/>
    </row>
    <row r="44" spans="1:14" ht="16.5" customHeight="1" thickBot="1" x14ac:dyDescent="0.3">
      <c r="A44" s="5" t="s">
        <v>120</v>
      </c>
      <c r="H44" s="31">
        <f>H30/'Eng 2-4'!G125</f>
        <v>4.8105591179650256E-2</v>
      </c>
      <c r="J44" s="138">
        <v>4.0227966475472103E-2</v>
      </c>
      <c r="L44" s="31">
        <f>L30/'Eng 2-4'!K125</f>
        <v>4.7413873186267955E-2</v>
      </c>
      <c r="M44" s="30"/>
      <c r="N44" s="138">
        <v>4.2256021263422532E-2</v>
      </c>
    </row>
    <row r="45" spans="1:14" ht="16.5" customHeight="1" thickTop="1" x14ac:dyDescent="0.25">
      <c r="N45" s="19"/>
    </row>
    <row r="46" spans="1:14" ht="16.5" customHeight="1" x14ac:dyDescent="0.25">
      <c r="N46" s="19"/>
    </row>
    <row r="47" spans="1:14" ht="16.5" customHeight="1" x14ac:dyDescent="0.25">
      <c r="N47" s="19"/>
    </row>
    <row r="48" spans="1:14" ht="16.5" customHeight="1" x14ac:dyDescent="0.25">
      <c r="N48" s="19"/>
    </row>
    <row r="49" spans="1:14" ht="11.25" customHeight="1" x14ac:dyDescent="0.25">
      <c r="N49" s="19"/>
    </row>
    <row r="50" spans="1:14" ht="9.75" customHeight="1" x14ac:dyDescent="0.25">
      <c r="N50" s="19"/>
    </row>
    <row r="51" spans="1:14" ht="21.95" customHeight="1" x14ac:dyDescent="0.25">
      <c r="A51" s="152" t="s">
        <v>22</v>
      </c>
      <c r="B51" s="152"/>
      <c r="C51" s="152"/>
      <c r="D51" s="152"/>
      <c r="E51" s="152"/>
      <c r="F51" s="32"/>
      <c r="G51" s="152"/>
      <c r="H51" s="33"/>
      <c r="I51" s="152"/>
      <c r="J51" s="34"/>
      <c r="K51" s="152"/>
      <c r="L51" s="33"/>
      <c r="M51" s="33"/>
      <c r="N51" s="33"/>
    </row>
  </sheetData>
  <mergeCells count="4">
    <mergeCell ref="L6:N6"/>
    <mergeCell ref="L7:N7"/>
    <mergeCell ref="H7:J7"/>
    <mergeCell ref="H6:J6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ignoredErrors>
    <ignoredError sqref="H9:N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D4A01-BDC0-4378-BEFE-ECD23979472E}">
  <dimension ref="A1:N50"/>
  <sheetViews>
    <sheetView zoomScaleNormal="100" zoomScaleSheetLayoutView="99" workbookViewId="0">
      <selection activeCell="H29" sqref="H29"/>
    </sheetView>
  </sheetViews>
  <sheetFormatPr defaultColWidth="9.140625" defaultRowHeight="16.5" customHeight="1" x14ac:dyDescent="0.25"/>
  <cols>
    <col min="1" max="3" width="1.42578125" style="5" customWidth="1"/>
    <col min="4" max="4" width="12.140625" style="5" customWidth="1"/>
    <col min="5" max="5" width="18.140625" style="5" customWidth="1"/>
    <col min="6" max="6" width="4.42578125" style="151" customWidth="1"/>
    <col min="7" max="7" width="0.5703125" style="5" customWidth="1"/>
    <col min="8" max="8" width="13.28515625" style="16" customWidth="1"/>
    <col min="9" max="9" width="0.5703125" style="5" customWidth="1"/>
    <col min="10" max="10" width="13.28515625" style="19" customWidth="1"/>
    <col min="11" max="11" width="0.5703125" style="5" customWidth="1"/>
    <col min="12" max="12" width="13.28515625" style="16" customWidth="1"/>
    <col min="13" max="13" width="0.5703125" style="16" customWidth="1"/>
    <col min="14" max="14" width="13.28515625" style="16" customWidth="1"/>
    <col min="15" max="15" width="19.140625" style="5" customWidth="1"/>
    <col min="16" max="17" width="9.140625" style="5"/>
    <col min="18" max="18" width="13.85546875" style="5" bestFit="1" customWidth="1"/>
    <col min="19" max="19" width="15.140625" style="5" bestFit="1" customWidth="1"/>
    <col min="20" max="20" width="16.7109375" style="5" bestFit="1" customWidth="1"/>
    <col min="21" max="16384" width="9.140625" style="5"/>
  </cols>
  <sheetData>
    <row r="1" spans="1:14" ht="16.5" customHeight="1" x14ac:dyDescent="0.25">
      <c r="A1" s="1" t="s">
        <v>0</v>
      </c>
      <c r="B1" s="1"/>
      <c r="C1" s="2"/>
      <c r="D1" s="2"/>
      <c r="E1" s="2"/>
      <c r="F1" s="149"/>
      <c r="G1" s="2"/>
      <c r="H1" s="3"/>
      <c r="I1" s="2"/>
      <c r="J1" s="4"/>
      <c r="K1" s="2"/>
      <c r="L1" s="3"/>
      <c r="M1" s="3"/>
      <c r="N1" s="3"/>
    </row>
    <row r="2" spans="1:14" ht="16.5" customHeight="1" x14ac:dyDescent="0.25">
      <c r="A2" s="2" t="s">
        <v>46</v>
      </c>
      <c r="B2" s="2"/>
      <c r="C2" s="2"/>
      <c r="D2" s="2"/>
      <c r="E2" s="2"/>
      <c r="F2" s="149"/>
      <c r="G2" s="2"/>
      <c r="H2" s="3"/>
      <c r="I2" s="2"/>
      <c r="J2" s="4"/>
      <c r="K2" s="2"/>
      <c r="L2" s="3"/>
      <c r="M2" s="3"/>
      <c r="N2" s="3"/>
    </row>
    <row r="3" spans="1:14" ht="16.5" customHeight="1" x14ac:dyDescent="0.25">
      <c r="A3" s="6" t="s">
        <v>163</v>
      </c>
      <c r="B3" s="7"/>
      <c r="C3" s="7"/>
      <c r="D3" s="7"/>
      <c r="E3" s="7"/>
      <c r="F3" s="150"/>
      <c r="G3" s="7"/>
      <c r="H3" s="8"/>
      <c r="I3" s="7"/>
      <c r="J3" s="9"/>
      <c r="K3" s="7"/>
      <c r="L3" s="8"/>
      <c r="M3" s="8"/>
      <c r="N3" s="8"/>
    </row>
    <row r="4" spans="1:14" ht="16.5" customHeight="1" x14ac:dyDescent="0.25">
      <c r="A4" s="2"/>
      <c r="B4" s="2"/>
      <c r="C4" s="2"/>
      <c r="D4" s="2"/>
      <c r="E4" s="2"/>
      <c r="F4" s="149"/>
      <c r="G4" s="2"/>
      <c r="H4" s="3"/>
      <c r="I4" s="2"/>
      <c r="J4" s="4"/>
      <c r="K4" s="2"/>
      <c r="L4" s="3"/>
      <c r="M4" s="3"/>
      <c r="N4" s="3"/>
    </row>
    <row r="5" spans="1:14" ht="16.5" customHeight="1" x14ac:dyDescent="0.25">
      <c r="A5" s="2"/>
      <c r="B5" s="2"/>
      <c r="C5" s="2"/>
      <c r="D5" s="2"/>
      <c r="E5" s="2"/>
      <c r="F5" s="149"/>
      <c r="G5" s="2"/>
      <c r="H5" s="3"/>
      <c r="I5" s="2"/>
      <c r="J5" s="4"/>
      <c r="K5" s="2"/>
      <c r="L5" s="3"/>
      <c r="M5" s="3"/>
      <c r="N5" s="3"/>
    </row>
    <row r="6" spans="1:14" ht="16.5" customHeight="1" x14ac:dyDescent="0.25">
      <c r="A6" s="2"/>
      <c r="B6" s="2"/>
      <c r="C6" s="2"/>
      <c r="D6" s="2"/>
      <c r="E6" s="2"/>
      <c r="F6" s="149"/>
      <c r="G6" s="2"/>
      <c r="H6" s="163" t="s">
        <v>106</v>
      </c>
      <c r="I6" s="163"/>
      <c r="J6" s="163"/>
      <c r="K6" s="2"/>
      <c r="L6" s="163" t="s">
        <v>108</v>
      </c>
      <c r="M6" s="163"/>
      <c r="N6" s="163"/>
    </row>
    <row r="7" spans="1:14" ht="16.5" customHeight="1" x14ac:dyDescent="0.25">
      <c r="A7" s="2"/>
      <c r="B7" s="2"/>
      <c r="C7" s="2"/>
      <c r="D7" s="2"/>
      <c r="E7" s="2"/>
      <c r="F7" s="149"/>
      <c r="G7" s="2"/>
      <c r="H7" s="164" t="s">
        <v>107</v>
      </c>
      <c r="I7" s="164"/>
      <c r="J7" s="164"/>
      <c r="K7" s="2"/>
      <c r="L7" s="164" t="s">
        <v>107</v>
      </c>
      <c r="M7" s="164"/>
      <c r="N7" s="164"/>
    </row>
    <row r="8" spans="1:14" ht="16.5" customHeight="1" x14ac:dyDescent="0.25">
      <c r="A8" s="2"/>
      <c r="B8" s="2"/>
      <c r="C8" s="2"/>
      <c r="D8" s="2"/>
      <c r="E8" s="2"/>
      <c r="F8" s="149"/>
      <c r="G8" s="2"/>
      <c r="H8" s="10" t="s">
        <v>144</v>
      </c>
      <c r="I8" s="10"/>
      <c r="J8" s="10" t="s">
        <v>144</v>
      </c>
      <c r="K8" s="10"/>
      <c r="L8" s="10" t="s">
        <v>144</v>
      </c>
      <c r="M8" s="10"/>
      <c r="N8" s="10" t="s">
        <v>144</v>
      </c>
    </row>
    <row r="9" spans="1:14" ht="16.5" customHeight="1" x14ac:dyDescent="0.25">
      <c r="A9" s="2"/>
      <c r="B9" s="2"/>
      <c r="C9" s="2"/>
      <c r="D9" s="2"/>
      <c r="E9" s="2"/>
      <c r="F9" s="149"/>
      <c r="G9" s="2"/>
      <c r="H9" s="11" t="s">
        <v>133</v>
      </c>
      <c r="I9" s="2"/>
      <c r="J9" s="12" t="s">
        <v>103</v>
      </c>
      <c r="K9" s="2"/>
      <c r="L9" s="11" t="s">
        <v>133</v>
      </c>
      <c r="M9" s="3"/>
      <c r="N9" s="11" t="s">
        <v>103</v>
      </c>
    </row>
    <row r="10" spans="1:14" ht="16.5" customHeight="1" x14ac:dyDescent="0.25">
      <c r="A10" s="2"/>
      <c r="B10" s="2"/>
      <c r="C10" s="2"/>
      <c r="D10" s="2"/>
      <c r="E10" s="2"/>
      <c r="F10" s="150" t="s">
        <v>47</v>
      </c>
      <c r="G10" s="2"/>
      <c r="H10" s="8" t="s">
        <v>3</v>
      </c>
      <c r="I10" s="2"/>
      <c r="J10" s="9" t="s">
        <v>3</v>
      </c>
      <c r="K10" s="2"/>
      <c r="L10" s="8" t="s">
        <v>3</v>
      </c>
      <c r="M10" s="3"/>
      <c r="N10" s="8" t="s">
        <v>3</v>
      </c>
    </row>
    <row r="11" spans="1:14" ht="16.5" customHeight="1" x14ac:dyDescent="0.25">
      <c r="A11" s="2"/>
      <c r="B11" s="2"/>
      <c r="C11" s="2"/>
      <c r="D11" s="2"/>
      <c r="E11" s="2"/>
      <c r="F11" s="149"/>
      <c r="G11" s="2"/>
      <c r="H11" s="13"/>
      <c r="I11" s="2"/>
      <c r="J11" s="4"/>
      <c r="K11" s="2"/>
      <c r="L11" s="13"/>
      <c r="M11" s="3"/>
      <c r="N11" s="4"/>
    </row>
    <row r="12" spans="1:14" ht="16.5" customHeight="1" x14ac:dyDescent="0.25">
      <c r="A12" s="5" t="s">
        <v>48</v>
      </c>
      <c r="H12" s="14">
        <v>9742958512</v>
      </c>
      <c r="J12" s="15">
        <v>10401926810</v>
      </c>
      <c r="L12" s="14">
        <v>9742958512</v>
      </c>
      <c r="N12" s="15">
        <v>10401926810</v>
      </c>
    </row>
    <row r="13" spans="1:14" ht="16.5" customHeight="1" x14ac:dyDescent="0.25">
      <c r="A13" s="5" t="s">
        <v>49</v>
      </c>
      <c r="H13" s="17">
        <v>-9162462423</v>
      </c>
      <c r="J13" s="155">
        <v>-9686591170</v>
      </c>
      <c r="L13" s="17">
        <v>-9162462423</v>
      </c>
      <c r="N13" s="155">
        <v>-9686591170</v>
      </c>
    </row>
    <row r="14" spans="1:14" ht="16.5" customHeight="1" x14ac:dyDescent="0.25">
      <c r="H14" s="18"/>
      <c r="L14" s="18"/>
      <c r="M14" s="20"/>
      <c r="N14" s="19"/>
    </row>
    <row r="15" spans="1:14" ht="16.5" customHeight="1" x14ac:dyDescent="0.25">
      <c r="A15" s="2" t="s">
        <v>50</v>
      </c>
      <c r="H15" s="18">
        <f>H12+H13</f>
        <v>580496089</v>
      </c>
      <c r="J15" s="19">
        <f>J12+J13</f>
        <v>715335640</v>
      </c>
      <c r="L15" s="18">
        <f>L12+L13</f>
        <v>580496089</v>
      </c>
      <c r="N15" s="19">
        <f>N12+N13</f>
        <v>715335640</v>
      </c>
    </row>
    <row r="16" spans="1:14" ht="16.5" customHeight="1" x14ac:dyDescent="0.25">
      <c r="A16" s="5" t="s">
        <v>51</v>
      </c>
      <c r="H16" s="18">
        <v>43662708</v>
      </c>
      <c r="J16" s="19">
        <v>41372348</v>
      </c>
      <c r="L16" s="18">
        <v>43680642</v>
      </c>
      <c r="N16" s="19">
        <v>41360215</v>
      </c>
    </row>
    <row r="17" spans="1:14" ht="16.5" customHeight="1" x14ac:dyDescent="0.25">
      <c r="A17" s="5" t="s">
        <v>52</v>
      </c>
      <c r="H17" s="14">
        <v>-108917122</v>
      </c>
      <c r="J17" s="15">
        <v>-114344364</v>
      </c>
      <c r="L17" s="14">
        <v>-108913476</v>
      </c>
      <c r="N17" s="15">
        <v>-114342914</v>
      </c>
    </row>
    <row r="18" spans="1:14" ht="16.5" customHeight="1" x14ac:dyDescent="0.25">
      <c r="A18" s="5" t="s">
        <v>53</v>
      </c>
      <c r="H18" s="14">
        <v>-277021831</v>
      </c>
      <c r="J18" s="15">
        <v>-272312624</v>
      </c>
      <c r="L18" s="14">
        <v>-277519654</v>
      </c>
      <c r="N18" s="15">
        <v>-270528336</v>
      </c>
    </row>
    <row r="19" spans="1:14" ht="16.5" customHeight="1" x14ac:dyDescent="0.25">
      <c r="A19" s="5" t="s">
        <v>54</v>
      </c>
      <c r="H19" s="17">
        <v>-87481771</v>
      </c>
      <c r="J19" s="155">
        <v>-75448327</v>
      </c>
      <c r="L19" s="17">
        <v>-87481771</v>
      </c>
      <c r="N19" s="155">
        <v>-75448327</v>
      </c>
    </row>
    <row r="20" spans="1:14" ht="16.5" customHeight="1" x14ac:dyDescent="0.25">
      <c r="H20" s="18"/>
      <c r="L20" s="18"/>
      <c r="N20" s="19"/>
    </row>
    <row r="21" spans="1:14" ht="16.5" customHeight="1" x14ac:dyDescent="0.25">
      <c r="A21" s="2" t="s">
        <v>56</v>
      </c>
      <c r="H21" s="18">
        <f>SUM(H15:H19)</f>
        <v>150738073</v>
      </c>
      <c r="J21" s="19">
        <f>SUM(J15:J19)</f>
        <v>294602673</v>
      </c>
      <c r="L21" s="18">
        <f>SUM(L15:L19)</f>
        <v>150261830</v>
      </c>
      <c r="N21" s="19">
        <f>SUM(N15:N19)</f>
        <v>296376278</v>
      </c>
    </row>
    <row r="22" spans="1:14" ht="16.5" customHeight="1" x14ac:dyDescent="0.25">
      <c r="A22" s="5" t="s">
        <v>55</v>
      </c>
      <c r="F22" s="151">
        <v>5</v>
      </c>
      <c r="H22" s="17">
        <v>-26696317</v>
      </c>
      <c r="J22" s="155">
        <v>-54819395</v>
      </c>
      <c r="L22" s="17">
        <v>-26696317</v>
      </c>
      <c r="N22" s="155">
        <v>-54819395</v>
      </c>
    </row>
    <row r="23" spans="1:14" ht="16.5" customHeight="1" x14ac:dyDescent="0.25">
      <c r="H23" s="18"/>
      <c r="L23" s="18"/>
      <c r="N23" s="19"/>
    </row>
    <row r="24" spans="1:14" ht="16.5" customHeight="1" x14ac:dyDescent="0.25">
      <c r="A24" s="2" t="s">
        <v>112</v>
      </c>
      <c r="B24" s="2"/>
      <c r="C24" s="2"/>
      <c r="D24" s="2"/>
      <c r="E24" s="2"/>
      <c r="H24" s="18">
        <f>SUM(H21:H22)</f>
        <v>124041756</v>
      </c>
      <c r="J24" s="19">
        <f>SUM(J21:J22)</f>
        <v>239783278</v>
      </c>
      <c r="L24" s="18">
        <f>SUM(L21:L22)</f>
        <v>123565513</v>
      </c>
      <c r="N24" s="19">
        <f>SUM(N21:N22)</f>
        <v>241556883</v>
      </c>
    </row>
    <row r="25" spans="1:14" ht="16.5" customHeight="1" x14ac:dyDescent="0.25">
      <c r="A25" s="27" t="s">
        <v>130</v>
      </c>
      <c r="B25" s="27"/>
      <c r="C25" s="22"/>
      <c r="D25" s="22"/>
      <c r="E25" s="2"/>
      <c r="H25" s="17">
        <v>0</v>
      </c>
      <c r="J25" s="158">
        <v>0</v>
      </c>
      <c r="L25" s="17">
        <v>0</v>
      </c>
      <c r="N25" s="158">
        <v>0</v>
      </c>
    </row>
    <row r="26" spans="1:14" ht="16.5" customHeight="1" x14ac:dyDescent="0.25">
      <c r="B26" s="2"/>
      <c r="C26" s="2"/>
      <c r="D26" s="2"/>
      <c r="E26" s="2"/>
      <c r="H26" s="14"/>
      <c r="J26" s="15"/>
      <c r="L26" s="14"/>
      <c r="N26" s="15"/>
    </row>
    <row r="27" spans="1:14" ht="16.5" customHeight="1" thickBot="1" x14ac:dyDescent="0.3">
      <c r="A27" s="2" t="s">
        <v>57</v>
      </c>
      <c r="B27" s="2"/>
      <c r="C27" s="2"/>
      <c r="D27" s="2"/>
      <c r="E27" s="2"/>
      <c r="H27" s="23">
        <f>H24+H25</f>
        <v>124041756</v>
      </c>
      <c r="J27" s="24">
        <f>J24+J25</f>
        <v>239783278</v>
      </c>
      <c r="L27" s="23">
        <f>L24+L25</f>
        <v>123565513</v>
      </c>
      <c r="N27" s="24">
        <f>N24+N25</f>
        <v>241556883</v>
      </c>
    </row>
    <row r="28" spans="1:14" ht="16.5" customHeight="1" thickTop="1" x14ac:dyDescent="0.25">
      <c r="B28" s="2"/>
      <c r="C28" s="2"/>
      <c r="D28" s="2"/>
      <c r="E28" s="2"/>
      <c r="H28" s="18"/>
      <c r="L28" s="18"/>
      <c r="N28" s="19"/>
    </row>
    <row r="29" spans="1:14" s="2" customFormat="1" ht="16.5" customHeight="1" x14ac:dyDescent="0.25">
      <c r="A29" s="26" t="s">
        <v>152</v>
      </c>
      <c r="B29" s="26"/>
      <c r="F29" s="149"/>
      <c r="H29" s="13"/>
      <c r="J29" s="4"/>
      <c r="L29" s="13"/>
      <c r="M29" s="3"/>
      <c r="N29" s="4"/>
    </row>
    <row r="30" spans="1:14" ht="16.5" customHeight="1" x14ac:dyDescent="0.25">
      <c r="A30" s="27" t="s">
        <v>111</v>
      </c>
      <c r="B30" s="27"/>
      <c r="C30" s="2"/>
      <c r="D30" s="2"/>
      <c r="E30" s="2"/>
      <c r="H30" s="18">
        <f>H27-H31</f>
        <v>124804211</v>
      </c>
      <c r="J30" s="19">
        <f>J27-J31</f>
        <v>240315360</v>
      </c>
      <c r="L30" s="18">
        <f>L27-L31</f>
        <v>123565513</v>
      </c>
      <c r="N30" s="19">
        <f>N27</f>
        <v>241556883</v>
      </c>
    </row>
    <row r="31" spans="1:14" ht="16.5" customHeight="1" x14ac:dyDescent="0.25">
      <c r="A31" s="27" t="s">
        <v>110</v>
      </c>
      <c r="B31" s="27"/>
      <c r="C31" s="2"/>
      <c r="D31" s="2"/>
      <c r="E31" s="2"/>
      <c r="H31" s="28">
        <v>-762455</v>
      </c>
      <c r="J31" s="29">
        <v>-532082</v>
      </c>
      <c r="L31" s="28">
        <v>0</v>
      </c>
      <c r="N31" s="29">
        <v>0</v>
      </c>
    </row>
    <row r="32" spans="1:14" ht="16.5" customHeight="1" x14ac:dyDescent="0.25">
      <c r="A32" s="2"/>
      <c r="B32" s="2"/>
      <c r="C32" s="2"/>
      <c r="D32" s="2"/>
      <c r="E32" s="2"/>
      <c r="H32" s="18"/>
      <c r="L32" s="18"/>
      <c r="N32" s="19"/>
    </row>
    <row r="33" spans="1:14" ht="16.5" customHeight="1" thickBot="1" x14ac:dyDescent="0.3">
      <c r="A33" s="2"/>
      <c r="B33" s="2"/>
      <c r="C33" s="2"/>
      <c r="D33" s="2"/>
      <c r="E33" s="2"/>
      <c r="H33" s="23">
        <f>SUM(H30:H31)</f>
        <v>124041756</v>
      </c>
      <c r="J33" s="24">
        <f>SUM(J30:J31)</f>
        <v>239783278</v>
      </c>
      <c r="L33" s="23">
        <f>SUM(L30:L31)</f>
        <v>123565513</v>
      </c>
      <c r="M33" s="30"/>
      <c r="N33" s="157">
        <f>SUM(N30:N32)</f>
        <v>241556883</v>
      </c>
    </row>
    <row r="34" spans="1:14" ht="16.5" customHeight="1" thickTop="1" x14ac:dyDescent="0.25">
      <c r="A34" s="2"/>
      <c r="B34" s="2"/>
      <c r="C34" s="2"/>
      <c r="D34" s="2"/>
      <c r="E34" s="2"/>
      <c r="H34" s="18"/>
      <c r="L34" s="18"/>
      <c r="N34" s="19"/>
    </row>
    <row r="35" spans="1:14" s="2" customFormat="1" ht="16.5" customHeight="1" x14ac:dyDescent="0.25">
      <c r="A35" s="26" t="s">
        <v>113</v>
      </c>
      <c r="B35" s="26"/>
      <c r="F35" s="149"/>
      <c r="H35" s="13"/>
      <c r="J35" s="4"/>
      <c r="L35" s="13"/>
      <c r="M35" s="3"/>
      <c r="N35" s="4"/>
    </row>
    <row r="36" spans="1:14" ht="16.5" customHeight="1" x14ac:dyDescent="0.25">
      <c r="A36" s="27" t="s">
        <v>111</v>
      </c>
      <c r="B36" s="27"/>
      <c r="C36" s="2"/>
      <c r="D36" s="2"/>
      <c r="E36" s="2"/>
      <c r="H36" s="18">
        <f>H27-H37</f>
        <v>124804211</v>
      </c>
      <c r="J36" s="19">
        <f>J27-J37</f>
        <v>240315360</v>
      </c>
      <c r="L36" s="18">
        <f>L27-L37</f>
        <v>123565513</v>
      </c>
      <c r="N36" s="19">
        <f>N27-N37</f>
        <v>241556883</v>
      </c>
    </row>
    <row r="37" spans="1:14" ht="16.5" customHeight="1" x14ac:dyDescent="0.25">
      <c r="A37" s="27" t="s">
        <v>110</v>
      </c>
      <c r="B37" s="27"/>
      <c r="C37" s="2"/>
      <c r="D37" s="2"/>
      <c r="E37" s="2"/>
      <c r="H37" s="28">
        <f>H31</f>
        <v>-762455</v>
      </c>
      <c r="J37" s="29">
        <v>-532082</v>
      </c>
      <c r="L37" s="28">
        <f>L31</f>
        <v>0</v>
      </c>
      <c r="N37" s="29">
        <v>0</v>
      </c>
    </row>
    <row r="38" spans="1:14" ht="16.5" customHeight="1" x14ac:dyDescent="0.25">
      <c r="A38" s="2"/>
      <c r="B38" s="2"/>
      <c r="C38" s="2"/>
      <c r="D38" s="2"/>
      <c r="E38" s="2"/>
      <c r="H38" s="18"/>
      <c r="L38" s="18"/>
      <c r="N38" s="19"/>
    </row>
    <row r="39" spans="1:14" ht="16.5" customHeight="1" thickBot="1" x14ac:dyDescent="0.3">
      <c r="A39" s="2"/>
      <c r="B39" s="2"/>
      <c r="C39" s="2"/>
      <c r="D39" s="2"/>
      <c r="E39" s="2"/>
      <c r="H39" s="23">
        <f>SUM(H36:H37)</f>
        <v>124041756</v>
      </c>
      <c r="J39" s="24">
        <f>SUM(J36:J37)</f>
        <v>239783278</v>
      </c>
      <c r="L39" s="23">
        <f>SUM(L36:L37)</f>
        <v>123565513</v>
      </c>
      <c r="M39" s="30"/>
      <c r="N39" s="157">
        <f>SUM(N36:N38)</f>
        <v>241556883</v>
      </c>
    </row>
    <row r="40" spans="1:14" ht="16.5" customHeight="1" thickTop="1" x14ac:dyDescent="0.25">
      <c r="A40" s="2"/>
      <c r="B40" s="2"/>
      <c r="C40" s="2"/>
      <c r="D40" s="2"/>
      <c r="E40" s="2"/>
      <c r="H40" s="18"/>
      <c r="L40" s="18"/>
      <c r="N40" s="19"/>
    </row>
    <row r="41" spans="1:14" ht="16.5" customHeight="1" x14ac:dyDescent="0.25">
      <c r="A41" s="2"/>
      <c r="B41" s="2"/>
      <c r="C41" s="2"/>
      <c r="D41" s="2"/>
      <c r="E41" s="2"/>
      <c r="H41" s="18"/>
      <c r="L41" s="18"/>
      <c r="N41" s="19"/>
    </row>
    <row r="42" spans="1:14" ht="16.5" customHeight="1" x14ac:dyDescent="0.25">
      <c r="A42" s="2" t="s">
        <v>121</v>
      </c>
      <c r="B42" s="2"/>
      <c r="C42" s="2"/>
      <c r="D42" s="2"/>
      <c r="E42" s="2"/>
      <c r="H42" s="18"/>
      <c r="L42" s="18"/>
      <c r="N42" s="19"/>
    </row>
    <row r="43" spans="1:14" ht="16.5" customHeight="1" x14ac:dyDescent="0.25">
      <c r="H43" s="18"/>
      <c r="L43" s="18"/>
      <c r="N43" s="19"/>
    </row>
    <row r="44" spans="1:14" ht="16.5" customHeight="1" thickBot="1" x14ac:dyDescent="0.3">
      <c r="A44" s="5" t="s">
        <v>120</v>
      </c>
      <c r="H44" s="31">
        <f>H30/'Eng 2-4'!G125</f>
        <v>0.14332823370768921</v>
      </c>
      <c r="J44" s="138">
        <v>0.2753730297480092</v>
      </c>
      <c r="L44" s="31">
        <f>L30/'Eng 2-4'!K125</f>
        <v>0.14190568237697132</v>
      </c>
      <c r="M44" s="30"/>
      <c r="N44" s="138">
        <v>0.27740988146886281</v>
      </c>
    </row>
    <row r="45" spans="1:14" ht="20.25" customHeight="1" thickTop="1" x14ac:dyDescent="0.25">
      <c r="N45" s="19"/>
    </row>
    <row r="46" spans="1:14" s="56" customFormat="1" ht="16.5" customHeight="1" x14ac:dyDescent="0.25">
      <c r="A46" s="159"/>
      <c r="B46" s="160"/>
      <c r="C46" s="160"/>
      <c r="D46" s="160"/>
      <c r="E46" s="55"/>
      <c r="F46" s="57"/>
      <c r="H46" s="19"/>
      <c r="J46" s="19"/>
      <c r="L46" s="19"/>
      <c r="M46" s="19"/>
      <c r="N46" s="19"/>
    </row>
    <row r="47" spans="1:14" s="56" customFormat="1" ht="16.5" customHeight="1" x14ac:dyDescent="0.25">
      <c r="A47" s="161"/>
      <c r="B47" s="161"/>
      <c r="C47" s="160"/>
      <c r="D47" s="160"/>
      <c r="E47" s="55"/>
      <c r="F47" s="57"/>
      <c r="H47" s="19"/>
      <c r="J47" s="19"/>
      <c r="L47" s="19"/>
      <c r="M47" s="19"/>
      <c r="N47" s="19"/>
    </row>
    <row r="48" spans="1:14" s="56" customFormat="1" ht="16.5" customHeight="1" x14ac:dyDescent="0.25">
      <c r="A48" s="161"/>
      <c r="B48" s="161"/>
      <c r="C48" s="160"/>
      <c r="D48" s="160"/>
      <c r="E48" s="55"/>
      <c r="F48" s="57"/>
      <c r="H48" s="19"/>
      <c r="J48" s="19"/>
      <c r="L48" s="19"/>
      <c r="M48" s="19"/>
      <c r="N48" s="19"/>
    </row>
    <row r="49" spans="1:14" s="56" customFormat="1" ht="16.5" customHeight="1" x14ac:dyDescent="0.25">
      <c r="A49" s="161"/>
      <c r="B49" s="161"/>
      <c r="C49" s="161"/>
      <c r="D49" s="160"/>
      <c r="E49" s="55"/>
      <c r="F49" s="57"/>
      <c r="H49" s="19"/>
      <c r="J49" s="153"/>
      <c r="L49" s="19"/>
      <c r="M49" s="19"/>
      <c r="N49" s="153"/>
    </row>
    <row r="50" spans="1:14" ht="21.95" customHeight="1" x14ac:dyDescent="0.25">
      <c r="A50" s="152" t="s">
        <v>22</v>
      </c>
      <c r="B50" s="152"/>
      <c r="C50" s="152"/>
      <c r="D50" s="152"/>
      <c r="E50" s="152"/>
      <c r="F50" s="32"/>
      <c r="G50" s="152"/>
      <c r="H50" s="33"/>
      <c r="I50" s="152"/>
      <c r="J50" s="34"/>
      <c r="K50" s="152"/>
      <c r="L50" s="33"/>
      <c r="M50" s="33"/>
      <c r="N50" s="33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2D7C8-55C2-43F7-AF68-63BF07CCB704}">
  <dimension ref="A1:S34"/>
  <sheetViews>
    <sheetView tabSelected="1" zoomScale="93" zoomScaleNormal="93" zoomScaleSheetLayoutView="99" workbookViewId="0">
      <selection activeCell="E23" sqref="E23"/>
    </sheetView>
  </sheetViews>
  <sheetFormatPr defaultColWidth="9.140625" defaultRowHeight="16.5" customHeight="1" x14ac:dyDescent="0.25"/>
  <cols>
    <col min="1" max="3" width="1.7109375" style="96" customWidth="1"/>
    <col min="4" max="4" width="31.5703125" style="96" customWidth="1"/>
    <col min="5" max="5" width="5.28515625" style="96" bestFit="1" customWidth="1"/>
    <col min="6" max="6" width="0.7109375" style="96" customWidth="1"/>
    <col min="7" max="7" width="12.7109375" style="97" customWidth="1"/>
    <col min="8" max="8" width="0.7109375" style="97" customWidth="1"/>
    <col min="9" max="9" width="12.7109375" style="97" customWidth="1"/>
    <col min="10" max="10" width="0.7109375" style="97" customWidth="1"/>
    <col min="11" max="11" width="14.7109375" style="97" customWidth="1"/>
    <col min="12" max="12" width="0.7109375" style="97" customWidth="1"/>
    <col min="13" max="13" width="14.7109375" style="97" customWidth="1"/>
    <col min="14" max="14" width="0.7109375" style="97" customWidth="1"/>
    <col min="15" max="15" width="14.7109375" style="97" customWidth="1"/>
    <col min="16" max="16" width="0.7109375" style="97" customWidth="1"/>
    <col min="17" max="17" width="14.7109375" style="97" customWidth="1"/>
    <col min="18" max="18" width="0.7109375" style="97" customWidth="1"/>
    <col min="19" max="19" width="13.7109375" style="97" customWidth="1"/>
    <col min="20" max="16384" width="9.140625" style="96"/>
  </cols>
  <sheetData>
    <row r="1" spans="1:19" ht="16.5" customHeight="1" x14ac:dyDescent="0.25">
      <c r="A1" s="1" t="s">
        <v>0</v>
      </c>
      <c r="B1" s="1"/>
      <c r="C1" s="1"/>
      <c r="D1" s="93"/>
      <c r="E1" s="93"/>
      <c r="F1" s="94"/>
      <c r="G1" s="94"/>
      <c r="H1" s="94"/>
      <c r="I1" s="94"/>
      <c r="J1" s="94"/>
      <c r="K1" s="94"/>
      <c r="L1" s="94"/>
      <c r="M1" s="94"/>
      <c r="N1" s="94"/>
      <c r="O1" s="95"/>
      <c r="P1" s="94"/>
      <c r="Q1" s="94"/>
      <c r="R1" s="94"/>
      <c r="S1" s="95"/>
    </row>
    <row r="2" spans="1:19" ht="16.5" customHeight="1" x14ac:dyDescent="0.25">
      <c r="A2" s="93" t="s">
        <v>58</v>
      </c>
      <c r="B2" s="93"/>
      <c r="C2" s="93"/>
      <c r="D2" s="93"/>
      <c r="E2" s="93"/>
      <c r="F2" s="94"/>
      <c r="G2" s="94"/>
      <c r="H2" s="94"/>
      <c r="I2" s="94"/>
      <c r="J2" s="94"/>
      <c r="K2" s="94"/>
      <c r="L2" s="94"/>
      <c r="M2" s="94"/>
      <c r="N2" s="94"/>
      <c r="P2" s="94"/>
      <c r="Q2" s="94"/>
      <c r="R2" s="94"/>
    </row>
    <row r="3" spans="1:19" ht="16.5" customHeight="1" x14ac:dyDescent="0.25">
      <c r="A3" s="98" t="str">
        <f>'Eng6 (6M)'!A3</f>
        <v>For the six-month period ended 30 June 2024</v>
      </c>
      <c r="B3" s="98"/>
      <c r="C3" s="98"/>
      <c r="D3" s="98"/>
      <c r="E3" s="98"/>
      <c r="F3" s="99"/>
      <c r="G3" s="99"/>
      <c r="H3" s="99"/>
      <c r="I3" s="99"/>
      <c r="J3" s="99"/>
      <c r="K3" s="99"/>
      <c r="L3" s="99"/>
      <c r="M3" s="99"/>
      <c r="N3" s="99"/>
      <c r="O3" s="100"/>
      <c r="P3" s="99"/>
      <c r="Q3" s="99"/>
      <c r="R3" s="99"/>
      <c r="S3" s="100"/>
    </row>
    <row r="4" spans="1:19" ht="16.5" customHeight="1" x14ac:dyDescent="0.25">
      <c r="D4" s="101"/>
      <c r="E4" s="101"/>
      <c r="F4" s="101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</row>
    <row r="5" spans="1:19" ht="16.5" customHeight="1" x14ac:dyDescent="0.25">
      <c r="D5" s="101"/>
      <c r="E5" s="101"/>
      <c r="F5" s="101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</row>
    <row r="6" spans="1:19" ht="16.5" customHeight="1" x14ac:dyDescent="0.25">
      <c r="D6" s="101"/>
      <c r="E6" s="101"/>
      <c r="F6" s="101"/>
      <c r="G6" s="169" t="s">
        <v>151</v>
      </c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</row>
    <row r="7" spans="1:19" ht="16.5" customHeight="1" x14ac:dyDescent="0.25">
      <c r="D7" s="101"/>
      <c r="E7" s="101"/>
      <c r="F7" s="101"/>
      <c r="G7" s="170" t="s">
        <v>114</v>
      </c>
      <c r="H7" s="170"/>
      <c r="I7" s="170"/>
      <c r="J7" s="170"/>
      <c r="K7" s="170"/>
      <c r="L7" s="170"/>
      <c r="M7" s="170"/>
      <c r="N7" s="170"/>
      <c r="O7" s="170"/>
      <c r="P7" s="94"/>
      <c r="Q7" s="94"/>
      <c r="R7" s="94"/>
      <c r="S7" s="94"/>
    </row>
    <row r="8" spans="1:19" ht="16.5" customHeight="1" x14ac:dyDescent="0.25">
      <c r="D8" s="93"/>
      <c r="E8" s="93"/>
      <c r="F8" s="93"/>
      <c r="G8" s="127" t="s">
        <v>59</v>
      </c>
      <c r="H8" s="95"/>
      <c r="I8" s="127" t="s">
        <v>60</v>
      </c>
      <c r="J8" s="95"/>
      <c r="K8" s="168" t="s">
        <v>41</v>
      </c>
      <c r="L8" s="168"/>
      <c r="M8" s="168"/>
      <c r="N8" s="95"/>
      <c r="O8" s="95" t="s">
        <v>67</v>
      </c>
      <c r="P8" s="95"/>
      <c r="Q8" s="95"/>
      <c r="R8" s="95"/>
      <c r="S8" s="95"/>
    </row>
    <row r="9" spans="1:19" ht="16.5" customHeight="1" x14ac:dyDescent="0.25">
      <c r="D9" s="93"/>
      <c r="E9" s="93"/>
      <c r="F9" s="93"/>
      <c r="G9" s="127" t="s">
        <v>61</v>
      </c>
      <c r="H9" s="95"/>
      <c r="I9" s="127" t="s">
        <v>62</v>
      </c>
      <c r="J9" s="95"/>
      <c r="K9" s="127" t="s">
        <v>63</v>
      </c>
      <c r="N9" s="95"/>
      <c r="O9" s="95" t="s">
        <v>116</v>
      </c>
      <c r="Q9" s="95" t="s">
        <v>119</v>
      </c>
      <c r="R9" s="95"/>
      <c r="S9" s="95" t="s">
        <v>67</v>
      </c>
    </row>
    <row r="10" spans="1:19" ht="16.5" customHeight="1" x14ac:dyDescent="0.25">
      <c r="D10" s="93"/>
      <c r="E10" s="93"/>
      <c r="F10" s="93"/>
      <c r="G10" s="127" t="s">
        <v>64</v>
      </c>
      <c r="H10" s="95"/>
      <c r="I10" s="127" t="s">
        <v>65</v>
      </c>
      <c r="J10" s="95"/>
      <c r="K10" s="127" t="s">
        <v>66</v>
      </c>
      <c r="L10" s="95"/>
      <c r="M10" s="95" t="s">
        <v>43</v>
      </c>
      <c r="N10" s="95"/>
      <c r="O10" s="127" t="s">
        <v>117</v>
      </c>
      <c r="P10" s="95"/>
      <c r="Q10" s="127" t="s">
        <v>115</v>
      </c>
      <c r="R10" s="95"/>
      <c r="S10" s="127" t="s">
        <v>118</v>
      </c>
    </row>
    <row r="11" spans="1:19" ht="16.5" customHeight="1" x14ac:dyDescent="0.25">
      <c r="D11" s="93"/>
      <c r="E11" s="150" t="s">
        <v>47</v>
      </c>
      <c r="F11" s="93"/>
      <c r="G11" s="128" t="s">
        <v>3</v>
      </c>
      <c r="H11" s="95"/>
      <c r="I11" s="128" t="s">
        <v>3</v>
      </c>
      <c r="J11" s="95"/>
      <c r="K11" s="128" t="s">
        <v>3</v>
      </c>
      <c r="L11" s="95"/>
      <c r="M11" s="128" t="s">
        <v>3</v>
      </c>
      <c r="N11" s="95"/>
      <c r="O11" s="128" t="s">
        <v>3</v>
      </c>
      <c r="P11" s="95"/>
      <c r="Q11" s="128" t="s">
        <v>3</v>
      </c>
      <c r="R11" s="95"/>
      <c r="S11" s="128" t="s">
        <v>3</v>
      </c>
    </row>
    <row r="12" spans="1:19" s="131" customFormat="1" ht="16.5" customHeight="1" x14ac:dyDescent="0.25">
      <c r="A12" s="108"/>
      <c r="B12" s="130"/>
      <c r="E12" s="102"/>
      <c r="F12" s="108"/>
      <c r="G12" s="109"/>
      <c r="H12" s="109"/>
      <c r="I12" s="109"/>
      <c r="J12" s="109"/>
      <c r="K12" s="109"/>
      <c r="L12" s="109"/>
      <c r="M12" s="109"/>
      <c r="N12" s="110"/>
      <c r="O12" s="109"/>
      <c r="P12" s="109"/>
      <c r="Q12" s="109"/>
      <c r="R12" s="110"/>
      <c r="S12" s="109"/>
    </row>
    <row r="13" spans="1:19" s="131" customFormat="1" ht="16.5" customHeight="1" x14ac:dyDescent="0.25">
      <c r="A13" s="102" t="s">
        <v>143</v>
      </c>
      <c r="B13" s="130"/>
      <c r="E13" s="102"/>
      <c r="F13" s="108"/>
      <c r="G13" s="132"/>
      <c r="H13" s="109"/>
      <c r="I13" s="132"/>
      <c r="J13" s="109"/>
      <c r="K13" s="132"/>
      <c r="L13" s="111"/>
      <c r="M13" s="111"/>
      <c r="N13" s="54"/>
      <c r="O13" s="111"/>
      <c r="P13" s="111"/>
      <c r="Q13" s="111"/>
      <c r="R13" s="54"/>
      <c r="S13" s="111"/>
    </row>
    <row r="14" spans="1:19" s="131" customFormat="1" ht="16.5" customHeight="1" x14ac:dyDescent="0.25">
      <c r="A14" s="102"/>
      <c r="B14" s="133" t="s">
        <v>122</v>
      </c>
      <c r="E14" s="114"/>
      <c r="F14" s="108"/>
      <c r="G14" s="132">
        <v>870758034</v>
      </c>
      <c r="H14" s="109"/>
      <c r="I14" s="132">
        <v>427323198</v>
      </c>
      <c r="J14" s="109"/>
      <c r="K14" s="132">
        <v>87075803</v>
      </c>
      <c r="L14" s="111"/>
      <c r="M14" s="111">
        <v>1864784962</v>
      </c>
      <c r="N14" s="54"/>
      <c r="O14" s="111">
        <f>SUM(G14:N14)</f>
        <v>3249941997</v>
      </c>
      <c r="P14" s="111"/>
      <c r="Q14" s="111">
        <v>4500005</v>
      </c>
      <c r="R14" s="54"/>
      <c r="S14" s="111">
        <f>SUM(Q14,O14)</f>
        <v>3254442002</v>
      </c>
    </row>
    <row r="15" spans="1:19" s="131" customFormat="1" ht="16.5" customHeight="1" x14ac:dyDescent="0.25">
      <c r="A15" s="101" t="s">
        <v>164</v>
      </c>
      <c r="B15" s="129"/>
      <c r="C15" s="96"/>
      <c r="E15" s="114"/>
      <c r="F15" s="108"/>
      <c r="G15" s="132">
        <v>0</v>
      </c>
      <c r="H15" s="109"/>
      <c r="I15" s="132">
        <v>0</v>
      </c>
      <c r="J15" s="109"/>
      <c r="K15" s="111">
        <v>0</v>
      </c>
      <c r="L15" s="111"/>
      <c r="M15" s="111">
        <v>-130613705</v>
      </c>
      <c r="N15" s="54"/>
      <c r="O15" s="111">
        <f>SUM(G15:N15)</f>
        <v>-130613705</v>
      </c>
      <c r="P15" s="111"/>
      <c r="Q15" s="111">
        <v>0</v>
      </c>
      <c r="R15" s="54"/>
      <c r="S15" s="111">
        <f>SUM(Q15,O15)</f>
        <v>-130613705</v>
      </c>
    </row>
    <row r="16" spans="1:19" s="131" customFormat="1" ht="16.5" customHeight="1" x14ac:dyDescent="0.25">
      <c r="A16" s="101" t="s">
        <v>131</v>
      </c>
      <c r="B16" s="129"/>
      <c r="C16" s="96"/>
      <c r="E16" s="114"/>
      <c r="F16" s="108"/>
      <c r="G16" s="132"/>
      <c r="H16" s="109"/>
      <c r="I16" s="132"/>
      <c r="J16" s="109"/>
      <c r="K16" s="111"/>
      <c r="L16" s="111"/>
      <c r="M16" s="111"/>
      <c r="N16" s="54"/>
      <c r="O16" s="111"/>
      <c r="P16" s="111"/>
      <c r="Q16" s="111"/>
      <c r="R16" s="54"/>
      <c r="S16" s="111"/>
    </row>
    <row r="17" spans="1:19" s="131" customFormat="1" ht="16.5" customHeight="1" x14ac:dyDescent="0.25">
      <c r="A17" s="96"/>
      <c r="B17" s="101" t="s">
        <v>132</v>
      </c>
      <c r="C17" s="101"/>
      <c r="E17" s="114"/>
      <c r="F17" s="108"/>
      <c r="G17" s="112">
        <v>0</v>
      </c>
      <c r="H17" s="109"/>
      <c r="I17" s="112">
        <v>0</v>
      </c>
      <c r="J17" s="109"/>
      <c r="K17" s="112">
        <v>0</v>
      </c>
      <c r="L17" s="111"/>
      <c r="M17" s="113">
        <f>'[1]Eng5 (6M)'!H35</f>
        <v>240315360</v>
      </c>
      <c r="N17" s="111"/>
      <c r="O17" s="113">
        <f>SUM(G17:N17)</f>
        <v>240315360</v>
      </c>
      <c r="P17" s="111"/>
      <c r="Q17" s="113">
        <f>'[1]Eng5 (6M)'!H36</f>
        <v>-532082</v>
      </c>
      <c r="R17" s="111"/>
      <c r="S17" s="113">
        <f>O17+Q17</f>
        <v>239783278</v>
      </c>
    </row>
    <row r="18" spans="1:19" s="131" customFormat="1" ht="16.5" customHeight="1" x14ac:dyDescent="0.25">
      <c r="D18" s="108"/>
      <c r="E18" s="114"/>
      <c r="F18" s="108"/>
      <c r="G18" s="109"/>
      <c r="H18" s="109"/>
      <c r="I18" s="109"/>
      <c r="J18" s="109"/>
      <c r="K18" s="111"/>
      <c r="L18" s="111"/>
      <c r="M18" s="111"/>
      <c r="N18" s="111"/>
      <c r="O18" s="111"/>
      <c r="P18" s="111"/>
      <c r="Q18" s="111"/>
      <c r="R18" s="111"/>
      <c r="S18" s="111"/>
    </row>
    <row r="19" spans="1:19" s="131" customFormat="1" ht="16.5" customHeight="1" thickBot="1" x14ac:dyDescent="0.25">
      <c r="A19" s="134" t="s">
        <v>161</v>
      </c>
      <c r="B19" s="102"/>
      <c r="C19" s="102"/>
      <c r="E19" s="114"/>
      <c r="F19" s="108"/>
      <c r="G19" s="117">
        <f>SUM(G13:G18)</f>
        <v>870758034</v>
      </c>
      <c r="H19" s="109"/>
      <c r="I19" s="117">
        <f>SUM(I13:I18)</f>
        <v>427323198</v>
      </c>
      <c r="J19" s="109"/>
      <c r="K19" s="117">
        <f>SUM(K13:K18)</f>
        <v>87075803</v>
      </c>
      <c r="L19" s="111"/>
      <c r="M19" s="117">
        <f>SUM(M13:M18)</f>
        <v>1974486617</v>
      </c>
      <c r="N19" s="111"/>
      <c r="O19" s="117">
        <f>SUM(O13:O18)</f>
        <v>3359643652</v>
      </c>
      <c r="P19" s="111"/>
      <c r="Q19" s="117">
        <f>SUM(Q13:Q17)</f>
        <v>3967923</v>
      </c>
      <c r="R19" s="111"/>
      <c r="S19" s="117">
        <f>SUM(S13:S18)</f>
        <v>3363611575</v>
      </c>
    </row>
    <row r="20" spans="1:19" ht="16.5" customHeight="1" thickTop="1" x14ac:dyDescent="0.25">
      <c r="A20" s="93"/>
      <c r="B20" s="93"/>
      <c r="C20" s="93"/>
      <c r="E20" s="118"/>
      <c r="F20" s="101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</row>
    <row r="21" spans="1:19" ht="16.5" customHeight="1" x14ac:dyDescent="0.25">
      <c r="A21" s="93"/>
      <c r="B21" s="93"/>
      <c r="C21" s="93"/>
      <c r="E21" s="118"/>
      <c r="F21" s="101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</row>
    <row r="22" spans="1:19" ht="16.5" customHeight="1" x14ac:dyDescent="0.25">
      <c r="A22" s="93" t="s">
        <v>134</v>
      </c>
      <c r="B22" s="107"/>
      <c r="E22" s="93"/>
      <c r="F22" s="101"/>
      <c r="G22" s="122">
        <v>870758034</v>
      </c>
      <c r="H22" s="94"/>
      <c r="I22" s="122">
        <v>427323198</v>
      </c>
      <c r="J22" s="94"/>
      <c r="K22" s="122">
        <v>87075803</v>
      </c>
      <c r="L22" s="121"/>
      <c r="M22" s="120">
        <v>1937438323</v>
      </c>
      <c r="N22" s="54"/>
      <c r="O22" s="120">
        <f>SUM(G22:N22)</f>
        <v>3322595358</v>
      </c>
      <c r="P22" s="121"/>
      <c r="Q22" s="120">
        <v>3359169</v>
      </c>
      <c r="R22" s="54"/>
      <c r="S22" s="120">
        <f>SUM(Q22,O22)</f>
        <v>3325954527</v>
      </c>
    </row>
    <row r="23" spans="1:19" s="131" customFormat="1" ht="16.5" customHeight="1" x14ac:dyDescent="0.25">
      <c r="A23" s="101" t="s">
        <v>164</v>
      </c>
      <c r="B23" s="129"/>
      <c r="C23" s="96"/>
      <c r="E23" s="114">
        <v>12</v>
      </c>
      <c r="F23" s="108"/>
      <c r="G23" s="122">
        <v>0</v>
      </c>
      <c r="H23" s="94"/>
      <c r="I23" s="122">
        <v>0</v>
      </c>
      <c r="J23" s="94"/>
      <c r="K23" s="120">
        <v>0</v>
      </c>
      <c r="L23" s="121"/>
      <c r="M23" s="120">
        <v>-130613705</v>
      </c>
      <c r="N23" s="54"/>
      <c r="O23" s="120">
        <f>SUM(G23:N23)</f>
        <v>-130613705</v>
      </c>
      <c r="P23" s="121"/>
      <c r="Q23" s="120">
        <v>0</v>
      </c>
      <c r="R23" s="54"/>
      <c r="S23" s="120">
        <f>SUM(Q23,O23)</f>
        <v>-130613705</v>
      </c>
    </row>
    <row r="24" spans="1:19" ht="16.5" customHeight="1" x14ac:dyDescent="0.25">
      <c r="A24" s="101" t="s">
        <v>131</v>
      </c>
      <c r="B24" s="129"/>
      <c r="E24" s="118"/>
      <c r="F24" s="101"/>
      <c r="G24" s="122"/>
      <c r="H24" s="94"/>
      <c r="I24" s="122"/>
      <c r="J24" s="94"/>
      <c r="K24" s="120"/>
      <c r="L24" s="121"/>
      <c r="M24" s="120"/>
      <c r="N24" s="54"/>
      <c r="O24" s="120"/>
      <c r="P24" s="121"/>
      <c r="Q24" s="120"/>
      <c r="R24" s="54"/>
      <c r="S24" s="120"/>
    </row>
    <row r="25" spans="1:19" ht="16.5" customHeight="1" x14ac:dyDescent="0.25">
      <c r="B25" s="101" t="s">
        <v>132</v>
      </c>
      <c r="C25" s="101"/>
      <c r="E25" s="118"/>
      <c r="F25" s="101"/>
      <c r="G25" s="86">
        <v>0</v>
      </c>
      <c r="H25" s="94"/>
      <c r="I25" s="86">
        <v>0</v>
      </c>
      <c r="J25" s="94"/>
      <c r="K25" s="86">
        <v>0</v>
      </c>
      <c r="L25" s="121"/>
      <c r="M25" s="123">
        <f>'Eng6 (6M)'!H36</f>
        <v>124804211</v>
      </c>
      <c r="N25" s="121"/>
      <c r="O25" s="123">
        <f>SUM(G25:N25)</f>
        <v>124804211</v>
      </c>
      <c r="P25" s="121"/>
      <c r="Q25" s="123">
        <f>'Eng6 (6M)'!H37</f>
        <v>-762455</v>
      </c>
      <c r="R25" s="121"/>
      <c r="S25" s="123">
        <f>O25+Q25</f>
        <v>124041756</v>
      </c>
    </row>
    <row r="26" spans="1:19" ht="16.5" customHeight="1" x14ac:dyDescent="0.25">
      <c r="D26" s="101"/>
      <c r="E26" s="118"/>
      <c r="F26" s="101"/>
      <c r="G26" s="119"/>
      <c r="H26" s="94"/>
      <c r="I26" s="119"/>
      <c r="J26" s="94"/>
      <c r="K26" s="120"/>
      <c r="L26" s="121"/>
      <c r="M26" s="120"/>
      <c r="N26" s="121"/>
      <c r="O26" s="120"/>
      <c r="P26" s="121"/>
      <c r="Q26" s="120"/>
      <c r="R26" s="121"/>
      <c r="S26" s="120"/>
    </row>
    <row r="27" spans="1:19" ht="16.5" customHeight="1" thickBot="1" x14ac:dyDescent="0.25">
      <c r="A27" s="115" t="s">
        <v>162</v>
      </c>
      <c r="B27" s="93"/>
      <c r="C27" s="93"/>
      <c r="E27" s="118"/>
      <c r="F27" s="101"/>
      <c r="G27" s="125">
        <f>SUM(G22:G26)</f>
        <v>870758034</v>
      </c>
      <c r="H27" s="94"/>
      <c r="I27" s="125">
        <f>SUM(I22:I26)</f>
        <v>427323198</v>
      </c>
      <c r="J27" s="94"/>
      <c r="K27" s="125">
        <f>SUM(K22:K26)</f>
        <v>87075803</v>
      </c>
      <c r="L27" s="121"/>
      <c r="M27" s="125">
        <f>SUM(M22:M26)</f>
        <v>1931628829</v>
      </c>
      <c r="N27" s="121"/>
      <c r="O27" s="125">
        <f>SUM(O22:O26)</f>
        <v>3316785864</v>
      </c>
      <c r="P27" s="121"/>
      <c r="Q27" s="125">
        <f>SUM(Q22:Q25)</f>
        <v>2596714</v>
      </c>
      <c r="R27" s="121"/>
      <c r="S27" s="125">
        <f>SUM(S22:S26)</f>
        <v>3319382578</v>
      </c>
    </row>
    <row r="28" spans="1:19" ht="16.5" customHeight="1" thickTop="1" x14ac:dyDescent="0.25">
      <c r="A28" s="93"/>
      <c r="B28" s="93"/>
      <c r="C28" s="93"/>
      <c r="E28" s="118"/>
      <c r="F28" s="101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</row>
    <row r="29" spans="1:19" ht="16.5" customHeight="1" x14ac:dyDescent="0.25">
      <c r="A29" s="93"/>
      <c r="B29" s="93"/>
      <c r="C29" s="93"/>
      <c r="E29" s="118"/>
      <c r="F29" s="101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</row>
    <row r="30" spans="1:19" ht="16.5" customHeight="1" x14ac:dyDescent="0.25">
      <c r="A30" s="93"/>
      <c r="B30" s="93"/>
      <c r="C30" s="93"/>
      <c r="E30" s="118"/>
      <c r="F30" s="101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</row>
    <row r="31" spans="1:19" ht="16.5" customHeight="1" x14ac:dyDescent="0.25">
      <c r="A31" s="93"/>
      <c r="B31" s="93"/>
      <c r="C31" s="93"/>
      <c r="E31" s="118"/>
      <c r="F31" s="101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</row>
    <row r="32" spans="1:19" ht="16.5" customHeight="1" x14ac:dyDescent="0.25">
      <c r="A32" s="93"/>
      <c r="B32" s="93"/>
      <c r="C32" s="93"/>
      <c r="E32" s="118"/>
      <c r="F32" s="101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</row>
    <row r="33" spans="1:19" ht="16.5" customHeight="1" x14ac:dyDescent="0.25">
      <c r="A33" s="93"/>
      <c r="B33" s="93"/>
      <c r="C33" s="93"/>
      <c r="E33" s="118"/>
      <c r="F33" s="101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</row>
    <row r="34" spans="1:19" ht="21.95" customHeight="1" x14ac:dyDescent="0.25">
      <c r="A34" s="126" t="s">
        <v>22</v>
      </c>
      <c r="B34" s="126"/>
      <c r="C34" s="126"/>
      <c r="D34" s="126"/>
      <c r="E34" s="126"/>
      <c r="F34" s="126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</row>
  </sheetData>
  <mergeCells count="3">
    <mergeCell ref="K8:M8"/>
    <mergeCell ref="G6:S6"/>
    <mergeCell ref="G7:O7"/>
  </mergeCells>
  <pageMargins left="0.5" right="0.5" top="0.5" bottom="0.6" header="0.49" footer="0.4"/>
  <pageSetup paperSize="9" scale="9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6C23C-8CE9-4E9D-AEA9-77DF2A2EAE82}">
  <dimension ref="A1:O33"/>
  <sheetViews>
    <sheetView zoomScale="90" zoomScaleNormal="90" zoomScaleSheetLayoutView="99" workbookViewId="0">
      <selection activeCell="G29" sqref="G29"/>
    </sheetView>
  </sheetViews>
  <sheetFormatPr defaultColWidth="9.140625" defaultRowHeight="16.5" customHeight="1" x14ac:dyDescent="0.25"/>
  <cols>
    <col min="1" max="3" width="1.7109375" style="96" customWidth="1"/>
    <col min="4" max="4" width="28.85546875" style="96" customWidth="1"/>
    <col min="5" max="5" width="5.140625" style="96" bestFit="1" customWidth="1"/>
    <col min="6" max="6" width="1.42578125" style="96" customWidth="1"/>
    <col min="7" max="7" width="15.7109375" style="97" customWidth="1"/>
    <col min="8" max="8" width="1.42578125" style="97" customWidth="1"/>
    <col min="9" max="9" width="15.7109375" style="97" customWidth="1"/>
    <col min="10" max="10" width="1.42578125" style="97" customWidth="1"/>
    <col min="11" max="11" width="15.7109375" style="97" customWidth="1"/>
    <col min="12" max="12" width="1.42578125" style="97" customWidth="1"/>
    <col min="13" max="13" width="15.7109375" style="97" customWidth="1"/>
    <col min="14" max="14" width="1.42578125" style="97" customWidth="1"/>
    <col min="15" max="15" width="15.7109375" style="97" customWidth="1"/>
    <col min="16" max="16384" width="9.140625" style="96"/>
  </cols>
  <sheetData>
    <row r="1" spans="1:15" ht="16.5" customHeight="1" x14ac:dyDescent="0.25">
      <c r="A1" s="1" t="s">
        <v>0</v>
      </c>
      <c r="B1" s="1"/>
      <c r="C1" s="1"/>
      <c r="D1" s="93"/>
      <c r="E1" s="93"/>
      <c r="F1" s="94"/>
      <c r="G1" s="94"/>
      <c r="H1" s="94"/>
      <c r="I1" s="94"/>
      <c r="J1" s="94"/>
      <c r="K1" s="94"/>
      <c r="L1" s="94"/>
      <c r="M1" s="94"/>
      <c r="N1" s="94"/>
      <c r="O1" s="95"/>
    </row>
    <row r="2" spans="1:15" ht="16.5" customHeight="1" x14ac:dyDescent="0.25">
      <c r="A2" s="93" t="s">
        <v>58</v>
      </c>
      <c r="B2" s="93"/>
      <c r="C2" s="93"/>
      <c r="D2" s="93"/>
      <c r="E2" s="93"/>
      <c r="F2" s="94"/>
      <c r="G2" s="94"/>
      <c r="H2" s="94"/>
      <c r="I2" s="94"/>
      <c r="J2" s="94"/>
      <c r="K2" s="94"/>
      <c r="L2" s="94"/>
      <c r="M2" s="94"/>
      <c r="N2" s="94"/>
    </row>
    <row r="3" spans="1:15" ht="16.5" customHeight="1" x14ac:dyDescent="0.25">
      <c r="A3" s="98" t="str">
        <f>'Eng7'!A3</f>
        <v>For the six-month period ended 30 June 2024</v>
      </c>
      <c r="B3" s="98"/>
      <c r="C3" s="98"/>
      <c r="D3" s="98"/>
      <c r="E3" s="98"/>
      <c r="F3" s="99"/>
      <c r="G3" s="99"/>
      <c r="H3" s="99"/>
      <c r="I3" s="99"/>
      <c r="J3" s="99"/>
      <c r="K3" s="99"/>
      <c r="L3" s="99"/>
      <c r="M3" s="99"/>
      <c r="N3" s="99"/>
      <c r="O3" s="100"/>
    </row>
    <row r="4" spans="1:15" ht="16.5" customHeight="1" x14ac:dyDescent="0.25">
      <c r="D4" s="101"/>
      <c r="E4" s="101"/>
      <c r="F4" s="101"/>
      <c r="G4" s="94"/>
      <c r="H4" s="94"/>
      <c r="I4" s="94"/>
      <c r="J4" s="94"/>
      <c r="K4" s="94"/>
      <c r="L4" s="94"/>
      <c r="M4" s="94"/>
      <c r="N4" s="94"/>
      <c r="O4" s="94"/>
    </row>
    <row r="5" spans="1:15" ht="16.5" customHeight="1" x14ac:dyDescent="0.25">
      <c r="D5" s="101"/>
      <c r="E5" s="101"/>
      <c r="F5" s="101"/>
      <c r="G5" s="94"/>
      <c r="H5" s="94"/>
      <c r="I5" s="94"/>
      <c r="J5" s="94"/>
      <c r="K5" s="94"/>
      <c r="L5" s="94"/>
      <c r="M5" s="94"/>
      <c r="N5" s="94"/>
      <c r="O5" s="94"/>
    </row>
    <row r="6" spans="1:15" ht="16.5" customHeight="1" x14ac:dyDescent="0.25">
      <c r="D6" s="101"/>
      <c r="E6" s="101"/>
      <c r="F6" s="101"/>
      <c r="G6" s="169" t="s">
        <v>150</v>
      </c>
      <c r="H6" s="169"/>
      <c r="I6" s="169"/>
      <c r="J6" s="169"/>
      <c r="K6" s="169"/>
      <c r="L6" s="169"/>
      <c r="M6" s="169"/>
      <c r="N6" s="169"/>
      <c r="O6" s="169"/>
    </row>
    <row r="7" spans="1:15" ht="16.5" customHeight="1" x14ac:dyDescent="0.25">
      <c r="D7" s="93"/>
      <c r="E7" s="102"/>
      <c r="F7" s="102"/>
      <c r="G7" s="103" t="s">
        <v>59</v>
      </c>
      <c r="H7" s="104"/>
      <c r="I7" s="103" t="s">
        <v>60</v>
      </c>
      <c r="J7" s="104"/>
      <c r="K7" s="171" t="s">
        <v>41</v>
      </c>
      <c r="L7" s="171"/>
      <c r="M7" s="171"/>
      <c r="N7" s="104"/>
      <c r="O7" s="104"/>
    </row>
    <row r="8" spans="1:15" ht="16.5" customHeight="1" x14ac:dyDescent="0.25">
      <c r="D8" s="93"/>
      <c r="E8" s="102"/>
      <c r="F8" s="102"/>
      <c r="G8" s="103" t="s">
        <v>61</v>
      </c>
      <c r="H8" s="104"/>
      <c r="I8" s="103" t="s">
        <v>62</v>
      </c>
      <c r="J8" s="104"/>
      <c r="K8" s="103" t="s">
        <v>63</v>
      </c>
      <c r="L8" s="105"/>
      <c r="M8" s="105"/>
      <c r="N8" s="104"/>
      <c r="O8" s="104"/>
    </row>
    <row r="9" spans="1:15" ht="16.5" customHeight="1" x14ac:dyDescent="0.25">
      <c r="D9" s="93"/>
      <c r="E9" s="102"/>
      <c r="F9" s="102"/>
      <c r="G9" s="103" t="s">
        <v>64</v>
      </c>
      <c r="H9" s="104"/>
      <c r="I9" s="103" t="s">
        <v>65</v>
      </c>
      <c r="J9" s="104"/>
      <c r="K9" s="103" t="s">
        <v>66</v>
      </c>
      <c r="L9" s="104"/>
      <c r="M9" s="103" t="s">
        <v>43</v>
      </c>
      <c r="N9" s="104"/>
      <c r="O9" s="103" t="s">
        <v>67</v>
      </c>
    </row>
    <row r="10" spans="1:15" ht="16.5" customHeight="1" x14ac:dyDescent="0.25">
      <c r="D10" s="93"/>
      <c r="E10" s="150" t="s">
        <v>47</v>
      </c>
      <c r="F10" s="102"/>
      <c r="G10" s="106" t="s">
        <v>3</v>
      </c>
      <c r="H10" s="104"/>
      <c r="I10" s="106" t="s">
        <v>3</v>
      </c>
      <c r="J10" s="104"/>
      <c r="K10" s="106" t="s">
        <v>3</v>
      </c>
      <c r="L10" s="104"/>
      <c r="M10" s="106" t="s">
        <v>3</v>
      </c>
      <c r="N10" s="104"/>
      <c r="O10" s="106" t="s">
        <v>3</v>
      </c>
    </row>
    <row r="11" spans="1:15" ht="16.5" customHeight="1" x14ac:dyDescent="0.25">
      <c r="A11" s="101"/>
      <c r="B11" s="107"/>
      <c r="E11" s="102"/>
      <c r="F11" s="108"/>
      <c r="G11" s="109"/>
      <c r="H11" s="109"/>
      <c r="I11" s="109"/>
      <c r="J11" s="109"/>
      <c r="K11" s="109"/>
      <c r="L11" s="109"/>
      <c r="M11" s="109"/>
      <c r="N11" s="110"/>
      <c r="O11" s="109"/>
    </row>
    <row r="12" spans="1:15" ht="16.5" customHeight="1" x14ac:dyDescent="0.25">
      <c r="A12" s="93" t="s">
        <v>102</v>
      </c>
      <c r="B12" s="107"/>
      <c r="E12" s="102"/>
      <c r="F12" s="108"/>
      <c r="G12" s="109">
        <v>870758034</v>
      </c>
      <c r="H12" s="109"/>
      <c r="I12" s="109">
        <v>427323198</v>
      </c>
      <c r="J12" s="109"/>
      <c r="K12" s="111">
        <v>87075803</v>
      </c>
      <c r="L12" s="111"/>
      <c r="M12" s="111">
        <v>1864784962</v>
      </c>
      <c r="N12" s="54"/>
      <c r="O12" s="111">
        <f>SUM(G12:N12)</f>
        <v>3249941997</v>
      </c>
    </row>
    <row r="13" spans="1:15" ht="16.5" customHeight="1" x14ac:dyDescent="0.25">
      <c r="A13" s="101" t="s">
        <v>164</v>
      </c>
      <c r="B13" s="107"/>
      <c r="E13" s="102"/>
      <c r="F13" s="108"/>
      <c r="G13" s="111">
        <v>0</v>
      </c>
      <c r="H13" s="111"/>
      <c r="I13" s="111">
        <v>0</v>
      </c>
      <c r="J13" s="109"/>
      <c r="K13" s="111">
        <v>0</v>
      </c>
      <c r="L13" s="111"/>
      <c r="M13" s="111">
        <v>-130613705</v>
      </c>
      <c r="N13" s="54"/>
      <c r="O13" s="111">
        <f>SUM(G13:N13)</f>
        <v>-130613705</v>
      </c>
    </row>
    <row r="14" spans="1:15" ht="16.5" customHeight="1" x14ac:dyDescent="0.25">
      <c r="A14" s="101" t="s">
        <v>57</v>
      </c>
      <c r="B14" s="101"/>
      <c r="C14" s="101"/>
      <c r="E14" s="102"/>
      <c r="F14" s="108"/>
      <c r="G14" s="112">
        <v>0</v>
      </c>
      <c r="H14" s="109"/>
      <c r="I14" s="112">
        <v>0</v>
      </c>
      <c r="J14" s="109"/>
      <c r="K14" s="112">
        <v>0</v>
      </c>
      <c r="L14" s="111"/>
      <c r="M14" s="113">
        <v>241556883</v>
      </c>
      <c r="N14" s="111"/>
      <c r="O14" s="113">
        <f>SUM(G14:N14)</f>
        <v>241556883</v>
      </c>
    </row>
    <row r="15" spans="1:15" ht="16.5" customHeight="1" x14ac:dyDescent="0.25">
      <c r="D15" s="101"/>
      <c r="E15" s="114"/>
      <c r="F15" s="108"/>
      <c r="G15" s="109"/>
      <c r="H15" s="109"/>
      <c r="I15" s="109"/>
      <c r="J15" s="109"/>
      <c r="K15" s="111"/>
      <c r="L15" s="111"/>
      <c r="M15" s="111"/>
      <c r="N15" s="111"/>
      <c r="O15" s="111"/>
    </row>
    <row r="16" spans="1:15" ht="16.5" customHeight="1" thickBot="1" x14ac:dyDescent="0.3">
      <c r="A16" s="93" t="s">
        <v>161</v>
      </c>
      <c r="B16" s="93"/>
      <c r="C16" s="93"/>
      <c r="E16" s="114"/>
      <c r="F16" s="108"/>
      <c r="G16" s="116">
        <f>SUM(G12:G15)</f>
        <v>870758034</v>
      </c>
      <c r="H16" s="109"/>
      <c r="I16" s="116">
        <f>SUM(I12:I15)</f>
        <v>427323198</v>
      </c>
      <c r="J16" s="109"/>
      <c r="K16" s="117">
        <f>SUM(K12:K15)</f>
        <v>87075803</v>
      </c>
      <c r="L16" s="111"/>
      <c r="M16" s="117">
        <f>SUM(M12:M15)</f>
        <v>1975728140</v>
      </c>
      <c r="N16" s="111"/>
      <c r="O16" s="117">
        <f>SUM(O12:O15)</f>
        <v>3360885175</v>
      </c>
    </row>
    <row r="17" spans="1:15" ht="16.5" customHeight="1" thickTop="1" x14ac:dyDescent="0.25">
      <c r="A17" s="93"/>
      <c r="B17" s="93"/>
      <c r="C17" s="93"/>
      <c r="E17" s="114"/>
      <c r="F17" s="108"/>
      <c r="G17" s="109"/>
      <c r="H17" s="109"/>
      <c r="I17" s="109"/>
      <c r="J17" s="109"/>
      <c r="K17" s="109"/>
      <c r="L17" s="109"/>
      <c r="M17" s="109"/>
      <c r="N17" s="109"/>
      <c r="O17" s="109"/>
    </row>
    <row r="18" spans="1:15" ht="16.5" customHeight="1" x14ac:dyDescent="0.25">
      <c r="A18" s="93"/>
      <c r="B18" s="93"/>
      <c r="C18" s="93"/>
      <c r="E18" s="118"/>
      <c r="F18" s="101"/>
      <c r="G18" s="94"/>
      <c r="H18" s="94"/>
      <c r="I18" s="94"/>
      <c r="J18" s="94"/>
      <c r="K18" s="94"/>
      <c r="L18" s="94"/>
      <c r="M18" s="94"/>
      <c r="N18" s="94"/>
      <c r="O18" s="94"/>
    </row>
    <row r="19" spans="1:15" ht="16.5" customHeight="1" x14ac:dyDescent="0.25">
      <c r="A19" s="93" t="s">
        <v>134</v>
      </c>
      <c r="B19" s="107"/>
      <c r="E19" s="118"/>
      <c r="F19" s="101"/>
      <c r="G19" s="119">
        <v>870758034</v>
      </c>
      <c r="H19" s="94"/>
      <c r="I19" s="119">
        <v>427323198</v>
      </c>
      <c r="J19" s="94"/>
      <c r="K19" s="120">
        <v>87075803</v>
      </c>
      <c r="L19" s="121"/>
      <c r="M19" s="120">
        <v>1939090754</v>
      </c>
      <c r="N19" s="54"/>
      <c r="O19" s="120">
        <f>SUM(G19:N19)</f>
        <v>3324247789</v>
      </c>
    </row>
    <row r="20" spans="1:15" ht="16.5" customHeight="1" x14ac:dyDescent="0.25">
      <c r="A20" s="101" t="s">
        <v>164</v>
      </c>
      <c r="B20" s="107"/>
      <c r="E20" s="118">
        <v>12</v>
      </c>
      <c r="F20" s="108"/>
      <c r="G20" s="120">
        <v>0</v>
      </c>
      <c r="H20" s="111"/>
      <c r="I20" s="120">
        <v>0</v>
      </c>
      <c r="J20" s="109"/>
      <c r="K20" s="120">
        <v>0</v>
      </c>
      <c r="L20" s="111"/>
      <c r="M20" s="120">
        <v>-130613705</v>
      </c>
      <c r="N20" s="54"/>
      <c r="O20" s="120">
        <f>SUM(G20:N20)</f>
        <v>-130613705</v>
      </c>
    </row>
    <row r="21" spans="1:15" ht="16.5" customHeight="1" x14ac:dyDescent="0.25">
      <c r="A21" s="101" t="s">
        <v>57</v>
      </c>
      <c r="B21" s="101"/>
      <c r="C21" s="101"/>
      <c r="E21" s="118"/>
      <c r="F21" s="101"/>
      <c r="G21" s="86">
        <v>0</v>
      </c>
      <c r="H21" s="94"/>
      <c r="I21" s="86">
        <v>0</v>
      </c>
      <c r="J21" s="94"/>
      <c r="K21" s="86">
        <v>0</v>
      </c>
      <c r="L21" s="121"/>
      <c r="M21" s="123">
        <f>'Eng6 (6M)'!L36</f>
        <v>123565513</v>
      </c>
      <c r="N21" s="121"/>
      <c r="O21" s="123">
        <f>SUM(G21:N21)</f>
        <v>123565513</v>
      </c>
    </row>
    <row r="22" spans="1:15" ht="16.5" customHeight="1" x14ac:dyDescent="0.25">
      <c r="D22" s="101"/>
      <c r="E22" s="118"/>
      <c r="F22" s="101"/>
      <c r="G22" s="119"/>
      <c r="H22" s="94"/>
      <c r="I22" s="119"/>
      <c r="J22" s="94"/>
      <c r="K22" s="120"/>
      <c r="L22" s="121"/>
      <c r="M22" s="120"/>
      <c r="N22" s="121"/>
      <c r="O22" s="120"/>
    </row>
    <row r="23" spans="1:15" ht="16.5" customHeight="1" thickBot="1" x14ac:dyDescent="0.25">
      <c r="A23" s="115" t="s">
        <v>162</v>
      </c>
      <c r="B23" s="93"/>
      <c r="C23" s="93"/>
      <c r="E23" s="118"/>
      <c r="F23" s="101"/>
      <c r="G23" s="124">
        <f>SUM(G19:G22)</f>
        <v>870758034</v>
      </c>
      <c r="H23" s="94"/>
      <c r="I23" s="124">
        <f>SUM(I19:I22)</f>
        <v>427323198</v>
      </c>
      <c r="J23" s="94"/>
      <c r="K23" s="125">
        <f>SUM(K19:K22)</f>
        <v>87075803</v>
      </c>
      <c r="L23" s="121"/>
      <c r="M23" s="125">
        <f>SUM(M19:M22)</f>
        <v>1932042562</v>
      </c>
      <c r="N23" s="121"/>
      <c r="O23" s="125">
        <f>SUM(O19:O22)</f>
        <v>3317199597</v>
      </c>
    </row>
    <row r="24" spans="1:15" ht="16.5" customHeight="1" thickTop="1" x14ac:dyDescent="0.25">
      <c r="A24" s="93"/>
      <c r="B24" s="93"/>
      <c r="C24" s="93"/>
      <c r="E24" s="118"/>
      <c r="F24" s="101"/>
      <c r="G24" s="94"/>
      <c r="H24" s="94"/>
      <c r="I24" s="94"/>
      <c r="J24" s="94"/>
      <c r="K24" s="94"/>
      <c r="L24" s="94"/>
      <c r="M24" s="94"/>
      <c r="N24" s="94"/>
      <c r="O24" s="94"/>
    </row>
    <row r="25" spans="1:15" ht="16.5" customHeight="1" x14ac:dyDescent="0.25">
      <c r="A25" s="93"/>
      <c r="B25" s="93"/>
      <c r="C25" s="93"/>
      <c r="E25" s="118"/>
      <c r="F25" s="101"/>
      <c r="G25" s="94"/>
      <c r="H25" s="94"/>
      <c r="I25" s="94"/>
      <c r="J25" s="94"/>
      <c r="K25" s="94"/>
      <c r="L25" s="94"/>
      <c r="M25" s="94"/>
      <c r="N25" s="94"/>
      <c r="O25" s="94"/>
    </row>
    <row r="26" spans="1:15" ht="16.5" customHeight="1" x14ac:dyDescent="0.25">
      <c r="A26" s="93"/>
      <c r="B26" s="93"/>
      <c r="C26" s="93"/>
      <c r="E26" s="118"/>
      <c r="F26" s="101"/>
      <c r="G26" s="94"/>
      <c r="H26" s="94"/>
      <c r="I26" s="94"/>
      <c r="J26" s="94"/>
      <c r="K26" s="94"/>
      <c r="L26" s="94"/>
      <c r="M26" s="94"/>
      <c r="N26" s="94"/>
      <c r="O26" s="94"/>
    </row>
    <row r="27" spans="1:15" ht="16.5" customHeight="1" x14ac:dyDescent="0.25">
      <c r="A27" s="93"/>
      <c r="B27" s="93"/>
      <c r="C27" s="93"/>
      <c r="E27" s="118"/>
      <c r="F27" s="101"/>
      <c r="G27" s="94"/>
      <c r="H27" s="94"/>
      <c r="I27" s="94"/>
      <c r="J27" s="94"/>
      <c r="K27" s="94"/>
      <c r="L27" s="94"/>
      <c r="M27" s="94"/>
      <c r="N27" s="94"/>
      <c r="O27" s="94"/>
    </row>
    <row r="28" spans="1:15" ht="16.5" customHeight="1" x14ac:dyDescent="0.25">
      <c r="A28" s="93"/>
      <c r="B28" s="93"/>
      <c r="C28" s="93"/>
      <c r="E28" s="118"/>
      <c r="F28" s="101"/>
      <c r="G28" s="94"/>
      <c r="H28" s="94"/>
      <c r="I28" s="94"/>
      <c r="J28" s="94"/>
      <c r="K28" s="94"/>
      <c r="L28" s="94"/>
      <c r="M28" s="94"/>
      <c r="N28" s="94"/>
      <c r="O28" s="94"/>
    </row>
    <row r="29" spans="1:15" ht="16.5" customHeight="1" x14ac:dyDescent="0.25">
      <c r="A29" s="93"/>
      <c r="B29" s="93"/>
      <c r="C29" s="93"/>
      <c r="E29" s="118"/>
      <c r="F29" s="101"/>
      <c r="G29" s="94"/>
      <c r="H29" s="94"/>
      <c r="I29" s="94"/>
      <c r="J29" s="94"/>
      <c r="K29" s="94"/>
      <c r="L29" s="94"/>
      <c r="M29" s="94"/>
      <c r="N29" s="94"/>
      <c r="O29" s="94"/>
    </row>
    <row r="30" spans="1:15" ht="16.5" customHeight="1" x14ac:dyDescent="0.25">
      <c r="A30" s="93"/>
      <c r="B30" s="93"/>
      <c r="C30" s="93"/>
      <c r="E30" s="118"/>
      <c r="F30" s="101"/>
      <c r="G30" s="94"/>
      <c r="H30" s="94"/>
      <c r="I30" s="94"/>
      <c r="J30" s="94"/>
      <c r="K30" s="94"/>
      <c r="L30" s="94"/>
      <c r="M30" s="94"/>
      <c r="N30" s="94"/>
      <c r="O30" s="94"/>
    </row>
    <row r="31" spans="1:15" ht="10.5" customHeight="1" x14ac:dyDescent="0.25">
      <c r="A31" s="93"/>
      <c r="B31" s="93"/>
      <c r="C31" s="93"/>
      <c r="E31" s="118"/>
      <c r="F31" s="101"/>
      <c r="G31" s="94"/>
      <c r="H31" s="94"/>
      <c r="I31" s="94"/>
      <c r="J31" s="94"/>
      <c r="K31" s="94"/>
      <c r="L31" s="94"/>
      <c r="M31" s="94"/>
      <c r="N31" s="94"/>
      <c r="O31" s="94"/>
    </row>
    <row r="32" spans="1:15" ht="7.5" customHeight="1" x14ac:dyDescent="0.25">
      <c r="A32" s="93"/>
      <c r="B32" s="93"/>
      <c r="C32" s="93"/>
      <c r="E32" s="118"/>
      <c r="F32" s="101"/>
      <c r="G32" s="94"/>
      <c r="H32" s="94"/>
      <c r="I32" s="94"/>
      <c r="J32" s="94"/>
      <c r="K32" s="94"/>
      <c r="L32" s="94"/>
      <c r="M32" s="94"/>
      <c r="N32" s="94"/>
      <c r="O32" s="94"/>
    </row>
    <row r="33" spans="1:15" ht="21.95" customHeight="1" x14ac:dyDescent="0.25">
      <c r="A33" s="126" t="s">
        <v>22</v>
      </c>
      <c r="B33" s="126"/>
      <c r="C33" s="126"/>
      <c r="D33" s="126"/>
      <c r="E33" s="126"/>
      <c r="F33" s="126"/>
      <c r="G33" s="100"/>
      <c r="H33" s="100"/>
      <c r="I33" s="100"/>
      <c r="J33" s="100"/>
      <c r="K33" s="100"/>
      <c r="L33" s="100"/>
      <c r="M33" s="100"/>
      <c r="N33" s="100"/>
      <c r="O33" s="100"/>
    </row>
  </sheetData>
  <mergeCells count="2">
    <mergeCell ref="K7:M7"/>
    <mergeCell ref="G6:O6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0A5CB-B966-4D78-9083-75F8C8DF76E9}">
  <dimension ref="A1:U106"/>
  <sheetViews>
    <sheetView zoomScale="112" zoomScaleNormal="90" zoomScaleSheetLayoutView="100" workbookViewId="0">
      <selection activeCell="I16" sqref="I16"/>
    </sheetView>
  </sheetViews>
  <sheetFormatPr defaultColWidth="9" defaultRowHeight="16.5" customHeight="1" x14ac:dyDescent="0.25"/>
  <cols>
    <col min="1" max="3" width="1.42578125" style="64" customWidth="1"/>
    <col min="4" max="4" width="33.7109375" style="64" customWidth="1"/>
    <col min="5" max="5" width="5.5703125" style="68" customWidth="1"/>
    <col min="6" max="6" width="0.7109375" style="64" customWidth="1"/>
    <col min="7" max="7" width="13.28515625" style="70" customWidth="1"/>
    <col min="8" max="8" width="0.7109375" style="70" customWidth="1"/>
    <col min="9" max="9" width="13.28515625" style="137" customWidth="1"/>
    <col min="10" max="10" width="0.7109375" style="64" customWidth="1"/>
    <col min="11" max="11" width="13.28515625" style="70" customWidth="1"/>
    <col min="12" max="12" width="0.7109375" style="70" customWidth="1"/>
    <col min="13" max="13" width="13.28515625" style="137" customWidth="1"/>
    <col min="14" max="15" width="14.7109375" style="70" customWidth="1"/>
    <col min="16" max="18" width="9" style="64"/>
    <col min="19" max="19" width="12.28515625" style="64" bestFit="1" customWidth="1"/>
    <col min="20" max="16384" width="9" style="64"/>
  </cols>
  <sheetData>
    <row r="1" spans="1:21" ht="16.5" customHeight="1" x14ac:dyDescent="0.25">
      <c r="A1" s="1" t="s">
        <v>0</v>
      </c>
      <c r="B1" s="1"/>
      <c r="C1" s="61"/>
      <c r="D1" s="61"/>
      <c r="E1" s="62"/>
      <c r="F1" s="61"/>
      <c r="G1" s="63"/>
      <c r="H1" s="63"/>
      <c r="I1" s="143"/>
      <c r="J1" s="61"/>
      <c r="K1" s="63"/>
      <c r="L1" s="63"/>
      <c r="M1" s="143"/>
      <c r="N1" s="63"/>
      <c r="O1" s="63"/>
    </row>
    <row r="2" spans="1:21" ht="16.5" customHeight="1" x14ac:dyDescent="0.25">
      <c r="A2" s="61" t="s">
        <v>68</v>
      </c>
      <c r="B2" s="61"/>
      <c r="C2" s="61"/>
      <c r="D2" s="61"/>
      <c r="E2" s="62"/>
      <c r="F2" s="61"/>
      <c r="G2" s="63"/>
      <c r="H2" s="63"/>
      <c r="I2" s="143"/>
      <c r="J2" s="61"/>
      <c r="K2" s="63"/>
      <c r="L2" s="63"/>
      <c r="M2" s="143"/>
      <c r="N2" s="63"/>
      <c r="O2" s="63"/>
    </row>
    <row r="3" spans="1:21" ht="16.5" customHeight="1" x14ac:dyDescent="0.25">
      <c r="A3" s="65" t="str">
        <f>'Eng8'!A3</f>
        <v>For the six-month period ended 30 June 2024</v>
      </c>
      <c r="B3" s="65"/>
      <c r="C3" s="65"/>
      <c r="D3" s="65"/>
      <c r="E3" s="66"/>
      <c r="F3" s="65"/>
      <c r="G3" s="67"/>
      <c r="H3" s="67"/>
      <c r="I3" s="144"/>
      <c r="J3" s="65"/>
      <c r="K3" s="67"/>
      <c r="L3" s="67"/>
      <c r="M3" s="144"/>
      <c r="N3" s="63"/>
      <c r="O3" s="63"/>
    </row>
    <row r="4" spans="1:21" ht="16.5" customHeight="1" x14ac:dyDescent="0.25">
      <c r="A4" s="61"/>
      <c r="B4" s="61"/>
      <c r="C4" s="61"/>
      <c r="D4" s="61"/>
      <c r="E4" s="62"/>
      <c r="F4" s="61"/>
      <c r="G4" s="63"/>
      <c r="H4" s="63"/>
      <c r="I4" s="143"/>
      <c r="J4" s="61"/>
      <c r="K4" s="63"/>
      <c r="L4" s="63"/>
      <c r="M4" s="143"/>
      <c r="N4" s="63"/>
      <c r="O4" s="63"/>
    </row>
    <row r="5" spans="1:21" ht="16.5" customHeight="1" x14ac:dyDescent="0.25">
      <c r="A5" s="61"/>
      <c r="B5" s="61"/>
      <c r="C5" s="61"/>
      <c r="D5" s="61"/>
      <c r="E5" s="139"/>
      <c r="F5" s="2"/>
      <c r="G5" s="3"/>
      <c r="H5" s="3"/>
      <c r="I5" s="4"/>
      <c r="J5" s="2"/>
      <c r="K5" s="3"/>
      <c r="L5" s="3"/>
      <c r="M5" s="4"/>
      <c r="N5" s="3"/>
      <c r="O5" s="3"/>
    </row>
    <row r="6" spans="1:21" ht="16.5" customHeight="1" x14ac:dyDescent="0.25">
      <c r="A6" s="61"/>
      <c r="B6" s="61"/>
      <c r="C6" s="61"/>
      <c r="D6" s="61"/>
      <c r="E6" s="139"/>
      <c r="F6" s="2"/>
      <c r="G6" s="163" t="s">
        <v>106</v>
      </c>
      <c r="H6" s="163"/>
      <c r="I6" s="163"/>
      <c r="J6" s="2"/>
      <c r="K6" s="163" t="s">
        <v>108</v>
      </c>
      <c r="L6" s="163"/>
      <c r="M6" s="163"/>
      <c r="N6" s="139"/>
      <c r="O6" s="139"/>
    </row>
    <row r="7" spans="1:21" ht="16.5" customHeight="1" x14ac:dyDescent="0.25">
      <c r="A7" s="61"/>
      <c r="B7" s="61"/>
      <c r="C7" s="61"/>
      <c r="D7" s="61"/>
      <c r="E7" s="139"/>
      <c r="F7" s="2"/>
      <c r="G7" s="164" t="s">
        <v>107</v>
      </c>
      <c r="H7" s="164"/>
      <c r="I7" s="164"/>
      <c r="J7" s="2"/>
      <c r="K7" s="164" t="s">
        <v>107</v>
      </c>
      <c r="L7" s="164"/>
      <c r="M7" s="164"/>
      <c r="N7" s="139"/>
      <c r="O7" s="139"/>
    </row>
    <row r="8" spans="1:21" ht="16.5" customHeight="1" x14ac:dyDescent="0.25">
      <c r="A8" s="61"/>
      <c r="B8" s="61"/>
      <c r="C8" s="61"/>
      <c r="D8" s="61"/>
      <c r="E8" s="139"/>
      <c r="F8" s="2"/>
      <c r="G8" s="10" t="s">
        <v>144</v>
      </c>
      <c r="H8" s="10"/>
      <c r="I8" s="145" t="s">
        <v>144</v>
      </c>
      <c r="J8" s="10"/>
      <c r="K8" s="10" t="s">
        <v>144</v>
      </c>
      <c r="L8" s="10"/>
      <c r="M8" s="145" t="s">
        <v>144</v>
      </c>
      <c r="N8" s="10"/>
      <c r="O8" s="10"/>
    </row>
    <row r="9" spans="1:21" ht="16.5" customHeight="1" x14ac:dyDescent="0.25">
      <c r="A9" s="61"/>
      <c r="B9" s="61"/>
      <c r="C9" s="61"/>
      <c r="D9" s="61"/>
      <c r="E9" s="139"/>
      <c r="F9" s="2"/>
      <c r="G9" s="11" t="s">
        <v>133</v>
      </c>
      <c r="H9" s="3"/>
      <c r="I9" s="12" t="s">
        <v>103</v>
      </c>
      <c r="J9" s="2"/>
      <c r="K9" s="11" t="s">
        <v>133</v>
      </c>
      <c r="L9" s="3"/>
      <c r="M9" s="12" t="s">
        <v>103</v>
      </c>
      <c r="N9" s="11"/>
      <c r="O9" s="11"/>
    </row>
    <row r="10" spans="1:21" ht="16.5" customHeight="1" x14ac:dyDescent="0.25">
      <c r="A10" s="61"/>
      <c r="B10" s="61"/>
      <c r="C10" s="61"/>
      <c r="D10" s="61"/>
      <c r="E10" s="140" t="s">
        <v>4</v>
      </c>
      <c r="F10" s="2"/>
      <c r="G10" s="8" t="s">
        <v>3</v>
      </c>
      <c r="H10" s="3"/>
      <c r="I10" s="9" t="s">
        <v>3</v>
      </c>
      <c r="J10" s="2"/>
      <c r="K10" s="8" t="s">
        <v>3</v>
      </c>
      <c r="L10" s="3"/>
      <c r="M10" s="9" t="s">
        <v>3</v>
      </c>
      <c r="N10" s="3"/>
      <c r="O10" s="3"/>
    </row>
    <row r="11" spans="1:21" ht="16.5" customHeight="1" x14ac:dyDescent="0.25">
      <c r="A11" s="61"/>
      <c r="B11" s="61"/>
      <c r="C11" s="61"/>
      <c r="D11" s="61"/>
      <c r="E11" s="139"/>
      <c r="F11" s="2"/>
      <c r="G11" s="13"/>
      <c r="H11" s="3"/>
      <c r="I11" s="4"/>
      <c r="J11" s="2"/>
      <c r="K11" s="13"/>
      <c r="L11" s="3"/>
      <c r="M11" s="4"/>
      <c r="N11" s="3"/>
      <c r="O11" s="3"/>
    </row>
    <row r="12" spans="1:21" ht="16.5" customHeight="1" x14ac:dyDescent="0.25">
      <c r="A12" s="61" t="s">
        <v>69</v>
      </c>
      <c r="G12" s="69"/>
      <c r="K12" s="69"/>
    </row>
    <row r="13" spans="1:21" ht="16.5" customHeight="1" x14ac:dyDescent="0.25">
      <c r="A13" s="64" t="s">
        <v>56</v>
      </c>
      <c r="G13" s="69">
        <f>'Eng6 (6M)'!H21</f>
        <v>150738073</v>
      </c>
      <c r="H13" s="71"/>
      <c r="I13" s="137">
        <v>294602673</v>
      </c>
      <c r="K13" s="69">
        <f>'Eng6 (6M)'!L21</f>
        <v>150261830</v>
      </c>
      <c r="L13" s="71"/>
      <c r="M13" s="137">
        <v>296376278</v>
      </c>
      <c r="U13" s="70"/>
    </row>
    <row r="14" spans="1:21" ht="16.5" customHeight="1" x14ac:dyDescent="0.25">
      <c r="A14" s="64" t="s">
        <v>70</v>
      </c>
      <c r="G14" s="69"/>
      <c r="H14" s="71"/>
      <c r="K14" s="69"/>
      <c r="L14" s="71"/>
    </row>
    <row r="15" spans="1:21" ht="16.5" customHeight="1" x14ac:dyDescent="0.25">
      <c r="B15" s="64" t="s">
        <v>168</v>
      </c>
      <c r="E15" s="68">
        <v>6</v>
      </c>
      <c r="G15" s="53">
        <v>-17523</v>
      </c>
      <c r="H15" s="71"/>
      <c r="I15" s="54">
        <v>-22631248</v>
      </c>
      <c r="K15" s="53">
        <v>-17523</v>
      </c>
      <c r="L15" s="71"/>
      <c r="M15" s="54">
        <v>-22631248</v>
      </c>
      <c r="N15" s="54"/>
      <c r="O15" s="54"/>
      <c r="U15" s="70"/>
    </row>
    <row r="16" spans="1:21" ht="16.5" customHeight="1" x14ac:dyDescent="0.25">
      <c r="B16" s="64" t="s">
        <v>167</v>
      </c>
      <c r="E16" s="68">
        <v>7</v>
      </c>
      <c r="G16" s="53">
        <v>1469236</v>
      </c>
      <c r="H16" s="71"/>
      <c r="I16" s="54">
        <v>-9913073</v>
      </c>
      <c r="K16" s="53">
        <v>1469236</v>
      </c>
      <c r="L16" s="71"/>
      <c r="M16" s="54">
        <v>-9913073</v>
      </c>
      <c r="N16" s="54"/>
      <c r="O16" s="54"/>
      <c r="U16" s="70"/>
    </row>
    <row r="17" spans="1:21" ht="16.5" customHeight="1" x14ac:dyDescent="0.25">
      <c r="B17" s="64" t="s">
        <v>71</v>
      </c>
      <c r="G17" s="53">
        <v>150272991.87164384</v>
      </c>
      <c r="H17" s="71"/>
      <c r="I17" s="54">
        <v>150682824</v>
      </c>
      <c r="K17" s="53">
        <v>149954506.87164384</v>
      </c>
      <c r="L17" s="71"/>
      <c r="M17" s="54">
        <v>150671605</v>
      </c>
      <c r="N17" s="54"/>
      <c r="O17" s="54"/>
      <c r="U17" s="70"/>
    </row>
    <row r="18" spans="1:21" ht="16.5" customHeight="1" x14ac:dyDescent="0.25">
      <c r="B18" s="64" t="s">
        <v>154</v>
      </c>
      <c r="G18" s="53">
        <v>869251</v>
      </c>
      <c r="H18" s="71"/>
      <c r="I18" s="54">
        <v>-324880</v>
      </c>
      <c r="K18" s="53">
        <v>869251</v>
      </c>
      <c r="L18" s="71"/>
      <c r="M18" s="54">
        <v>-324880</v>
      </c>
      <c r="N18" s="54"/>
      <c r="O18" s="54"/>
      <c r="U18" s="70"/>
    </row>
    <row r="19" spans="1:21" ht="16.5" customHeight="1" x14ac:dyDescent="0.25">
      <c r="B19" s="64" t="s">
        <v>72</v>
      </c>
      <c r="G19" s="53">
        <v>-7802349</v>
      </c>
      <c r="H19" s="71"/>
      <c r="I19" s="54">
        <v>-8239076</v>
      </c>
      <c r="K19" s="53">
        <v>-7802349</v>
      </c>
      <c r="L19" s="71"/>
      <c r="M19" s="54">
        <v>-8239076</v>
      </c>
      <c r="N19" s="54"/>
      <c r="O19" s="54"/>
      <c r="U19" s="70"/>
    </row>
    <row r="20" spans="1:21" ht="20.25" customHeight="1" x14ac:dyDescent="0.25">
      <c r="B20" s="64" t="s">
        <v>166</v>
      </c>
      <c r="G20" s="53">
        <v>-43674</v>
      </c>
      <c r="H20" s="71"/>
      <c r="I20" s="54">
        <v>0</v>
      </c>
      <c r="K20" s="53">
        <v>-43674</v>
      </c>
      <c r="L20" s="71"/>
      <c r="M20" s="54">
        <v>0</v>
      </c>
      <c r="N20" s="75"/>
      <c r="O20" s="75"/>
    </row>
    <row r="21" spans="1:21" ht="16.5" customHeight="1" x14ac:dyDescent="0.25">
      <c r="B21" s="64" t="s">
        <v>73</v>
      </c>
      <c r="G21" s="53">
        <v>3955306</v>
      </c>
      <c r="H21" s="16"/>
      <c r="I21" s="54">
        <v>4398471</v>
      </c>
      <c r="K21" s="53">
        <v>3955306</v>
      </c>
      <c r="L21" s="16"/>
      <c r="M21" s="54">
        <v>4398471</v>
      </c>
      <c r="N21" s="54"/>
      <c r="O21" s="54"/>
      <c r="U21" s="70"/>
    </row>
    <row r="22" spans="1:21" ht="16.5" customHeight="1" x14ac:dyDescent="0.25">
      <c r="B22" s="64" t="s">
        <v>74</v>
      </c>
      <c r="G22" s="45">
        <v>87481771</v>
      </c>
      <c r="H22" s="16"/>
      <c r="I22" s="46">
        <v>75448327</v>
      </c>
      <c r="K22" s="45">
        <v>87481771</v>
      </c>
      <c r="L22" s="16"/>
      <c r="M22" s="46">
        <v>75448327</v>
      </c>
      <c r="N22" s="72"/>
      <c r="O22" s="72"/>
      <c r="U22" s="70"/>
    </row>
    <row r="23" spans="1:21" ht="16.5" customHeight="1" x14ac:dyDescent="0.25">
      <c r="B23" s="73"/>
      <c r="G23" s="53"/>
      <c r="H23" s="71"/>
      <c r="I23" s="54"/>
      <c r="K23" s="53"/>
      <c r="L23" s="71"/>
      <c r="M23" s="54"/>
      <c r="N23" s="54"/>
      <c r="O23" s="54"/>
      <c r="U23" s="70"/>
    </row>
    <row r="24" spans="1:21" ht="16.5" customHeight="1" x14ac:dyDescent="0.25">
      <c r="A24" s="64" t="s">
        <v>75</v>
      </c>
      <c r="G24" s="69"/>
      <c r="K24" s="69"/>
      <c r="U24" s="70"/>
    </row>
    <row r="25" spans="1:21" ht="16.5" customHeight="1" x14ac:dyDescent="0.25">
      <c r="B25" s="64" t="s">
        <v>76</v>
      </c>
      <c r="G25" s="74">
        <f>SUM(G13:G22)</f>
        <v>386923082.87164384</v>
      </c>
      <c r="H25" s="71"/>
      <c r="I25" s="75">
        <f>SUM(I13:I22)</f>
        <v>484024018</v>
      </c>
      <c r="K25" s="74">
        <f>SUM(K13:K22)</f>
        <v>386128354.87164384</v>
      </c>
      <c r="L25" s="71"/>
      <c r="M25" s="75">
        <f>SUM(M13:M22)</f>
        <v>485786404</v>
      </c>
      <c r="N25" s="75"/>
      <c r="O25" s="75"/>
      <c r="U25" s="70"/>
    </row>
    <row r="26" spans="1:21" ht="16.5" customHeight="1" x14ac:dyDescent="0.25">
      <c r="A26" s="64" t="s">
        <v>77</v>
      </c>
      <c r="G26" s="76"/>
      <c r="H26" s="71"/>
      <c r="I26" s="71"/>
      <c r="K26" s="76"/>
      <c r="L26" s="71"/>
      <c r="M26" s="71"/>
      <c r="N26" s="71"/>
      <c r="O26" s="71"/>
      <c r="U26" s="70"/>
    </row>
    <row r="27" spans="1:21" ht="16.5" customHeight="1" x14ac:dyDescent="0.25">
      <c r="B27" s="64" t="s">
        <v>8</v>
      </c>
      <c r="G27" s="76">
        <v>-351841974</v>
      </c>
      <c r="H27" s="71"/>
      <c r="I27" s="71">
        <v>-166410556</v>
      </c>
      <c r="K27" s="76">
        <v>-352251299</v>
      </c>
      <c r="L27" s="71"/>
      <c r="M27" s="71">
        <v>-166287636</v>
      </c>
      <c r="N27" s="71"/>
      <c r="O27" s="71"/>
      <c r="U27" s="70"/>
    </row>
    <row r="28" spans="1:21" ht="16.5" customHeight="1" x14ac:dyDescent="0.25">
      <c r="B28" s="64" t="s">
        <v>78</v>
      </c>
      <c r="G28" s="76">
        <v>-58568185</v>
      </c>
      <c r="H28" s="71"/>
      <c r="I28" s="71">
        <v>355306479</v>
      </c>
      <c r="K28" s="76">
        <v>-58568185</v>
      </c>
      <c r="L28" s="71"/>
      <c r="M28" s="71">
        <v>355306479</v>
      </c>
      <c r="N28" s="71"/>
      <c r="O28" s="71"/>
      <c r="U28" s="70"/>
    </row>
    <row r="29" spans="1:21" ht="16.5" customHeight="1" x14ac:dyDescent="0.25">
      <c r="B29" s="64" t="s">
        <v>79</v>
      </c>
      <c r="G29" s="76">
        <v>-183180736</v>
      </c>
      <c r="H29" s="71"/>
      <c r="I29" s="71">
        <v>-69041927</v>
      </c>
      <c r="K29" s="76">
        <v>-183180736</v>
      </c>
      <c r="L29" s="71"/>
      <c r="M29" s="71">
        <v>-69041927</v>
      </c>
      <c r="N29" s="71"/>
      <c r="O29" s="71"/>
      <c r="U29" s="70"/>
    </row>
    <row r="30" spans="1:21" ht="16.5" customHeight="1" x14ac:dyDescent="0.25">
      <c r="B30" s="64" t="s">
        <v>10</v>
      </c>
      <c r="G30" s="76">
        <v>-24447987</v>
      </c>
      <c r="H30" s="71"/>
      <c r="I30" s="71">
        <v>19012561</v>
      </c>
      <c r="K30" s="76">
        <v>-24276595</v>
      </c>
      <c r="L30" s="71"/>
      <c r="M30" s="71">
        <v>19189655</v>
      </c>
      <c r="N30" s="71"/>
      <c r="O30" s="71"/>
      <c r="U30" s="70"/>
    </row>
    <row r="31" spans="1:21" ht="16.5" customHeight="1" x14ac:dyDescent="0.25">
      <c r="B31" s="64" t="s">
        <v>18</v>
      </c>
      <c r="G31" s="76">
        <v>0</v>
      </c>
      <c r="H31" s="71"/>
      <c r="I31" s="71">
        <v>-4800</v>
      </c>
      <c r="K31" s="76">
        <v>0</v>
      </c>
      <c r="L31" s="71"/>
      <c r="M31" s="71">
        <v>-4800</v>
      </c>
      <c r="N31" s="71"/>
      <c r="O31" s="71"/>
      <c r="U31" s="70"/>
    </row>
    <row r="32" spans="1:21" ht="16.5" customHeight="1" x14ac:dyDescent="0.25">
      <c r="B32" s="64" t="s">
        <v>25</v>
      </c>
      <c r="G32" s="76">
        <v>309133682</v>
      </c>
      <c r="H32" s="71"/>
      <c r="I32" s="71">
        <v>58036024</v>
      </c>
      <c r="K32" s="76">
        <v>309094948</v>
      </c>
      <c r="L32" s="71"/>
      <c r="M32" s="71">
        <v>57977243</v>
      </c>
      <c r="N32" s="71"/>
      <c r="O32" s="71"/>
      <c r="U32" s="70"/>
    </row>
    <row r="33" spans="1:21" ht="16.5" customHeight="1" x14ac:dyDescent="0.25">
      <c r="B33" s="64" t="s">
        <v>80</v>
      </c>
      <c r="G33" s="76">
        <v>2307028</v>
      </c>
      <c r="H33" s="75"/>
      <c r="I33" s="71">
        <v>-8302600</v>
      </c>
      <c r="K33" s="76">
        <v>2307028</v>
      </c>
      <c r="L33" s="75"/>
      <c r="M33" s="71">
        <v>-8302600</v>
      </c>
      <c r="N33" s="75"/>
      <c r="O33" s="75"/>
      <c r="U33" s="70"/>
    </row>
    <row r="34" spans="1:21" ht="16.5" customHeight="1" x14ac:dyDescent="0.25">
      <c r="B34" s="64" t="s">
        <v>81</v>
      </c>
      <c r="G34" s="45">
        <v>-7213020</v>
      </c>
      <c r="H34" s="71"/>
      <c r="I34" s="46">
        <v>-1660000</v>
      </c>
      <c r="K34" s="45">
        <v>-7213020</v>
      </c>
      <c r="L34" s="71"/>
      <c r="M34" s="46">
        <v>-1660000</v>
      </c>
      <c r="N34" s="72"/>
      <c r="O34" s="72"/>
      <c r="U34" s="70"/>
    </row>
    <row r="35" spans="1:21" ht="16.5" customHeight="1" x14ac:dyDescent="0.2">
      <c r="B35" s="73"/>
      <c r="G35" s="77"/>
      <c r="H35" s="71"/>
      <c r="I35" s="146"/>
      <c r="K35" s="77"/>
      <c r="L35" s="71"/>
      <c r="M35" s="146"/>
      <c r="N35" s="78"/>
      <c r="O35" s="78"/>
      <c r="U35" s="70"/>
    </row>
    <row r="36" spans="1:21" ht="16.5" customHeight="1" x14ac:dyDescent="0.25">
      <c r="A36" s="64" t="s">
        <v>169</v>
      </c>
      <c r="B36" s="73"/>
      <c r="G36" s="74"/>
      <c r="H36" s="71"/>
      <c r="I36" s="75"/>
      <c r="K36" s="74"/>
      <c r="L36" s="71"/>
      <c r="M36" s="75"/>
      <c r="N36" s="75"/>
      <c r="O36" s="75"/>
      <c r="U36" s="70"/>
    </row>
    <row r="37" spans="1:21" ht="16.5" customHeight="1" x14ac:dyDescent="0.25">
      <c r="B37" s="64" t="s">
        <v>82</v>
      </c>
      <c r="G37" s="76">
        <f>SUM(G25:G34)</f>
        <v>73111890.871643841</v>
      </c>
      <c r="H37" s="71"/>
      <c r="I37" s="71">
        <f>SUM(I25:I34)</f>
        <v>670959199</v>
      </c>
      <c r="K37" s="76">
        <f>SUM(K25:K34)</f>
        <v>72040495.871643841</v>
      </c>
      <c r="L37" s="71"/>
      <c r="M37" s="71">
        <f>SUM(M25:M34)</f>
        <v>672962818</v>
      </c>
      <c r="N37" s="71"/>
      <c r="O37" s="71"/>
      <c r="U37" s="70"/>
    </row>
    <row r="38" spans="1:21" ht="16.5" customHeight="1" x14ac:dyDescent="0.25">
      <c r="C38" s="64" t="s">
        <v>83</v>
      </c>
      <c r="G38" s="74">
        <v>-89512596</v>
      </c>
      <c r="H38" s="71"/>
      <c r="I38" s="75">
        <v>-76552272</v>
      </c>
      <c r="K38" s="74">
        <v>-89512596</v>
      </c>
      <c r="L38" s="71"/>
      <c r="M38" s="75">
        <v>-76552272</v>
      </c>
      <c r="N38" s="75"/>
      <c r="O38" s="75"/>
      <c r="U38" s="70"/>
    </row>
    <row r="39" spans="1:21" ht="16.5" customHeight="1" x14ac:dyDescent="0.25">
      <c r="C39" s="64" t="s">
        <v>84</v>
      </c>
      <c r="G39" s="79">
        <v>-22127360</v>
      </c>
      <c r="H39" s="75"/>
      <c r="I39" s="148">
        <v>-3422860</v>
      </c>
      <c r="K39" s="79">
        <v>-22127360</v>
      </c>
      <c r="L39" s="75"/>
      <c r="M39" s="148">
        <v>-3422860</v>
      </c>
      <c r="N39" s="75"/>
      <c r="O39" s="75"/>
      <c r="U39" s="70"/>
    </row>
    <row r="40" spans="1:21" ht="16.5" customHeight="1" x14ac:dyDescent="0.25">
      <c r="B40" s="73"/>
      <c r="G40" s="76"/>
      <c r="H40" s="75"/>
      <c r="I40" s="71"/>
      <c r="K40" s="76"/>
      <c r="L40" s="75"/>
      <c r="M40" s="71"/>
      <c r="N40" s="71"/>
      <c r="O40" s="71"/>
      <c r="U40" s="70"/>
    </row>
    <row r="41" spans="1:21" ht="16.5" customHeight="1" x14ac:dyDescent="0.25">
      <c r="A41" s="64" t="s">
        <v>170</v>
      </c>
      <c r="G41" s="80">
        <f>SUM(G37:G39)</f>
        <v>-38528065.128356159</v>
      </c>
      <c r="H41" s="71"/>
      <c r="I41" s="81">
        <f>SUM(I37:I39)</f>
        <v>590984067</v>
      </c>
      <c r="K41" s="80">
        <f>SUM(K37:K39)</f>
        <v>-39599460.128356159</v>
      </c>
      <c r="L41" s="71"/>
      <c r="M41" s="81">
        <f>SUM(M37:M39)</f>
        <v>592987686</v>
      </c>
      <c r="N41" s="75"/>
      <c r="O41" s="75"/>
      <c r="U41" s="70"/>
    </row>
    <row r="42" spans="1:21" ht="16.5" customHeight="1" x14ac:dyDescent="0.25">
      <c r="G42" s="74"/>
      <c r="H42" s="71"/>
      <c r="I42" s="75"/>
      <c r="K42" s="74"/>
      <c r="L42" s="71"/>
      <c r="M42" s="75"/>
      <c r="N42" s="75"/>
      <c r="O42" s="75"/>
      <c r="U42" s="70"/>
    </row>
    <row r="43" spans="1:21" ht="16.5" customHeight="1" x14ac:dyDescent="0.25">
      <c r="A43" s="61" t="s">
        <v>85</v>
      </c>
      <c r="G43" s="74"/>
      <c r="H43" s="71"/>
      <c r="I43" s="75"/>
      <c r="K43" s="74"/>
      <c r="L43" s="71"/>
      <c r="M43" s="75"/>
      <c r="N43" s="75"/>
      <c r="O43" s="75"/>
      <c r="U43" s="70"/>
    </row>
    <row r="44" spans="1:21" ht="16.5" customHeight="1" x14ac:dyDescent="0.25">
      <c r="A44" s="64" t="s">
        <v>173</v>
      </c>
      <c r="E44" s="68">
        <v>8</v>
      </c>
      <c r="G44" s="69">
        <v>0</v>
      </c>
      <c r="H44" s="71"/>
      <c r="I44" s="75">
        <v>0</v>
      </c>
      <c r="K44" s="74">
        <v>0</v>
      </c>
      <c r="L44" s="71"/>
      <c r="M44" s="75">
        <v>-10499995</v>
      </c>
      <c r="N44" s="72"/>
      <c r="O44" s="72"/>
      <c r="U44" s="70"/>
    </row>
    <row r="45" spans="1:21" ht="16.5" customHeight="1" x14ac:dyDescent="0.25">
      <c r="A45" s="64" t="s">
        <v>86</v>
      </c>
      <c r="G45" s="82">
        <v>-127982794</v>
      </c>
      <c r="H45" s="71"/>
      <c r="I45" s="72">
        <v>-237155708</v>
      </c>
      <c r="K45" s="82">
        <v>-127982794</v>
      </c>
      <c r="L45" s="71"/>
      <c r="M45" s="72">
        <v>-237135708</v>
      </c>
      <c r="N45" s="72"/>
      <c r="O45" s="72"/>
      <c r="U45" s="70"/>
    </row>
    <row r="46" spans="1:21" ht="16.5" customHeight="1" x14ac:dyDescent="0.25">
      <c r="A46" s="64" t="s">
        <v>87</v>
      </c>
      <c r="G46" s="82">
        <v>-12903888</v>
      </c>
      <c r="H46" s="71"/>
      <c r="I46" s="72">
        <v>-5237052</v>
      </c>
      <c r="K46" s="82">
        <v>-9083888</v>
      </c>
      <c r="L46" s="71"/>
      <c r="M46" s="72">
        <v>-3137052</v>
      </c>
      <c r="N46" s="72"/>
      <c r="O46" s="72"/>
      <c r="U46" s="70"/>
    </row>
    <row r="47" spans="1:21" ht="16.5" customHeight="1" x14ac:dyDescent="0.25">
      <c r="A47" s="64" t="s">
        <v>88</v>
      </c>
      <c r="G47" s="45">
        <v>2352888</v>
      </c>
      <c r="H47" s="71"/>
      <c r="I47" s="46">
        <v>3974093</v>
      </c>
      <c r="K47" s="45">
        <v>2352888</v>
      </c>
      <c r="L47" s="71"/>
      <c r="M47" s="46">
        <v>3974093</v>
      </c>
      <c r="N47" s="72"/>
      <c r="O47" s="72"/>
      <c r="U47" s="70"/>
    </row>
    <row r="48" spans="1:21" ht="16.5" customHeight="1" x14ac:dyDescent="0.25">
      <c r="G48" s="82"/>
      <c r="H48" s="75"/>
      <c r="I48" s="72"/>
      <c r="K48" s="82"/>
      <c r="L48" s="75"/>
      <c r="M48" s="72"/>
      <c r="N48" s="72"/>
      <c r="O48" s="72"/>
      <c r="U48" s="70"/>
    </row>
    <row r="49" spans="1:21" ht="16.5" customHeight="1" x14ac:dyDescent="0.25">
      <c r="A49" s="64" t="s">
        <v>89</v>
      </c>
      <c r="G49" s="80">
        <f>SUM(G44:G47)</f>
        <v>-138533794</v>
      </c>
      <c r="H49" s="71"/>
      <c r="I49" s="81">
        <f>SUM(I44:I47)</f>
        <v>-238418667</v>
      </c>
      <c r="K49" s="80">
        <f>SUM(K44:K47)</f>
        <v>-134713794</v>
      </c>
      <c r="L49" s="71"/>
      <c r="M49" s="81">
        <f>SUM(M44:M47)</f>
        <v>-246798662</v>
      </c>
      <c r="N49" s="75"/>
      <c r="O49" s="75"/>
      <c r="U49" s="70"/>
    </row>
    <row r="50" spans="1:21" ht="19.5" customHeight="1" x14ac:dyDescent="0.25">
      <c r="G50" s="75"/>
      <c r="H50" s="71"/>
      <c r="I50" s="75"/>
      <c r="K50" s="75"/>
      <c r="L50" s="71"/>
      <c r="M50" s="75"/>
      <c r="N50" s="75"/>
      <c r="O50" s="75"/>
    </row>
    <row r="51" spans="1:21" ht="16.5" customHeight="1" x14ac:dyDescent="0.25">
      <c r="G51" s="75"/>
      <c r="H51" s="71"/>
      <c r="I51" s="75"/>
      <c r="K51" s="75"/>
      <c r="L51" s="71"/>
      <c r="M51" s="75"/>
      <c r="N51" s="75"/>
      <c r="O51" s="75"/>
    </row>
    <row r="52" spans="1:21" ht="7.5" customHeight="1" x14ac:dyDescent="0.25">
      <c r="G52" s="75"/>
      <c r="H52" s="71"/>
      <c r="I52" s="75"/>
      <c r="K52" s="75"/>
      <c r="L52" s="71"/>
      <c r="M52" s="75"/>
      <c r="N52" s="75"/>
      <c r="O52" s="75"/>
    </row>
    <row r="53" spans="1:21" ht="21.95" customHeight="1" x14ac:dyDescent="0.25">
      <c r="A53" s="83" t="s">
        <v>22</v>
      </c>
      <c r="B53" s="83"/>
      <c r="C53" s="83"/>
      <c r="D53" s="83"/>
      <c r="E53" s="84"/>
      <c r="F53" s="83"/>
      <c r="G53" s="81"/>
      <c r="H53" s="81"/>
      <c r="I53" s="81"/>
      <c r="J53" s="83"/>
      <c r="K53" s="81"/>
      <c r="L53" s="81"/>
      <c r="M53" s="81"/>
      <c r="N53" s="75"/>
      <c r="O53" s="75"/>
    </row>
    <row r="54" spans="1:21" ht="16.5" customHeight="1" x14ac:dyDescent="0.25">
      <c r="A54" s="1" t="s">
        <v>0</v>
      </c>
      <c r="B54" s="1"/>
      <c r="C54" s="61"/>
      <c r="D54" s="61"/>
      <c r="E54" s="62"/>
      <c r="F54" s="61"/>
      <c r="G54" s="63"/>
      <c r="H54" s="63"/>
      <c r="I54" s="143"/>
      <c r="J54" s="61"/>
      <c r="K54" s="63"/>
      <c r="L54" s="63"/>
      <c r="M54" s="143"/>
      <c r="N54" s="63"/>
      <c r="O54" s="63"/>
    </row>
    <row r="55" spans="1:21" ht="16.5" customHeight="1" x14ac:dyDescent="0.25">
      <c r="A55" s="61" t="s">
        <v>68</v>
      </c>
      <c r="B55" s="61"/>
      <c r="C55" s="61"/>
      <c r="D55" s="61"/>
      <c r="E55" s="62"/>
      <c r="F55" s="61"/>
      <c r="G55" s="63"/>
      <c r="H55" s="63"/>
      <c r="I55" s="143"/>
      <c r="J55" s="61"/>
      <c r="K55" s="63"/>
      <c r="L55" s="63"/>
      <c r="M55" s="143"/>
      <c r="N55" s="63"/>
      <c r="O55" s="63"/>
    </row>
    <row r="56" spans="1:21" ht="16.5" customHeight="1" x14ac:dyDescent="0.25">
      <c r="A56" s="65" t="str">
        <f>A3</f>
        <v>For the six-month period ended 30 June 2024</v>
      </c>
      <c r="B56" s="65"/>
      <c r="C56" s="65"/>
      <c r="D56" s="65"/>
      <c r="E56" s="66"/>
      <c r="F56" s="65"/>
      <c r="G56" s="67"/>
      <c r="H56" s="67"/>
      <c r="I56" s="144"/>
      <c r="J56" s="65"/>
      <c r="K56" s="67"/>
      <c r="L56" s="67"/>
      <c r="M56" s="144"/>
      <c r="N56" s="63"/>
      <c r="O56" s="63"/>
    </row>
    <row r="57" spans="1:21" ht="16.5" customHeight="1" x14ac:dyDescent="0.25">
      <c r="A57" s="61"/>
      <c r="B57" s="61"/>
      <c r="C57" s="61"/>
      <c r="D57" s="61"/>
      <c r="E57" s="62"/>
      <c r="F57" s="61"/>
      <c r="G57" s="63"/>
      <c r="H57" s="63"/>
      <c r="I57" s="143"/>
      <c r="J57" s="61"/>
      <c r="K57" s="63"/>
      <c r="L57" s="63"/>
      <c r="M57" s="143"/>
      <c r="N57" s="63"/>
      <c r="O57" s="63"/>
    </row>
    <row r="58" spans="1:21" ht="16.5" customHeight="1" x14ac:dyDescent="0.25">
      <c r="A58" s="61"/>
      <c r="B58" s="61"/>
      <c r="C58" s="61"/>
      <c r="D58" s="61"/>
      <c r="E58" s="62"/>
      <c r="F58" s="61"/>
      <c r="G58" s="63"/>
      <c r="H58" s="63"/>
      <c r="I58" s="143"/>
      <c r="J58" s="61"/>
      <c r="K58" s="63"/>
      <c r="L58" s="63"/>
      <c r="M58" s="143"/>
      <c r="N58" s="63"/>
      <c r="O58" s="63"/>
    </row>
    <row r="59" spans="1:21" ht="16.5" customHeight="1" x14ac:dyDescent="0.25">
      <c r="A59" s="61"/>
      <c r="B59" s="61"/>
      <c r="C59" s="61"/>
      <c r="D59" s="61"/>
      <c r="E59" s="139"/>
      <c r="F59" s="2"/>
      <c r="G59" s="163" t="s">
        <v>106</v>
      </c>
      <c r="H59" s="163"/>
      <c r="I59" s="163"/>
      <c r="J59" s="2"/>
      <c r="K59" s="163" t="s">
        <v>108</v>
      </c>
      <c r="L59" s="163"/>
      <c r="M59" s="163"/>
      <c r="N59" s="139"/>
      <c r="O59" s="139"/>
    </row>
    <row r="60" spans="1:21" ht="16.5" customHeight="1" x14ac:dyDescent="0.25">
      <c r="A60" s="61"/>
      <c r="B60" s="61"/>
      <c r="C60" s="61"/>
      <c r="D60" s="61"/>
      <c r="E60" s="139"/>
      <c r="F60" s="2"/>
      <c r="G60" s="164" t="s">
        <v>107</v>
      </c>
      <c r="H60" s="164"/>
      <c r="I60" s="164"/>
      <c r="J60" s="2"/>
      <c r="K60" s="164" t="s">
        <v>107</v>
      </c>
      <c r="L60" s="164"/>
      <c r="M60" s="164"/>
      <c r="N60" s="139"/>
      <c r="O60" s="139"/>
    </row>
    <row r="61" spans="1:21" ht="16.5" customHeight="1" x14ac:dyDescent="0.25">
      <c r="A61" s="61"/>
      <c r="B61" s="61"/>
      <c r="C61" s="61"/>
      <c r="D61" s="61"/>
      <c r="E61" s="62"/>
      <c r="F61" s="61"/>
      <c r="G61" s="10" t="s">
        <v>144</v>
      </c>
      <c r="H61" s="10"/>
      <c r="I61" s="145" t="s">
        <v>144</v>
      </c>
      <c r="J61" s="10"/>
      <c r="K61" s="10" t="s">
        <v>144</v>
      </c>
      <c r="L61" s="10"/>
      <c r="M61" s="145" t="s">
        <v>144</v>
      </c>
      <c r="N61" s="10"/>
      <c r="O61" s="10"/>
    </row>
    <row r="62" spans="1:21" ht="16.5" customHeight="1" x14ac:dyDescent="0.25">
      <c r="A62" s="61"/>
      <c r="B62" s="61"/>
      <c r="C62" s="61"/>
      <c r="D62" s="61"/>
      <c r="E62" s="139"/>
      <c r="F62" s="2"/>
      <c r="G62" s="11" t="s">
        <v>133</v>
      </c>
      <c r="H62" s="3"/>
      <c r="I62" s="12" t="s">
        <v>103</v>
      </c>
      <c r="J62" s="2"/>
      <c r="K62" s="11" t="s">
        <v>133</v>
      </c>
      <c r="L62" s="3"/>
      <c r="M62" s="12" t="s">
        <v>103</v>
      </c>
      <c r="N62" s="11"/>
      <c r="O62" s="11"/>
    </row>
    <row r="63" spans="1:21" ht="16.5" customHeight="1" x14ac:dyDescent="0.25">
      <c r="A63" s="61"/>
      <c r="B63" s="61"/>
      <c r="C63" s="61"/>
      <c r="D63" s="61"/>
      <c r="E63" s="140" t="s">
        <v>4</v>
      </c>
      <c r="F63" s="2"/>
      <c r="G63" s="8" t="s">
        <v>3</v>
      </c>
      <c r="H63" s="3"/>
      <c r="I63" s="9" t="s">
        <v>3</v>
      </c>
      <c r="J63" s="2"/>
      <c r="K63" s="8" t="s">
        <v>3</v>
      </c>
      <c r="L63" s="3"/>
      <c r="M63" s="9" t="s">
        <v>3</v>
      </c>
      <c r="N63" s="3"/>
      <c r="O63" s="3"/>
    </row>
    <row r="64" spans="1:21" ht="16.5" customHeight="1" x14ac:dyDescent="0.25">
      <c r="G64" s="74"/>
      <c r="H64" s="71"/>
      <c r="I64" s="75"/>
      <c r="K64" s="74"/>
      <c r="L64" s="71"/>
      <c r="M64" s="75"/>
      <c r="N64" s="75"/>
      <c r="O64" s="75"/>
    </row>
    <row r="65" spans="1:15" ht="16.5" customHeight="1" x14ac:dyDescent="0.25">
      <c r="A65" s="61" t="s">
        <v>90</v>
      </c>
      <c r="G65" s="69"/>
      <c r="K65" s="69"/>
    </row>
    <row r="66" spans="1:15" ht="16.5" customHeight="1" x14ac:dyDescent="0.25">
      <c r="A66" s="64" t="s">
        <v>127</v>
      </c>
      <c r="G66" s="69">
        <v>0</v>
      </c>
      <c r="I66" s="137">
        <v>4500005</v>
      </c>
      <c r="K66" s="69">
        <v>0</v>
      </c>
      <c r="M66" s="137">
        <v>0</v>
      </c>
    </row>
    <row r="67" spans="1:15" ht="16.5" customHeight="1" x14ac:dyDescent="0.25">
      <c r="A67" s="64" t="s">
        <v>99</v>
      </c>
      <c r="G67" s="69"/>
      <c r="K67" s="69"/>
    </row>
    <row r="68" spans="1:15" ht="16.5" customHeight="1" x14ac:dyDescent="0.25">
      <c r="B68" s="64" t="s">
        <v>28</v>
      </c>
      <c r="E68" s="68">
        <v>11.1</v>
      </c>
      <c r="G68" s="69">
        <v>10590156241</v>
      </c>
      <c r="I68" s="72">
        <v>9916406259</v>
      </c>
      <c r="K68" s="69">
        <v>10590156241</v>
      </c>
      <c r="M68" s="72">
        <v>9916406259</v>
      </c>
    </row>
    <row r="69" spans="1:15" ht="16.5" customHeight="1" x14ac:dyDescent="0.25">
      <c r="A69" s="64" t="s">
        <v>100</v>
      </c>
      <c r="G69" s="69"/>
      <c r="I69" s="72"/>
      <c r="K69" s="69"/>
      <c r="M69" s="72"/>
    </row>
    <row r="70" spans="1:15" ht="16.5" customHeight="1" x14ac:dyDescent="0.25">
      <c r="B70" s="64" t="s">
        <v>28</v>
      </c>
      <c r="E70" s="68">
        <v>11.1</v>
      </c>
      <c r="G70" s="69">
        <v>-9833920974</v>
      </c>
      <c r="I70" s="72">
        <v>-9776098105</v>
      </c>
      <c r="K70" s="69">
        <v>-9833920974</v>
      </c>
      <c r="M70" s="72">
        <v>-9776098105</v>
      </c>
    </row>
    <row r="71" spans="1:15" ht="16.5" customHeight="1" x14ac:dyDescent="0.25">
      <c r="A71" s="64" t="s">
        <v>101</v>
      </c>
      <c r="G71" s="82"/>
      <c r="H71" s="71"/>
      <c r="I71" s="72"/>
      <c r="K71" s="82"/>
      <c r="L71" s="71"/>
      <c r="M71" s="72"/>
      <c r="N71" s="72"/>
      <c r="O71" s="72"/>
    </row>
    <row r="72" spans="1:15" ht="16.5" customHeight="1" x14ac:dyDescent="0.25">
      <c r="B72" s="64" t="s">
        <v>28</v>
      </c>
      <c r="E72" s="68">
        <v>11.2</v>
      </c>
      <c r="G72" s="82">
        <v>-353330000</v>
      </c>
      <c r="H72" s="71"/>
      <c r="I72" s="72">
        <v>-320000000</v>
      </c>
      <c r="K72" s="82">
        <v>-353330000</v>
      </c>
      <c r="L72" s="71"/>
      <c r="M72" s="72">
        <v>-320000000</v>
      </c>
      <c r="N72" s="72"/>
      <c r="O72" s="72"/>
    </row>
    <row r="73" spans="1:15" ht="16.5" customHeight="1" x14ac:dyDescent="0.25">
      <c r="A73" s="64" t="s">
        <v>129</v>
      </c>
      <c r="G73" s="82">
        <v>-12361441</v>
      </c>
      <c r="H73" s="71"/>
      <c r="I73" s="72">
        <v>-12007430</v>
      </c>
      <c r="K73" s="82">
        <v>-12361441</v>
      </c>
      <c r="L73" s="71"/>
      <c r="M73" s="72">
        <v>-12007430</v>
      </c>
      <c r="N73" s="72"/>
      <c r="O73" s="72"/>
    </row>
    <row r="74" spans="1:15" ht="16.5" customHeight="1" x14ac:dyDescent="0.25">
      <c r="A74" s="64" t="s">
        <v>164</v>
      </c>
      <c r="G74" s="45">
        <v>-130613705</v>
      </c>
      <c r="H74" s="71"/>
      <c r="I74" s="112">
        <v>-130613705</v>
      </c>
      <c r="K74" s="45">
        <v>-130613705</v>
      </c>
      <c r="L74" s="71"/>
      <c r="M74" s="112">
        <v>-130613705</v>
      </c>
      <c r="N74" s="72"/>
      <c r="O74" s="72"/>
    </row>
    <row r="75" spans="1:15" ht="16.5" customHeight="1" x14ac:dyDescent="0.25">
      <c r="G75" s="82"/>
      <c r="H75" s="75"/>
      <c r="I75" s="72"/>
      <c r="K75" s="82"/>
      <c r="L75" s="75"/>
      <c r="M75" s="72"/>
      <c r="N75" s="72"/>
      <c r="O75" s="72"/>
    </row>
    <row r="76" spans="1:15" ht="16.5" customHeight="1" x14ac:dyDescent="0.25">
      <c r="A76" s="64" t="s">
        <v>171</v>
      </c>
      <c r="G76" s="82"/>
      <c r="H76" s="75"/>
      <c r="I76" s="72"/>
      <c r="K76" s="82"/>
      <c r="L76" s="75"/>
      <c r="M76" s="72"/>
      <c r="N76" s="72"/>
      <c r="O76" s="72"/>
    </row>
    <row r="77" spans="1:15" ht="16.5" customHeight="1" x14ac:dyDescent="0.25">
      <c r="B77" s="64" t="s">
        <v>155</v>
      </c>
      <c r="G77" s="154">
        <f>SUM(G66:G74)</f>
        <v>259930121</v>
      </c>
      <c r="H77" s="54"/>
      <c r="I77" s="87">
        <f>SUM(I66:I74)</f>
        <v>-317812976</v>
      </c>
      <c r="K77" s="154">
        <f>SUM(K66:K74)</f>
        <v>259930121</v>
      </c>
      <c r="L77" s="54"/>
      <c r="M77" s="87">
        <f>SUM(M66:M74)</f>
        <v>-322312981</v>
      </c>
      <c r="N77" s="88"/>
      <c r="O77" s="88"/>
    </row>
    <row r="78" spans="1:15" ht="16.5" customHeight="1" x14ac:dyDescent="0.25">
      <c r="G78" s="89"/>
      <c r="H78" s="54"/>
      <c r="I78" s="88"/>
      <c r="K78" s="89"/>
      <c r="L78" s="54"/>
      <c r="M78" s="88"/>
      <c r="N78" s="88"/>
      <c r="O78" s="88"/>
    </row>
    <row r="79" spans="1:15" ht="16.5" customHeight="1" x14ac:dyDescent="0.25">
      <c r="A79" s="61" t="s">
        <v>172</v>
      </c>
      <c r="B79" s="61"/>
      <c r="G79" s="89"/>
      <c r="H79" s="54"/>
      <c r="I79" s="88"/>
      <c r="K79" s="89"/>
      <c r="L79" s="54"/>
      <c r="M79" s="88"/>
    </row>
    <row r="80" spans="1:15" ht="16.5" customHeight="1" x14ac:dyDescent="0.25">
      <c r="A80" s="61"/>
      <c r="B80" s="61" t="s">
        <v>142</v>
      </c>
      <c r="G80" s="69">
        <f>G77+G49+G41</f>
        <v>82868261.871643841</v>
      </c>
      <c r="I80" s="137">
        <f>I77+I49+I41</f>
        <v>34752424</v>
      </c>
      <c r="K80" s="69">
        <f>K77+K49+K41</f>
        <v>85616866.871643841</v>
      </c>
      <c r="M80" s="137">
        <f>M77+M49+M41</f>
        <v>23876043</v>
      </c>
    </row>
    <row r="81" spans="1:15" ht="16.5" customHeight="1" x14ac:dyDescent="0.25">
      <c r="A81" s="64" t="s">
        <v>91</v>
      </c>
      <c r="G81" s="80">
        <f>'Eng 2-4'!I17</f>
        <v>91381448</v>
      </c>
      <c r="H81" s="71"/>
      <c r="I81" s="81">
        <v>141427387</v>
      </c>
      <c r="K81" s="80">
        <f>'Eng 2-4'!M17</f>
        <v>85074642</v>
      </c>
      <c r="L81" s="71"/>
      <c r="M81" s="81">
        <v>141427387</v>
      </c>
      <c r="N81" s="75"/>
      <c r="O81" s="75"/>
    </row>
    <row r="82" spans="1:15" ht="16.5" customHeight="1" x14ac:dyDescent="0.25">
      <c r="G82" s="74"/>
      <c r="H82" s="71"/>
      <c r="I82" s="75"/>
      <c r="K82" s="74"/>
      <c r="L82" s="71"/>
      <c r="M82" s="75"/>
      <c r="N82" s="75"/>
      <c r="O82" s="75"/>
    </row>
    <row r="83" spans="1:15" ht="16.5" customHeight="1" thickBot="1" x14ac:dyDescent="0.3">
      <c r="A83" s="64" t="s">
        <v>92</v>
      </c>
      <c r="G83" s="90">
        <f>SUM(G80:G81)</f>
        <v>174249709.87164384</v>
      </c>
      <c r="H83" s="71"/>
      <c r="I83" s="91">
        <f>SUM(I80:I81)</f>
        <v>176179811</v>
      </c>
      <c r="K83" s="90">
        <f>SUM(K80:K81)</f>
        <v>170691508.87164384</v>
      </c>
      <c r="L83" s="71"/>
      <c r="M83" s="91">
        <f>SUM(M80:M81)</f>
        <v>165303430</v>
      </c>
      <c r="N83" s="75"/>
      <c r="O83" s="75"/>
    </row>
    <row r="84" spans="1:15" ht="16.5" customHeight="1" thickTop="1" x14ac:dyDescent="0.25">
      <c r="G84" s="74"/>
      <c r="H84" s="71"/>
      <c r="I84" s="75"/>
      <c r="K84" s="74"/>
      <c r="L84" s="71"/>
      <c r="M84" s="75"/>
      <c r="N84" s="75"/>
      <c r="O84" s="75"/>
    </row>
    <row r="85" spans="1:15" ht="16.5" customHeight="1" x14ac:dyDescent="0.25">
      <c r="A85" s="61" t="s">
        <v>156</v>
      </c>
      <c r="G85" s="74"/>
      <c r="H85" s="71"/>
      <c r="I85" s="75"/>
      <c r="K85" s="74"/>
      <c r="L85" s="71"/>
      <c r="M85" s="75"/>
      <c r="N85" s="75"/>
      <c r="O85" s="75"/>
    </row>
    <row r="86" spans="1:15" ht="16.5" customHeight="1" x14ac:dyDescent="0.25">
      <c r="B86" s="61" t="s">
        <v>157</v>
      </c>
      <c r="G86" s="74"/>
      <c r="H86" s="71"/>
      <c r="I86" s="75"/>
      <c r="K86" s="74"/>
      <c r="L86" s="71"/>
      <c r="M86" s="75"/>
      <c r="N86" s="75"/>
      <c r="O86" s="75"/>
    </row>
    <row r="87" spans="1:15" ht="16.5" customHeight="1" x14ac:dyDescent="0.25">
      <c r="A87" s="73" t="s">
        <v>93</v>
      </c>
      <c r="G87" s="74">
        <v>482468</v>
      </c>
      <c r="H87" s="71"/>
      <c r="I87" s="75">
        <v>560005</v>
      </c>
      <c r="K87" s="74">
        <v>482468</v>
      </c>
      <c r="L87" s="71"/>
      <c r="M87" s="75">
        <v>560005</v>
      </c>
      <c r="N87" s="75"/>
      <c r="O87" s="75"/>
    </row>
    <row r="88" spans="1:15" ht="16.5" customHeight="1" x14ac:dyDescent="0.25">
      <c r="A88" s="73" t="s">
        <v>94</v>
      </c>
      <c r="G88" s="80">
        <v>173767241.62</v>
      </c>
      <c r="H88" s="71"/>
      <c r="I88" s="81">
        <v>175619806.13999987</v>
      </c>
      <c r="K88" s="80">
        <v>170209041</v>
      </c>
      <c r="L88" s="71"/>
      <c r="M88" s="81">
        <v>164743425</v>
      </c>
      <c r="N88" s="75"/>
      <c r="O88" s="75"/>
    </row>
    <row r="89" spans="1:15" ht="16.5" customHeight="1" x14ac:dyDescent="0.25">
      <c r="G89" s="74"/>
      <c r="H89" s="71"/>
      <c r="I89" s="75"/>
      <c r="K89" s="74"/>
      <c r="L89" s="71"/>
      <c r="M89" s="75"/>
      <c r="N89" s="75"/>
      <c r="O89" s="75"/>
    </row>
    <row r="90" spans="1:15" ht="16.5" customHeight="1" thickBot="1" x14ac:dyDescent="0.3">
      <c r="G90" s="90">
        <f>SUM(G87:G88)</f>
        <v>174249709.62</v>
      </c>
      <c r="H90" s="71"/>
      <c r="I90" s="91">
        <f>SUM(I87:I88)</f>
        <v>176179811.13999987</v>
      </c>
      <c r="K90" s="90">
        <f>SUM(K87:K88)</f>
        <v>170691509</v>
      </c>
      <c r="L90" s="71"/>
      <c r="M90" s="91">
        <f>SUM(M87:M88)</f>
        <v>165303430</v>
      </c>
      <c r="N90" s="75"/>
      <c r="O90" s="75"/>
    </row>
    <row r="91" spans="1:15" ht="16.5" customHeight="1" thickTop="1" x14ac:dyDescent="0.25">
      <c r="G91" s="75"/>
      <c r="H91" s="71"/>
      <c r="I91" s="75"/>
      <c r="K91" s="75"/>
      <c r="L91" s="71"/>
      <c r="M91" s="75"/>
      <c r="N91" s="75"/>
      <c r="O91" s="75"/>
    </row>
    <row r="92" spans="1:15" ht="16.5" customHeight="1" x14ac:dyDescent="0.25">
      <c r="A92" s="61" t="s">
        <v>95</v>
      </c>
      <c r="G92" s="75"/>
      <c r="H92" s="71"/>
      <c r="I92" s="75"/>
      <c r="K92" s="75"/>
      <c r="L92" s="71"/>
      <c r="M92" s="75"/>
      <c r="N92" s="75"/>
      <c r="O92" s="75"/>
    </row>
    <row r="93" spans="1:15" ht="16.5" customHeight="1" x14ac:dyDescent="0.25">
      <c r="A93" s="61"/>
      <c r="G93" s="75"/>
      <c r="H93" s="71"/>
      <c r="I93" s="75"/>
      <c r="K93" s="75"/>
      <c r="L93" s="71"/>
      <c r="M93" s="75"/>
      <c r="N93" s="75"/>
      <c r="O93" s="75"/>
    </row>
    <row r="94" spans="1:15" ht="16.5" customHeight="1" x14ac:dyDescent="0.25">
      <c r="A94" s="172" t="s">
        <v>165</v>
      </c>
      <c r="B94" s="172"/>
      <c r="C94" s="172"/>
      <c r="D94" s="172"/>
      <c r="E94" s="172"/>
      <c r="F94" s="172"/>
      <c r="G94" s="172"/>
      <c r="H94" s="172"/>
      <c r="I94" s="172"/>
      <c r="J94" s="172"/>
      <c r="K94" s="172"/>
      <c r="L94" s="172"/>
      <c r="M94" s="172"/>
      <c r="N94" s="141"/>
      <c r="O94" s="141"/>
    </row>
    <row r="95" spans="1:15" ht="16.5" customHeight="1" x14ac:dyDescent="0.25">
      <c r="A95" s="61"/>
      <c r="G95" s="75"/>
      <c r="H95" s="71"/>
      <c r="I95" s="75"/>
      <c r="K95" s="75"/>
      <c r="L95" s="71"/>
      <c r="M95" s="75"/>
      <c r="N95" s="75"/>
      <c r="O95" s="75"/>
    </row>
    <row r="96" spans="1:15" ht="16.5" customHeight="1" x14ac:dyDescent="0.25">
      <c r="A96" s="64" t="s">
        <v>96</v>
      </c>
      <c r="G96" s="75"/>
      <c r="H96" s="71"/>
      <c r="I96" s="75"/>
      <c r="K96" s="75"/>
      <c r="L96" s="71"/>
      <c r="M96" s="75"/>
      <c r="N96" s="75"/>
      <c r="O96" s="75"/>
    </row>
    <row r="97" spans="1:15" ht="16.5" customHeight="1" x14ac:dyDescent="0.25">
      <c r="B97" s="64" t="s">
        <v>97</v>
      </c>
      <c r="G97" s="69">
        <v>10376782</v>
      </c>
      <c r="H97" s="71"/>
      <c r="I97" s="137">
        <v>23944164.700000003</v>
      </c>
      <c r="K97" s="69">
        <v>10376782</v>
      </c>
      <c r="L97" s="71"/>
      <c r="M97" s="137">
        <v>23944164.700000003</v>
      </c>
    </row>
    <row r="98" spans="1:15" ht="16.5" customHeight="1" x14ac:dyDescent="0.25">
      <c r="A98" s="64" t="s">
        <v>98</v>
      </c>
      <c r="G98" s="69">
        <v>668000</v>
      </c>
      <c r="H98" s="71"/>
      <c r="I98" s="137">
        <v>797208.75</v>
      </c>
      <c r="K98" s="69">
        <v>108000</v>
      </c>
      <c r="L98" s="71"/>
      <c r="M98" s="137">
        <v>797208.75</v>
      </c>
      <c r="N98" s="85"/>
      <c r="O98" s="85"/>
    </row>
    <row r="99" spans="1:15" ht="16.5" customHeight="1" x14ac:dyDescent="0.25">
      <c r="A99" s="135"/>
      <c r="B99" s="135"/>
      <c r="C99" s="135"/>
      <c r="D99" s="135"/>
      <c r="E99" s="136"/>
      <c r="F99" s="135"/>
      <c r="G99" s="137"/>
      <c r="H99" s="71"/>
      <c r="J99" s="135"/>
      <c r="K99" s="137"/>
      <c r="L99" s="71"/>
      <c r="N99" s="72"/>
      <c r="O99" s="72"/>
    </row>
    <row r="100" spans="1:15" ht="20.25" customHeight="1" x14ac:dyDescent="0.25"/>
    <row r="101" spans="1:15" s="135" customFormat="1" ht="16.5" customHeight="1" x14ac:dyDescent="0.25">
      <c r="E101" s="136"/>
      <c r="G101" s="72"/>
      <c r="H101" s="71"/>
      <c r="I101" s="72"/>
      <c r="K101" s="72"/>
      <c r="L101" s="71"/>
      <c r="M101" s="72"/>
      <c r="N101" s="72"/>
      <c r="O101" s="72"/>
    </row>
    <row r="102" spans="1:15" s="135" customFormat="1" ht="16.5" customHeight="1" x14ac:dyDescent="0.25">
      <c r="E102" s="136"/>
      <c r="G102" s="137"/>
      <c r="H102" s="137"/>
      <c r="I102" s="72"/>
      <c r="K102" s="137"/>
      <c r="L102" s="137"/>
      <c r="M102" s="72"/>
      <c r="N102" s="162"/>
      <c r="O102" s="162"/>
    </row>
    <row r="103" spans="1:15" s="135" customFormat="1" ht="16.5" customHeight="1" x14ac:dyDescent="0.25">
      <c r="G103" s="137"/>
      <c r="H103" s="137"/>
      <c r="I103" s="72"/>
      <c r="K103" s="137"/>
      <c r="L103" s="137"/>
      <c r="M103" s="72"/>
      <c r="N103" s="162"/>
      <c r="O103" s="162"/>
    </row>
    <row r="105" spans="1:15" ht="14.25" customHeight="1" x14ac:dyDescent="0.25"/>
    <row r="106" spans="1:15" ht="21.95" customHeight="1" x14ac:dyDescent="0.25">
      <c r="A106" s="83" t="s">
        <v>22</v>
      </c>
      <c r="B106" s="83"/>
      <c r="C106" s="83"/>
      <c r="D106" s="83"/>
      <c r="E106" s="84"/>
      <c r="F106" s="83"/>
      <c r="G106" s="92"/>
      <c r="H106" s="81"/>
      <c r="I106" s="147"/>
      <c r="J106" s="83"/>
      <c r="K106" s="92"/>
      <c r="L106" s="81"/>
      <c r="M106" s="147"/>
    </row>
  </sheetData>
  <mergeCells count="9">
    <mergeCell ref="A94:M94"/>
    <mergeCell ref="K6:M6"/>
    <mergeCell ref="K7:M7"/>
    <mergeCell ref="G7:I7"/>
    <mergeCell ref="G6:I6"/>
    <mergeCell ref="G59:I59"/>
    <mergeCell ref="K59:M59"/>
    <mergeCell ref="G60:I60"/>
    <mergeCell ref="K60:M60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3" max="8" man="1"/>
  </rowBreaks>
  <ignoredErrors>
    <ignoredError sqref="G9:M9 G62:M6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Eng 2-4</vt:lpstr>
      <vt:lpstr>Eng5 (3M)</vt:lpstr>
      <vt:lpstr>Eng6 (6M)</vt:lpstr>
      <vt:lpstr>Eng7</vt:lpstr>
      <vt:lpstr>Eng8</vt:lpstr>
      <vt:lpstr>Eng9-10</vt:lpstr>
      <vt:lpstr>'Eng8'!Print_Area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Nunnapat Chomchawaroj (TH)</cp:lastModifiedBy>
  <cp:lastPrinted>2024-07-31T06:41:16Z</cp:lastPrinted>
  <dcterms:created xsi:type="dcterms:W3CDTF">2022-11-02T01:53:36Z</dcterms:created>
  <dcterms:modified xsi:type="dcterms:W3CDTF">2024-08-07T06:27:02Z</dcterms:modified>
</cp:coreProperties>
</file>