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holong\Desktop\CPR\Q2'24\CPR\!Completion\Set file\"/>
    </mc:Choice>
  </mc:AlternateContent>
  <xr:revisionPtr revIDLastSave="0" documentId="13_ncr:1_{E445DE30-7331-43BF-A6E4-B318C75E2B95}" xr6:coauthVersionLast="47" xr6:coauthVersionMax="47" xr10:uidLastSave="{00000000-0000-0000-0000-000000000000}"/>
  <bookViews>
    <workbookView xWindow="-108" yWindow="-108" windowWidth="23256" windowHeight="12456" tabRatio="809" xr2:uid="{00000000-000D-0000-FFFF-FFFF00000000}"/>
  </bookViews>
  <sheets>
    <sheet name="BS 2-3" sheetId="25" r:id="rId1"/>
    <sheet name="PL4" sheetId="19" r:id="rId2"/>
    <sheet name="PL 5-6" sheetId="26" r:id="rId3"/>
    <sheet name="CH Consolidated 7-8" sheetId="20" r:id="rId4"/>
    <sheet name="CH seperate 9-10" sheetId="21" r:id="rId5"/>
    <sheet name="CF 11-12" sheetId="22" r:id="rId6"/>
    <sheet name="CH Consolidated ถ้าไม่มี OCI" sheetId="16" state="hidden" r:id="rId7"/>
    <sheet name="CH Separate ถ้าไม่มี OCI" sheetId="17" state="hidden" r:id="rId8"/>
  </sheets>
  <definedNames>
    <definedName name="_xlnm.Print_Area" localSheetId="0">'BS 2-3'!$A$1:$J$71</definedName>
    <definedName name="_xlnm.Print_Area" localSheetId="5">'CF 11-12'!$A$1:$J$75</definedName>
    <definedName name="_xlnm.Print_Area" localSheetId="3">'CH Consolidated 7-8'!$A$1:$R$50</definedName>
    <definedName name="_xlnm.Print_Area" localSheetId="6">'CH Consolidated ถ้าไม่มี OCI'!$A$1:$R$30</definedName>
    <definedName name="_xlnm.Print_Area" localSheetId="7">'CH Separate ถ้าไม่มี OCI'!$A$1:$K$28</definedName>
    <definedName name="_xlnm.Print_Area" localSheetId="4">'CH seperate 9-10'!$A$1:$L$48</definedName>
    <definedName name="_xlnm.Print_Area" localSheetId="2">'PL 5-6'!$A$1:$J$106</definedName>
    <definedName name="_xlnm.Print_Area" localSheetId="1">'PL4'!$A$1:$J$56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8" i="22" l="1"/>
  <c r="J52" i="26"/>
  <c r="H52" i="26"/>
  <c r="F52" i="26"/>
  <c r="D52" i="26"/>
  <c r="D13" i="22"/>
  <c r="D14" i="22"/>
  <c r="H14" i="22"/>
  <c r="H13" i="22"/>
  <c r="D63" i="26" l="1"/>
  <c r="F63" i="26"/>
  <c r="J44" i="21"/>
  <c r="L46" i="20"/>
  <c r="D54" i="19"/>
  <c r="F54" i="19"/>
  <c r="D43" i="19"/>
  <c r="F43" i="19"/>
  <c r="H43" i="19"/>
  <c r="J43" i="19"/>
  <c r="H67" i="25" l="1"/>
  <c r="D67" i="25" l="1"/>
  <c r="D71" i="22" l="1"/>
  <c r="F65" i="26" l="1"/>
  <c r="J14" i="22" l="1"/>
  <c r="J13" i="22"/>
  <c r="F14" i="22"/>
  <c r="F13" i="22"/>
  <c r="J20" i="21"/>
  <c r="J43" i="21"/>
  <c r="J19" i="21"/>
  <c r="P45" i="20"/>
  <c r="L45" i="20"/>
  <c r="P20" i="20"/>
  <c r="L21" i="20"/>
  <c r="L20" i="20"/>
  <c r="N16" i="20"/>
  <c r="R16" i="20" s="1"/>
  <c r="R17" i="20" s="1"/>
  <c r="D17" i="20"/>
  <c r="F17" i="20"/>
  <c r="H17" i="20"/>
  <c r="J17" i="20"/>
  <c r="L17" i="20"/>
  <c r="P17" i="20"/>
  <c r="N41" i="20"/>
  <c r="N42" i="20" s="1"/>
  <c r="D42" i="20"/>
  <c r="F42" i="20"/>
  <c r="H42" i="20"/>
  <c r="J42" i="20"/>
  <c r="L42" i="20"/>
  <c r="P42" i="20"/>
  <c r="H71" i="22"/>
  <c r="J119" i="26"/>
  <c r="I119" i="26"/>
  <c r="H119" i="26"/>
  <c r="G119" i="26"/>
  <c r="F119" i="26"/>
  <c r="E119" i="26"/>
  <c r="D119" i="26"/>
  <c r="J117" i="26"/>
  <c r="H117" i="26"/>
  <c r="F117" i="26"/>
  <c r="D117" i="26"/>
  <c r="J94" i="26"/>
  <c r="H94" i="26"/>
  <c r="F94" i="26"/>
  <c r="D94" i="26"/>
  <c r="J83" i="26"/>
  <c r="H83" i="26"/>
  <c r="F83" i="26"/>
  <c r="F96" i="26" s="1"/>
  <c r="F100" i="26" s="1"/>
  <c r="F102" i="26" s="1"/>
  <c r="D83" i="26"/>
  <c r="D96" i="26" s="1"/>
  <c r="D100" i="26" s="1"/>
  <c r="D102" i="26" s="1"/>
  <c r="J65" i="26"/>
  <c r="I65" i="26"/>
  <c r="H65" i="26"/>
  <c r="G65" i="26"/>
  <c r="E65" i="26"/>
  <c r="D65" i="26"/>
  <c r="J63" i="26"/>
  <c r="H63" i="26"/>
  <c r="J24" i="26"/>
  <c r="H24" i="26"/>
  <c r="F24" i="26"/>
  <c r="D24" i="26"/>
  <c r="J17" i="26"/>
  <c r="H17" i="26"/>
  <c r="H26" i="26" s="1"/>
  <c r="H30" i="26" s="1"/>
  <c r="H32" i="26" s="1"/>
  <c r="F17" i="26"/>
  <c r="D17" i="26"/>
  <c r="H96" i="26" l="1"/>
  <c r="H100" i="26" s="1"/>
  <c r="H102" i="26" s="1"/>
  <c r="H11" i="22"/>
  <c r="H53" i="26"/>
  <c r="J96" i="26"/>
  <c r="J100" i="26" s="1"/>
  <c r="J102" i="26" s="1"/>
  <c r="N17" i="20"/>
  <c r="R41" i="20"/>
  <c r="R42" i="20" s="1"/>
  <c r="D26" i="26"/>
  <c r="D30" i="26" s="1"/>
  <c r="D32" i="26" s="1"/>
  <c r="J26" i="26"/>
  <c r="J30" i="26" s="1"/>
  <c r="J32" i="26" s="1"/>
  <c r="J53" i="26" s="1"/>
  <c r="F26" i="26"/>
  <c r="F30" i="26" s="1"/>
  <c r="F32" i="26" s="1"/>
  <c r="F53" i="26" s="1"/>
  <c r="J106" i="26"/>
  <c r="J111" i="26"/>
  <c r="H111" i="26"/>
  <c r="H106" i="26"/>
  <c r="H58" i="26"/>
  <c r="D111" i="26"/>
  <c r="D106" i="26"/>
  <c r="F111" i="26"/>
  <c r="F106" i="26"/>
  <c r="D53" i="26" l="1"/>
  <c r="D58" i="26"/>
  <c r="J58" i="26"/>
  <c r="J11" i="22"/>
  <c r="F58" i="26"/>
  <c r="F11" i="22"/>
  <c r="F29" i="22" s="1"/>
  <c r="F38" i="22" s="1"/>
  <c r="D11" i="22"/>
  <c r="H44" i="25"/>
  <c r="H26" i="25"/>
  <c r="J40" i="21" l="1"/>
  <c r="H40" i="21"/>
  <c r="F40" i="21"/>
  <c r="L39" i="21"/>
  <c r="N12" i="20"/>
  <c r="N46" i="20" l="1"/>
  <c r="N45" i="20"/>
  <c r="R46" i="20" l="1"/>
  <c r="D47" i="20"/>
  <c r="F47" i="20"/>
  <c r="H47" i="20"/>
  <c r="J47" i="20"/>
  <c r="L47" i="20"/>
  <c r="L49" i="20" s="1"/>
  <c r="P47" i="20"/>
  <c r="K49" i="20"/>
  <c r="M49" i="20"/>
  <c r="O49" i="20"/>
  <c r="Q49" i="20"/>
  <c r="H56" i="19"/>
  <c r="D56" i="19"/>
  <c r="H49" i="20" l="1"/>
  <c r="F49" i="20"/>
  <c r="J49" i="20"/>
  <c r="R37" i="20"/>
  <c r="P49" i="20"/>
  <c r="D49" i="20"/>
  <c r="N47" i="20"/>
  <c r="N49" i="20" s="1"/>
  <c r="R45" i="20"/>
  <c r="R47" i="20" l="1"/>
  <c r="R49" i="20" s="1"/>
  <c r="J24" i="19"/>
  <c r="F24" i="19"/>
  <c r="J49" i="25"/>
  <c r="F49" i="25"/>
  <c r="J26" i="25"/>
  <c r="J16" i="25"/>
  <c r="F16" i="25"/>
  <c r="J65" i="22"/>
  <c r="J58" i="22"/>
  <c r="F65" i="22"/>
  <c r="F58" i="22"/>
  <c r="H45" i="21"/>
  <c r="F45" i="21"/>
  <c r="D45" i="21"/>
  <c r="L44" i="21"/>
  <c r="D40" i="21"/>
  <c r="L40" i="21"/>
  <c r="L35" i="21"/>
  <c r="J56" i="19"/>
  <c r="J54" i="19"/>
  <c r="J17" i="19"/>
  <c r="F56" i="19"/>
  <c r="F17" i="19"/>
  <c r="D47" i="21" l="1"/>
  <c r="J26" i="19"/>
  <c r="J30" i="19" s="1"/>
  <c r="J32" i="19" s="1"/>
  <c r="J44" i="19" s="1"/>
  <c r="H47" i="21"/>
  <c r="F47" i="21"/>
  <c r="F26" i="19"/>
  <c r="P22" i="20"/>
  <c r="N20" i="20"/>
  <c r="H21" i="21"/>
  <c r="F21" i="21"/>
  <c r="D21" i="21"/>
  <c r="L20" i="21"/>
  <c r="J16" i="21"/>
  <c r="H16" i="21"/>
  <c r="F16" i="21"/>
  <c r="D16" i="21"/>
  <c r="L15" i="21"/>
  <c r="L16" i="21" s="1"/>
  <c r="L11" i="21"/>
  <c r="Q24" i="20"/>
  <c r="O24" i="20"/>
  <c r="M24" i="20"/>
  <c r="K24" i="20"/>
  <c r="J22" i="20"/>
  <c r="H22" i="20"/>
  <c r="F22" i="20"/>
  <c r="D22" i="20"/>
  <c r="N21" i="20"/>
  <c r="R21" i="20" s="1"/>
  <c r="R12" i="20"/>
  <c r="J49" i="19" l="1"/>
  <c r="J29" i="22"/>
  <c r="J38" i="22" s="1"/>
  <c r="J40" i="22" s="1"/>
  <c r="D23" i="21"/>
  <c r="H23" i="21"/>
  <c r="D24" i="20"/>
  <c r="F30" i="19"/>
  <c r="F32" i="19" s="1"/>
  <c r="F44" i="19" s="1"/>
  <c r="F23" i="21"/>
  <c r="L22" i="20"/>
  <c r="L24" i="20" s="1"/>
  <c r="J24" i="20"/>
  <c r="F24" i="20"/>
  <c r="H24" i="20"/>
  <c r="P24" i="20"/>
  <c r="R20" i="20"/>
  <c r="R22" i="20" s="1"/>
  <c r="N22" i="20"/>
  <c r="N24" i="20" s="1"/>
  <c r="J68" i="22" l="1"/>
  <c r="J70" i="22" s="1"/>
  <c r="J72" i="22" s="1"/>
  <c r="L19" i="21"/>
  <c r="L21" i="21" s="1"/>
  <c r="L23" i="21" s="1"/>
  <c r="J21" i="21"/>
  <c r="J23" i="21" s="1"/>
  <c r="F40" i="22"/>
  <c r="F68" i="22" s="1"/>
  <c r="F70" i="22" s="1"/>
  <c r="F72" i="22" s="1"/>
  <c r="R24" i="20"/>
  <c r="F49" i="19"/>
  <c r="J67" i="25"/>
  <c r="J69" i="25" s="1"/>
  <c r="F67" i="25"/>
  <c r="F69" i="25" s="1"/>
  <c r="F71" i="25" s="1"/>
  <c r="D69" i="25"/>
  <c r="T49" i="20" s="1"/>
  <c r="H49" i="25"/>
  <c r="D49" i="25"/>
  <c r="J44" i="25"/>
  <c r="F44" i="25"/>
  <c r="D44" i="25"/>
  <c r="A30" i="25"/>
  <c r="F26" i="25"/>
  <c r="D26" i="25"/>
  <c r="H16" i="25"/>
  <c r="D16" i="25"/>
  <c r="F50" i="25" l="1"/>
  <c r="F28" i="25"/>
  <c r="J28" i="25"/>
  <c r="D50" i="25"/>
  <c r="D71" i="25" s="1"/>
  <c r="H50" i="25"/>
  <c r="J50" i="25"/>
  <c r="J71" i="25" s="1"/>
  <c r="H28" i="25"/>
  <c r="D28" i="25"/>
  <c r="H65" i="22" l="1"/>
  <c r="D65" i="22"/>
  <c r="H58" i="22" l="1"/>
  <c r="D58" i="22"/>
  <c r="A42" i="22"/>
  <c r="D17" i="19"/>
  <c r="I56" i="19"/>
  <c r="G56" i="19"/>
  <c r="E56" i="19"/>
  <c r="H54" i="19"/>
  <c r="H24" i="19"/>
  <c r="D24" i="19"/>
  <c r="H17" i="19"/>
  <c r="D131" i="17"/>
  <c r="G26" i="17"/>
  <c r="G28" i="17" s="1"/>
  <c r="E26" i="17"/>
  <c r="E28" i="17" s="1"/>
  <c r="C26" i="17"/>
  <c r="C28" i="17" s="1"/>
  <c r="K25" i="17"/>
  <c r="K24" i="17"/>
  <c r="K21" i="17"/>
  <c r="I16" i="17"/>
  <c r="I18" i="17"/>
  <c r="G16" i="17"/>
  <c r="G18" i="17"/>
  <c r="E16" i="17"/>
  <c r="E18" i="17"/>
  <c r="C16" i="17"/>
  <c r="K16" i="17" s="1"/>
  <c r="K15" i="17"/>
  <c r="K14" i="17"/>
  <c r="K11" i="17"/>
  <c r="D131" i="16"/>
  <c r="J27" i="16"/>
  <c r="J29" i="16" s="1"/>
  <c r="H27" i="16"/>
  <c r="H29" i="16" s="1"/>
  <c r="F27" i="16"/>
  <c r="F29" i="16" s="1"/>
  <c r="D27" i="16"/>
  <c r="D29" i="16" s="1"/>
  <c r="N26" i="16"/>
  <c r="R26" i="16"/>
  <c r="P27" i="16"/>
  <c r="P29" i="16" s="1"/>
  <c r="L27" i="16"/>
  <c r="L29" i="16" s="1"/>
  <c r="N22" i="16"/>
  <c r="R22" i="16" s="1"/>
  <c r="P17" i="16"/>
  <c r="P19" i="16" s="1"/>
  <c r="L17" i="16"/>
  <c r="L19" i="16"/>
  <c r="J17" i="16"/>
  <c r="J19" i="16"/>
  <c r="H17" i="16"/>
  <c r="H19" i="16"/>
  <c r="F17" i="16"/>
  <c r="F19" i="16" s="1"/>
  <c r="D17" i="16"/>
  <c r="D19" i="16"/>
  <c r="N16" i="16"/>
  <c r="R16" i="16"/>
  <c r="N15" i="16"/>
  <c r="R15" i="16" s="1"/>
  <c r="N17" i="16"/>
  <c r="N12" i="16"/>
  <c r="R12" i="16" s="1"/>
  <c r="R17" i="16" l="1"/>
  <c r="H26" i="19"/>
  <c r="H30" i="19" s="1"/>
  <c r="D26" i="19"/>
  <c r="D30" i="19" s="1"/>
  <c r="D32" i="19" s="1"/>
  <c r="C18" i="17"/>
  <c r="R19" i="16"/>
  <c r="K18" i="17"/>
  <c r="N19" i="16"/>
  <c r="N25" i="16"/>
  <c r="R25" i="16" s="1"/>
  <c r="I26" i="17"/>
  <c r="D44" i="19" l="1"/>
  <c r="D49" i="19"/>
  <c r="D29" i="22"/>
  <c r="D40" i="22" s="1"/>
  <c r="D68" i="22" s="1"/>
  <c r="D70" i="22" s="1"/>
  <c r="D72" i="22" s="1"/>
  <c r="K72" i="22" s="1"/>
  <c r="H32" i="19"/>
  <c r="H44" i="19" s="1"/>
  <c r="N27" i="16"/>
  <c r="R27" i="16" s="1"/>
  <c r="R29" i="16" s="1"/>
  <c r="K26" i="17"/>
  <c r="K28" i="17" s="1"/>
  <c r="I28" i="17"/>
  <c r="H49" i="19" l="1"/>
  <c r="H29" i="22"/>
  <c r="H38" i="22" s="1"/>
  <c r="H40" i="22" s="1"/>
  <c r="H68" i="22" s="1"/>
  <c r="H70" i="22" s="1"/>
  <c r="H72" i="22" s="1"/>
  <c r="L72" i="22" s="1"/>
  <c r="N29" i="16"/>
  <c r="L43" i="21" l="1"/>
  <c r="N43" i="21" s="1"/>
  <c r="J45" i="21"/>
  <c r="H69" i="25" l="1"/>
  <c r="J47" i="21"/>
  <c r="L45" i="21"/>
  <c r="L47" i="21" s="1"/>
  <c r="N47" i="21" s="1"/>
  <c r="H71" i="25"/>
</calcChain>
</file>

<file path=xl/sharedStrings.xml><?xml version="1.0" encoding="utf-8"?>
<sst xmlns="http://schemas.openxmlformats.org/spreadsheetml/2006/main" count="546" uniqueCount="221">
  <si>
    <t>Separate</t>
  </si>
  <si>
    <t>Assets</t>
  </si>
  <si>
    <t>Current assets</t>
  </si>
  <si>
    <t>Cash and cash equivalents</t>
  </si>
  <si>
    <t>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</si>
  <si>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</si>
  <si>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</si>
  <si>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</si>
  <si>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</si>
  <si>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</si>
  <si>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</si>
  <si>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</si>
  <si>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</si>
  <si>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</si>
  <si>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</si>
  <si>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</si>
  <si>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</si>
  <si>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</si>
  <si>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</si>
  <si>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</si>
  <si>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</si>
  <si>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</si>
  <si>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</si>
  <si>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</si>
  <si>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</si>
  <si>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paid-up</t>
  </si>
  <si>
    <t>financial statements</t>
  </si>
  <si>
    <t>Separate financial statements</t>
  </si>
  <si>
    <t>Changes in operating assets and liabilities</t>
  </si>
  <si>
    <t>Total</t>
  </si>
  <si>
    <t>equity</t>
  </si>
  <si>
    <t>Total equity</t>
  </si>
  <si>
    <t>Consolidated financial statements</t>
  </si>
  <si>
    <t>Inventories</t>
  </si>
  <si>
    <t xml:space="preserve">      ownership interest in subsidiaries</t>
  </si>
  <si>
    <t>Capital surplus on</t>
  </si>
  <si>
    <t xml:space="preserve">the change in </t>
  </si>
  <si>
    <t>ownership interest</t>
  </si>
  <si>
    <t>in subsidiaries</t>
  </si>
  <si>
    <t>Liabilities and equity</t>
  </si>
  <si>
    <t>Purchase of intangible assets</t>
  </si>
  <si>
    <t>CPR Gomu Industrial Public Company Limited and its Subsidiaries</t>
  </si>
  <si>
    <t xml:space="preserve">   Appropriated</t>
  </si>
  <si>
    <t xml:space="preserve">      Legal reserve </t>
  </si>
  <si>
    <t xml:space="preserve">attributable to </t>
  </si>
  <si>
    <t>equity holders of</t>
  </si>
  <si>
    <t>the Company</t>
  </si>
  <si>
    <t>Property, plant and equipment</t>
  </si>
  <si>
    <t xml:space="preserve">   Unappropriated </t>
  </si>
  <si>
    <t>Total current assets</t>
  </si>
  <si>
    <t xml:space="preserve">(in Baht)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</si>
  <si>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</si>
  <si>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</si>
  <si>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</si>
  <si>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</si>
  <si>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</si>
  <si>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</si>
  <si>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</si>
  <si>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</si>
  <si>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Investment properties</t>
  </si>
  <si>
    <t>Non-controlling interests</t>
  </si>
  <si>
    <t xml:space="preserve">   Non-controlling interests</t>
  </si>
  <si>
    <t>Non-</t>
  </si>
  <si>
    <t xml:space="preserve">controlling </t>
  </si>
  <si>
    <t>interests</t>
  </si>
  <si>
    <t xml:space="preserve">Dividends paid to owners of the Company </t>
  </si>
  <si>
    <t>Dividends of subsidiary paid to non-controlling interests</t>
  </si>
  <si>
    <t>shares</t>
  </si>
  <si>
    <t>Premium</t>
  </si>
  <si>
    <t>on ordinary</t>
  </si>
  <si>
    <t>31 December</t>
  </si>
  <si>
    <t>(Unaudited)</t>
  </si>
  <si>
    <t>Profit for the period</t>
  </si>
  <si>
    <t>(in thousand Baht)</t>
  </si>
  <si>
    <t>Statement of comprehensive income (Unaudited)</t>
  </si>
  <si>
    <t>Statement of changes in equity (Unaudited)</t>
  </si>
  <si>
    <t>Statement of cash flows (Unaudited)</t>
  </si>
  <si>
    <t>Deferred tax assets</t>
  </si>
  <si>
    <t>Interest income</t>
  </si>
  <si>
    <t>Interest received</t>
  </si>
  <si>
    <t>Transaction with owners, recorded directly in equity</t>
  </si>
  <si>
    <t>Comprehensive income for the period</t>
  </si>
  <si>
    <t>Total comprehensive income for the period</t>
  </si>
  <si>
    <t xml:space="preserve">Net cash from operating activities </t>
  </si>
  <si>
    <t>Other comprehensive income</t>
  </si>
  <si>
    <t xml:space="preserve">    Profit  </t>
  </si>
  <si>
    <t xml:space="preserve">    Other comprehensive income</t>
  </si>
  <si>
    <t xml:space="preserve">    Other comprehensive income </t>
  </si>
  <si>
    <t>Three-month period ended</t>
  </si>
  <si>
    <t>Six-month period ended 30 June 2015</t>
  </si>
  <si>
    <t>Balance at 1 January 2015</t>
  </si>
  <si>
    <t>Balance at 1 January 2016</t>
  </si>
  <si>
    <t>Three-month period ended 31 March 2015</t>
  </si>
  <si>
    <t>Balance at 31 March 2015</t>
  </si>
  <si>
    <t>Three-month period ended 31 March 2016</t>
  </si>
  <si>
    <t>Balance at 31 March 2016</t>
  </si>
  <si>
    <t>For check</t>
  </si>
  <si>
    <t>Current portion of hire purchase</t>
  </si>
  <si>
    <t xml:space="preserve">   contract payable</t>
  </si>
  <si>
    <t>Capital surplus on the change in</t>
  </si>
  <si>
    <t>Distribution costs</t>
  </si>
  <si>
    <t>Taxes paid</t>
  </si>
  <si>
    <t>Total cash used in financing activities</t>
  </si>
  <si>
    <t>Reversal of allowance for impairment of investment properties</t>
  </si>
  <si>
    <t>owners of</t>
  </si>
  <si>
    <t>Other non-current assets</t>
  </si>
  <si>
    <t>Other receivables</t>
  </si>
  <si>
    <t>Other payables</t>
  </si>
  <si>
    <t>Equity</t>
  </si>
  <si>
    <t xml:space="preserve">Total equity </t>
  </si>
  <si>
    <t>Total liabilities and equity</t>
  </si>
  <si>
    <t>Share premium on ordinary shares</t>
  </si>
  <si>
    <t xml:space="preserve">   before effect of exchange rates</t>
  </si>
  <si>
    <t>Statement of financial position</t>
  </si>
  <si>
    <t>Revenue from sale of goods</t>
  </si>
  <si>
    <t>Reverse allowance for impairment</t>
  </si>
  <si>
    <t xml:space="preserve">   of investment properties</t>
  </si>
  <si>
    <t xml:space="preserve">   in value of investment</t>
  </si>
  <si>
    <t xml:space="preserve">Costs of sales of goods </t>
  </si>
  <si>
    <t>Share</t>
  </si>
  <si>
    <t xml:space="preserve">Equity </t>
  </si>
  <si>
    <t>attributable to</t>
  </si>
  <si>
    <t>Total transaction with owners, recorded directly in equity</t>
  </si>
  <si>
    <t>Adjustments to reconcile profit to cash receipts (payments)</t>
  </si>
  <si>
    <t>Amortised copyright expenses</t>
  </si>
  <si>
    <t>Reversal of allowance for impairment of investment</t>
  </si>
  <si>
    <t xml:space="preserve">Set up allowance for impairment loss </t>
  </si>
  <si>
    <t xml:space="preserve">   of land and improvement not used in operation</t>
  </si>
  <si>
    <t xml:space="preserve"> </t>
  </si>
  <si>
    <t>Interest paid</t>
  </si>
  <si>
    <t>Effect of exchange rate changes on cash and cash equivalents</t>
  </si>
  <si>
    <t>Deposits pledged as collateral</t>
  </si>
  <si>
    <t xml:space="preserve">    Dividends to owners of the Company</t>
  </si>
  <si>
    <t xml:space="preserve">Bad and doubtful debts expenses </t>
  </si>
  <si>
    <t>Acquisition of equipment</t>
  </si>
  <si>
    <t>Equipment payables</t>
  </si>
  <si>
    <t>Other current financial assets</t>
  </si>
  <si>
    <t>Current portion of lease liabilities</t>
  </si>
  <si>
    <t>Current income tax payable</t>
  </si>
  <si>
    <t xml:space="preserve">   (199,000,000 ordinary shares,</t>
  </si>
  <si>
    <t xml:space="preserve">  accounted for using equity method</t>
  </si>
  <si>
    <t>Profit from operating activities</t>
  </si>
  <si>
    <t>premium</t>
  </si>
  <si>
    <t xml:space="preserve">    Distributions to owners</t>
  </si>
  <si>
    <t xml:space="preserve">    Distributions to owners </t>
  </si>
  <si>
    <t xml:space="preserve">   equity method, net of tax</t>
  </si>
  <si>
    <t>Dividend income</t>
  </si>
  <si>
    <t>Dividend received</t>
  </si>
  <si>
    <t>Payment of lease liabilities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</si>
  <si>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</si>
  <si>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</si>
  <si>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 xml:space="preserve">Depreciation </t>
  </si>
  <si>
    <t>Net increase in cash and cash equivalents</t>
  </si>
  <si>
    <t>Net increase in cash and cash equivalents,</t>
  </si>
  <si>
    <t>Cash and cash equivalents at 1 January</t>
  </si>
  <si>
    <t>Share of profit of associate</t>
  </si>
  <si>
    <t>Share of profit of associate accounted for using</t>
  </si>
  <si>
    <t>Increase in fixed deposits at bank</t>
  </si>
  <si>
    <t>Non-current liabilities</t>
  </si>
  <si>
    <t>Total non-current liabilties</t>
  </si>
  <si>
    <t>Balance at 1 January 2023</t>
  </si>
  <si>
    <t xml:space="preserve">Lease liabilities </t>
  </si>
  <si>
    <t>Non-current provision for employee benefit</t>
  </si>
  <si>
    <t>Income</t>
  </si>
  <si>
    <t>Total income</t>
  </si>
  <si>
    <t>Check used in</t>
  </si>
  <si>
    <t>Net cash generated from operations</t>
  </si>
  <si>
    <t>Proceeds from sale of equipment</t>
  </si>
  <si>
    <t>Acquisition of right-of-use assets under lease contracts</t>
  </si>
  <si>
    <t>Balance at 1 January 2024</t>
  </si>
  <si>
    <t xml:space="preserve">Items that will not be reclassified subsequently </t>
  </si>
  <si>
    <t xml:space="preserve">   to profit or loss</t>
  </si>
  <si>
    <t xml:space="preserve">Share of other comprehensive expense of </t>
  </si>
  <si>
    <t xml:space="preserve">   net of tax</t>
  </si>
  <si>
    <t>2, 4</t>
  </si>
  <si>
    <t>Transfer of investment property to property</t>
  </si>
  <si>
    <t xml:space="preserve">   plant and equipment</t>
  </si>
  <si>
    <t>Equity attributable to owners of the parent</t>
  </si>
  <si>
    <t xml:space="preserve">   Owners of parent</t>
  </si>
  <si>
    <t xml:space="preserve">    Profit or loss</t>
  </si>
  <si>
    <t>Non-cash transaction:</t>
  </si>
  <si>
    <t>30 June</t>
  </si>
  <si>
    <t>Six-month period ended</t>
  </si>
  <si>
    <t xml:space="preserve">   associates accounted for using equity method</t>
  </si>
  <si>
    <t xml:space="preserve">   Owners of the Company</t>
  </si>
  <si>
    <t>Nine-month period ended</t>
  </si>
  <si>
    <t>30 September</t>
  </si>
  <si>
    <t>Revenue</t>
  </si>
  <si>
    <t>Total revenues</t>
  </si>
  <si>
    <t>Key management personnel compensation</t>
  </si>
  <si>
    <t>Net foreign exchange loss</t>
  </si>
  <si>
    <t>Reversal of allowance for impairment of</t>
  </si>
  <si>
    <t xml:space="preserve">   investment properties</t>
  </si>
  <si>
    <t>Share of profit (loss) of associate</t>
  </si>
  <si>
    <t xml:space="preserve">Tax expense  </t>
  </si>
  <si>
    <t>Profit (loss) attributable to:</t>
  </si>
  <si>
    <t xml:space="preserve">Total comprehensive income (expense) </t>
  </si>
  <si>
    <t xml:space="preserve">  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</si>
  <si>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</si>
  <si>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Six-month period ended 30 June 2023</t>
  </si>
  <si>
    <t>Balance at 30 June 2023</t>
  </si>
  <si>
    <t>Six-month period ended 30 June 2024</t>
  </si>
  <si>
    <t>Balance at 30 June 2024</t>
  </si>
  <si>
    <t xml:space="preserve">Cash and cash equivalents at 30 June </t>
  </si>
  <si>
    <t>the change in</t>
  </si>
  <si>
    <t>3, 8</t>
  </si>
  <si>
    <t>Gain on remeasurements of defined benefit plans</t>
  </si>
  <si>
    <t>Income tax relating to items that will not be reclassified</t>
  </si>
  <si>
    <t xml:space="preserve">   subsequently to profit or loss</t>
  </si>
  <si>
    <t>Loss on inventories devaluation</t>
  </si>
  <si>
    <t>Gain on disposal of equipment</t>
  </si>
  <si>
    <t xml:space="preserve">Net cash from investing activities  </t>
  </si>
  <si>
    <t>Total comprehensive income (expense) attributable to:</t>
  </si>
  <si>
    <t xml:space="preserve">Other comprehensive income (expense) for the period, </t>
  </si>
  <si>
    <t xml:space="preserve">Other comprehensive income for the period, </t>
  </si>
  <si>
    <t xml:space="preserve">   accounted for using equity method</t>
  </si>
  <si>
    <t xml:space="preserve">   Authorised share capital</t>
  </si>
  <si>
    <t xml:space="preserve">   par value at Baht 1 per share)</t>
  </si>
  <si>
    <t xml:space="preserve">   Issued and paid-up share capital</t>
  </si>
  <si>
    <t xml:space="preserve">   ownership interest in subsidiaries</t>
  </si>
  <si>
    <t>Unrealised loss (gain)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</si>
</sst>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</numFmts>
  <fonts count="3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i/>
      <u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1"/>
      <name val="Arial"/>
      <family val="2"/>
    </font>
    <font>
      <i/>
      <sz val="12"/>
      <name val="Times New Roman"/>
      <family val="1"/>
    </font>
    <font>
      <sz val="11"/>
      <color rgb="FFFF0000"/>
      <name val="Arial"/>
      <family val="2"/>
    </font>
    <font>
      <sz val="10"/>
      <name val="Arial"/>
      <family val="2"/>
    </font>
    <font>
      <sz val="14"/>
      <color theme="0" tint="-0.34998626667073579"/>
      <name val="Arial"/>
      <family val="2"/>
    </font>
    <font>
      <sz val="12"/>
      <color theme="0" tint="-0.34998626667073579"/>
      <name val="Arial"/>
      <family val="2"/>
    </font>
    <font>
      <sz val="11"/>
      <color theme="0" tint="-0.34998626667073579"/>
      <name val="Arial"/>
      <family val="2"/>
    </font>
    <font>
      <sz val="12"/>
      <color theme="0"/>
      <name val="Arial"/>
      <family val="2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9" fontId="27" fillId="0" borderId="0" applyFont="0" applyFill="0" applyBorder="0" applyAlignment="0" applyProtection="0"/>
  </cellStyleXfs>
  <cellXfs count="295">
    <xf numFmtId="0" fontId="0" fillId="0" borderId="0" xfId="0"/>
    <xf numFmtId="0" fontId="3" fillId="0" borderId="0" xfId="0" applyFont="1"/>
    <xf numFmtId="0" fontId="5" fillId="0" borderId="0" xfId="10"/>
    <xf numFmtId="0" fontId="5" fillId="0" borderId="0" xfId="10" applyFont="1" applyAlignment="1"/>
    <xf numFmtId="165" fontId="5" fillId="0" borderId="0" xfId="1" applyNumberFormat="1" applyFont="1" applyAlignment="1"/>
    <xf numFmtId="0" fontId="4" fillId="0" borderId="0" xfId="8" applyFont="1" applyAlignment="1"/>
    <xf numFmtId="0" fontId="5" fillId="0" borderId="0" xfId="8" applyFont="1" applyAlignment="1"/>
    <xf numFmtId="0" fontId="5" fillId="0" borderId="0" xfId="8" applyFont="1" applyFill="1" applyAlignment="1">
      <alignment horizontal="right"/>
    </xf>
    <xf numFmtId="0" fontId="5" fillId="0" borderId="0" xfId="8" applyFont="1"/>
    <xf numFmtId="0" fontId="5" fillId="0" borderId="0" xfId="8" applyFont="1" applyAlignment="1">
      <alignment horizontal="center"/>
    </xf>
    <xf numFmtId="0" fontId="5" fillId="0" borderId="0" xfId="8" applyFont="1" applyBorder="1" applyAlignment="1">
      <alignment horizontal="center"/>
    </xf>
    <xf numFmtId="0" fontId="5" fillId="0" borderId="0" xfId="8" applyFont="1" applyBorder="1" applyAlignment="1"/>
    <xf numFmtId="0" fontId="6" fillId="0" borderId="0" xfId="8" applyFont="1" applyAlignme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6" fillId="0" borderId="0" xfId="0" applyFont="1"/>
    <xf numFmtId="0" fontId="5" fillId="0" borderId="0" xfId="10" applyFont="1"/>
    <xf numFmtId="0" fontId="11" fillId="0" borderId="0" xfId="0" applyFont="1"/>
    <xf numFmtId="0" fontId="8" fillId="0" borderId="0" xfId="8" applyFont="1" applyAlignment="1"/>
    <xf numFmtId="0" fontId="7" fillId="0" borderId="0" xfId="8" applyFont="1" applyAlignment="1">
      <alignment horizontal="center"/>
    </xf>
    <xf numFmtId="165" fontId="6" fillId="0" borderId="0" xfId="1" applyNumberFormat="1" applyFont="1" applyBorder="1" applyAlignment="1"/>
    <xf numFmtId="0" fontId="7" fillId="0" borderId="0" xfId="10" applyFont="1" applyFill="1" applyAlignment="1"/>
    <xf numFmtId="0" fontId="7" fillId="0" borderId="0" xfId="10" applyFont="1" applyFill="1" applyBorder="1" applyAlignment="1">
      <alignment horizontal="center"/>
    </xf>
    <xf numFmtId="0" fontId="7" fillId="0" borderId="0" xfId="10" applyFont="1" applyFill="1" applyAlignment="1">
      <alignment horizontal="center"/>
    </xf>
    <xf numFmtId="43" fontId="5" fillId="0" borderId="0" xfId="1" applyFont="1" applyAlignment="1"/>
    <xf numFmtId="0" fontId="5" fillId="0" borderId="0" xfId="10" applyFont="1" applyFill="1" applyAlignment="1"/>
    <xf numFmtId="37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Alignment="1">
      <alignment horizontal="right"/>
    </xf>
    <xf numFmtId="37" fontId="6" fillId="0" borderId="0" xfId="1" applyNumberFormat="1" applyFont="1" applyBorder="1" applyAlignment="1">
      <alignment horizontal="right"/>
    </xf>
    <xf numFmtId="165" fontId="5" fillId="0" borderId="0" xfId="1" applyNumberFormat="1" applyFont="1" applyBorder="1" applyAlignment="1"/>
    <xf numFmtId="165" fontId="6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0" fontId="6" fillId="0" borderId="0" xfId="8" applyFont="1" applyBorder="1" applyAlignment="1"/>
    <xf numFmtId="0" fontId="6" fillId="0" borderId="0" xfId="8" applyFont="1" applyFill="1" applyAlignment="1"/>
    <xf numFmtId="0" fontId="5" fillId="0" borderId="0" xfId="0" applyFont="1" applyAlignment="1"/>
    <xf numFmtId="43" fontId="5" fillId="0" borderId="0" xfId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right"/>
    </xf>
    <xf numFmtId="0" fontId="6" fillId="0" borderId="0" xfId="0" applyFont="1" applyAlignment="1"/>
    <xf numFmtId="0" fontId="5" fillId="0" borderId="0" xfId="12" applyFont="1" applyFill="1" applyAlignment="1">
      <alignment horizontal="left"/>
    </xf>
    <xf numFmtId="0" fontId="7" fillId="0" borderId="0" xfId="8" applyFont="1" applyBorder="1" applyAlignment="1"/>
    <xf numFmtId="0" fontId="7" fillId="0" borderId="0" xfId="8" applyFont="1" applyAlignment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165" fontId="6" fillId="0" borderId="2" xfId="1" applyNumberFormat="1" applyFont="1" applyBorder="1" applyAlignment="1"/>
    <xf numFmtId="165" fontId="6" fillId="0" borderId="2" xfId="1" applyNumberFormat="1" applyFont="1" applyFill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11" fillId="0" borderId="0" xfId="0" applyFont="1" applyAlignment="1"/>
    <xf numFmtId="165" fontId="6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37" fontId="6" fillId="0" borderId="0" xfId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0" fontId="5" fillId="0" borderId="0" xfId="10" applyFont="1" applyFill="1" applyBorder="1" applyAlignment="1"/>
    <xf numFmtId="0" fontId="5" fillId="0" borderId="0" xfId="10" applyFont="1" applyFill="1" applyAlignment="1">
      <alignment horizontal="center"/>
    </xf>
    <xf numFmtId="0" fontId="6" fillId="0" borderId="0" xfId="10" applyFont="1" applyFill="1" applyAlignment="1"/>
    <xf numFmtId="165" fontId="5" fillId="0" borderId="0" xfId="1" applyNumberFormat="1" applyFont="1"/>
    <xf numFmtId="43" fontId="5" fillId="0" borderId="0" xfId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center"/>
    </xf>
    <xf numFmtId="0" fontId="19" fillId="0" borderId="0" xfId="8" applyFont="1" applyAlignment="1">
      <alignment horizontal="right"/>
    </xf>
    <xf numFmtId="165" fontId="5" fillId="0" borderId="0" xfId="8" applyNumberFormat="1" applyFont="1" applyAlignment="1"/>
    <xf numFmtId="0" fontId="8" fillId="0" borderId="0" xfId="8" applyFont="1" applyBorder="1" applyAlignment="1"/>
    <xf numFmtId="165" fontId="6" fillId="0" borderId="0" xfId="1" applyNumberFormat="1" applyFont="1" applyAlignment="1"/>
    <xf numFmtId="37" fontId="6" fillId="0" borderId="0" xfId="1" applyNumberFormat="1" applyFont="1" applyFill="1" applyAlignment="1">
      <alignment horizontal="right"/>
    </xf>
    <xf numFmtId="43" fontId="5" fillId="0" borderId="0" xfId="1" applyFont="1" applyBorder="1" applyAlignment="1"/>
    <xf numFmtId="0" fontId="17" fillId="0" borderId="0" xfId="8" applyFont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0" fontId="6" fillId="0" borderId="0" xfId="10" applyFont="1" applyFill="1" applyBorder="1" applyAlignment="1"/>
    <xf numFmtId="0" fontId="15" fillId="0" borderId="0" xfId="10" applyFont="1" applyFill="1" applyBorder="1" applyAlignment="1">
      <alignment horizontal="center"/>
    </xf>
    <xf numFmtId="0" fontId="17" fillId="0" borderId="0" xfId="10" applyFont="1" applyFill="1" applyAlignment="1"/>
    <xf numFmtId="165" fontId="6" fillId="0" borderId="0" xfId="1" applyNumberFormat="1" applyFont="1" applyFill="1" applyBorder="1" applyAlignment="1"/>
    <xf numFmtId="0" fontId="5" fillId="0" borderId="0" xfId="10" applyFont="1" applyFill="1"/>
    <xf numFmtId="37" fontId="5" fillId="0" borderId="0" xfId="10" applyNumberFormat="1" applyFont="1" applyFill="1" applyAlignment="1">
      <alignment horizontal="right"/>
    </xf>
    <xf numFmtId="0" fontId="16" fillId="0" borderId="0" xfId="10" applyFont="1" applyFill="1" applyBorder="1" applyAlignment="1">
      <alignment horizontal="center"/>
    </xf>
    <xf numFmtId="0" fontId="5" fillId="0" borderId="0" xfId="11" applyFont="1" applyFill="1" applyAlignment="1">
      <alignment wrapText="1"/>
    </xf>
    <xf numFmtId="0" fontId="5" fillId="0" borderId="0" xfId="6" applyFont="1" applyFill="1"/>
    <xf numFmtId="0" fontId="3" fillId="0" borderId="0" xfId="6" applyFont="1" applyFill="1"/>
    <xf numFmtId="165" fontId="5" fillId="0" borderId="0" xfId="3" applyNumberFormat="1" applyFont="1" applyFill="1"/>
    <xf numFmtId="0" fontId="11" fillId="0" borderId="0" xfId="6" applyFont="1" applyFill="1"/>
    <xf numFmtId="0" fontId="4" fillId="0" borderId="0" xfId="10" applyFont="1" applyFill="1" applyAlignment="1"/>
    <xf numFmtId="165" fontId="11" fillId="0" borderId="0" xfId="3" applyNumberFormat="1" applyFont="1" applyFill="1"/>
    <xf numFmtId="37" fontId="5" fillId="0" borderId="0" xfId="3" applyNumberFormat="1" applyFont="1" applyFill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37" fontId="6" fillId="0" borderId="0" xfId="3" applyNumberFormat="1" applyFont="1" applyFill="1" applyAlignment="1">
      <alignment horizontal="right"/>
    </xf>
    <xf numFmtId="0" fontId="17" fillId="0" borderId="0" xfId="10" applyFont="1" applyFill="1" applyBorder="1" applyAlignment="1"/>
    <xf numFmtId="0" fontId="5" fillId="0" borderId="0" xfId="6" applyFont="1" applyFill="1" applyBorder="1"/>
    <xf numFmtId="37" fontId="5" fillId="0" borderId="0" xfId="3" applyNumberFormat="1" applyFont="1" applyFill="1" applyBorder="1" applyAlignment="1">
      <alignment horizontal="right"/>
    </xf>
    <xf numFmtId="37" fontId="5" fillId="0" borderId="0" xfId="3" applyNumberFormat="1" applyFont="1" applyFill="1" applyAlignment="1">
      <alignment horizontal="center"/>
    </xf>
    <xf numFmtId="37" fontId="16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Border="1" applyAlignment="1">
      <alignment horizontal="right"/>
    </xf>
    <xf numFmtId="37" fontId="15" fillId="0" borderId="0" xfId="3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6" fillId="0" borderId="0" xfId="6" applyFont="1" applyFill="1" applyAlignment="1">
      <alignment wrapText="1"/>
    </xf>
    <xf numFmtId="0" fontId="5" fillId="0" borderId="0" xfId="6" applyFont="1" applyFill="1" applyAlignment="1">
      <alignment horizontal="left" wrapText="1"/>
    </xf>
    <xf numFmtId="0" fontId="5" fillId="0" borderId="0" xfId="6" applyFont="1" applyFill="1" applyAlignment="1">
      <alignment wrapText="1"/>
    </xf>
    <xf numFmtId="165" fontId="5" fillId="0" borderId="1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15" fillId="0" borderId="0" xfId="1" applyNumberFormat="1" applyFont="1" applyFill="1" applyBorder="1" applyAlignment="1">
      <alignment horizontal="right"/>
    </xf>
    <xf numFmtId="0" fontId="5" fillId="0" borderId="0" xfId="11" applyFont="1" applyFill="1" applyAlignment="1">
      <alignment horizontal="left" wrapText="1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wrapText="1"/>
    </xf>
    <xf numFmtId="43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horizontal="center" vertical="center"/>
    </xf>
    <xf numFmtId="37" fontId="11" fillId="0" borderId="0" xfId="6" applyNumberFormat="1" applyFont="1" applyFill="1" applyAlignment="1">
      <alignment horizontal="right"/>
    </xf>
    <xf numFmtId="43" fontId="5" fillId="0" borderId="0" xfId="3" applyFont="1" applyFill="1" applyBorder="1" applyAlignment="1">
      <alignment horizontal="right"/>
    </xf>
    <xf numFmtId="165" fontId="6" fillId="0" borderId="2" xfId="1" applyNumberFormat="1" applyFont="1" applyFill="1" applyBorder="1" applyAlignment="1"/>
    <xf numFmtId="165" fontId="5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/>
    <xf numFmtId="165" fontId="6" fillId="0" borderId="1" xfId="1" applyNumberFormat="1" applyFont="1" applyFill="1" applyBorder="1" applyAlignment="1"/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/>
    <xf numFmtId="43" fontId="11" fillId="0" borderId="0" xfId="1" applyFont="1" applyFill="1" applyAlignment="1">
      <alignment horizontal="right"/>
    </xf>
    <xf numFmtId="43" fontId="11" fillId="0" borderId="0" xfId="1" applyFont="1" applyFill="1" applyAlignment="1"/>
    <xf numFmtId="0" fontId="7" fillId="0" borderId="0" xfId="10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right"/>
    </xf>
    <xf numFmtId="0" fontId="7" fillId="0" borderId="0" xfId="10" applyFont="1" applyFill="1" applyBorder="1" applyAlignment="1">
      <alignment horizontal="center"/>
    </xf>
    <xf numFmtId="0" fontId="22" fillId="0" borderId="0" xfId="0" applyFont="1"/>
    <xf numFmtId="37" fontId="22" fillId="0" borderId="0" xfId="0" applyNumberFormat="1" applyFont="1" applyAlignment="1">
      <alignment horizontal="right"/>
    </xf>
    <xf numFmtId="0" fontId="4" fillId="0" borderId="0" xfId="0" applyFont="1"/>
    <xf numFmtId="37" fontId="23" fillId="0" borderId="0" xfId="0" applyNumberFormat="1" applyFont="1" applyAlignment="1">
      <alignment vertical="center"/>
    </xf>
    <xf numFmtId="0" fontId="6" fillId="0" borderId="0" xfId="10" applyFont="1"/>
    <xf numFmtId="0" fontId="15" fillId="0" borderId="0" xfId="10" applyFont="1" applyAlignment="1">
      <alignment horizontal="center"/>
    </xf>
    <xf numFmtId="49" fontId="5" fillId="0" borderId="0" xfId="10" applyNumberFormat="1" applyAlignment="1">
      <alignment horizontal="center"/>
    </xf>
    <xf numFmtId="37" fontId="5" fillId="0" borderId="0" xfId="10" applyNumberFormat="1" applyAlignment="1">
      <alignment horizontal="center"/>
    </xf>
    <xf numFmtId="49" fontId="16" fillId="0" borderId="0" xfId="10" applyNumberFormat="1" applyFont="1" applyAlignment="1">
      <alignment horizontal="center"/>
    </xf>
    <xf numFmtId="0" fontId="4" fillId="0" borderId="0" xfId="10" applyFont="1"/>
    <xf numFmtId="0" fontId="5" fillId="0" borderId="0" xfId="10" applyAlignment="1">
      <alignment horizontal="center"/>
    </xf>
    <xf numFmtId="37" fontId="5" fillId="0" borderId="0" xfId="10" applyNumberFormat="1" applyAlignment="1">
      <alignment horizontal="right"/>
    </xf>
    <xf numFmtId="0" fontId="17" fillId="0" borderId="0" xfId="10" applyFont="1"/>
    <xf numFmtId="164" fontId="5" fillId="0" borderId="0" xfId="10" applyNumberFormat="1"/>
    <xf numFmtId="164" fontId="6" fillId="0" borderId="0" xfId="10" applyNumberFormat="1" applyFont="1"/>
    <xf numFmtId="164" fontId="18" fillId="0" borderId="0" xfId="10" applyNumberFormat="1" applyFont="1"/>
    <xf numFmtId="37" fontId="6" fillId="0" borderId="0" xfId="10" applyNumberFormat="1" applyFont="1" applyAlignment="1">
      <alignment horizontal="right"/>
    </xf>
    <xf numFmtId="0" fontId="25" fillId="0" borderId="0" xfId="10" applyFont="1"/>
    <xf numFmtId="37" fontId="8" fillId="0" borderId="0" xfId="10" applyNumberFormat="1" applyFont="1"/>
    <xf numFmtId="37" fontId="8" fillId="0" borderId="0" xfId="10" applyNumberFormat="1" applyFont="1" applyAlignment="1">
      <alignment horizontal="right"/>
    </xf>
    <xf numFmtId="0" fontId="7" fillId="0" borderId="0" xfId="10" applyFont="1"/>
    <xf numFmtId="37" fontId="15" fillId="0" borderId="0" xfId="10" applyNumberFormat="1" applyFont="1" applyAlignment="1">
      <alignment horizontal="center"/>
    </xf>
    <xf numFmtId="165" fontId="11" fillId="0" borderId="0" xfId="0" applyNumberFormat="1" applyFont="1"/>
    <xf numFmtId="0" fontId="5" fillId="0" borderId="0" xfId="0" applyFont="1"/>
    <xf numFmtId="0" fontId="5" fillId="0" borderId="0" xfId="10" applyAlignment="1">
      <alignment wrapText="1"/>
    </xf>
    <xf numFmtId="49" fontId="5" fillId="0" borderId="0" xfId="10" applyNumberFormat="1"/>
    <xf numFmtId="49" fontId="6" fillId="0" borderId="0" xfId="10" applyNumberFormat="1" applyFont="1"/>
    <xf numFmtId="0" fontId="17" fillId="0" borderId="0" xfId="10" applyFont="1" applyAlignment="1">
      <alignment horizontal="center"/>
    </xf>
    <xf numFmtId="0" fontId="24" fillId="0" borderId="0" xfId="0" applyFont="1"/>
    <xf numFmtId="164" fontId="6" fillId="0" borderId="0" xfId="10" applyNumberFormat="1" applyFont="1" applyAlignment="1">
      <alignment horizontal="right"/>
    </xf>
    <xf numFmtId="164" fontId="18" fillId="0" borderId="0" xfId="10" applyNumberFormat="1" applyFont="1" applyAlignment="1">
      <alignment horizontal="right"/>
    </xf>
    <xf numFmtId="165" fontId="6" fillId="0" borderId="0" xfId="6" applyNumberFormat="1" applyFont="1" applyFill="1"/>
    <xf numFmtId="0" fontId="5" fillId="0" borderId="0" xfId="6" applyFont="1"/>
    <xf numFmtId="0" fontId="7" fillId="0" borderId="0" xfId="10" applyFont="1" applyFill="1" applyBorder="1" applyAlignment="1">
      <alignment horizontal="center"/>
    </xf>
    <xf numFmtId="165" fontId="5" fillId="0" borderId="0" xfId="1" applyNumberFormat="1" applyFont="1" applyFill="1"/>
    <xf numFmtId="165" fontId="15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18" fillId="0" borderId="0" xfId="1" applyNumberFormat="1" applyFont="1" applyFill="1" applyAlignment="1"/>
    <xf numFmtId="165" fontId="5" fillId="0" borderId="3" xfId="1" applyNumberFormat="1" applyFont="1" applyFill="1" applyBorder="1" applyAlignment="1"/>
    <xf numFmtId="165" fontId="6" fillId="0" borderId="1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43" fontId="6" fillId="0" borderId="3" xfId="1" applyNumberFormat="1" applyFont="1" applyFill="1" applyBorder="1" applyAlignment="1">
      <alignment horizontal="right"/>
    </xf>
    <xf numFmtId="0" fontId="7" fillId="0" borderId="0" xfId="10" applyFont="1" applyAlignment="1">
      <alignment horizontal="center"/>
    </xf>
    <xf numFmtId="165" fontId="26" fillId="0" borderId="0" xfId="3" applyNumberFormat="1" applyFont="1" applyFill="1"/>
    <xf numFmtId="0" fontId="6" fillId="0" borderId="0" xfId="0" applyFont="1" applyFill="1"/>
    <xf numFmtId="165" fontId="5" fillId="0" borderId="3" xfId="1" applyNumberFormat="1" applyFont="1" applyFill="1" applyBorder="1" applyAlignment="1">
      <alignment horizontal="right"/>
    </xf>
    <xf numFmtId="43" fontId="22" fillId="0" borderId="0" xfId="1" applyFont="1"/>
    <xf numFmtId="43" fontId="6" fillId="0" borderId="0" xfId="1" applyFont="1"/>
    <xf numFmtId="0" fontId="4" fillId="0" borderId="0" xfId="8" applyFont="1"/>
    <xf numFmtId="0" fontId="8" fillId="0" borderId="0" xfId="8" applyFont="1"/>
    <xf numFmtId="0" fontId="8" fillId="0" borderId="0" xfId="8" applyFont="1" applyAlignment="1">
      <alignment horizontal="right"/>
    </xf>
    <xf numFmtId="0" fontId="5" fillId="0" borderId="0" xfId="8"/>
    <xf numFmtId="0" fontId="5" fillId="0" borderId="0" xfId="8" applyAlignment="1">
      <alignment horizontal="center"/>
    </xf>
    <xf numFmtId="0" fontId="7" fillId="0" borderId="0" xfId="8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7" fillId="0" borderId="0" xfId="8" applyFont="1"/>
    <xf numFmtId="0" fontId="6" fillId="0" borderId="0" xfId="8" applyFont="1"/>
    <xf numFmtId="0" fontId="17" fillId="0" borderId="0" xfId="0" applyFont="1"/>
    <xf numFmtId="0" fontId="5" fillId="0" borderId="0" xfId="12" applyFont="1" applyAlignment="1">
      <alignment horizontal="left"/>
    </xf>
    <xf numFmtId="0" fontId="3" fillId="0" borderId="0" xfId="6" applyFont="1"/>
    <xf numFmtId="0" fontId="2" fillId="0" borderId="0" xfId="6"/>
    <xf numFmtId="0" fontId="10" fillId="0" borderId="0" xfId="8" applyFont="1"/>
    <xf numFmtId="0" fontId="5" fillId="0" borderId="0" xfId="8" applyAlignment="1">
      <alignment horizontal="right"/>
    </xf>
    <xf numFmtId="0" fontId="5" fillId="0" borderId="0" xfId="6" applyFont="1" applyAlignment="1">
      <alignment horizontal="center"/>
    </xf>
    <xf numFmtId="0" fontId="6" fillId="0" borderId="0" xfId="6" applyFont="1"/>
    <xf numFmtId="0" fontId="17" fillId="0" borderId="0" xfId="6" applyFont="1"/>
    <xf numFmtId="165" fontId="6" fillId="0" borderId="2" xfId="8" applyNumberFormat="1" applyFont="1" applyBorder="1"/>
    <xf numFmtId="0" fontId="20" fillId="0" borderId="0" xfId="10" applyFont="1"/>
    <xf numFmtId="0" fontId="21" fillId="0" borderId="0" xfId="6" applyFont="1"/>
    <xf numFmtId="0" fontId="8" fillId="0" borderId="0" xfId="10" applyFont="1"/>
    <xf numFmtId="0" fontId="22" fillId="0" borderId="0" xfId="6" applyFont="1"/>
    <xf numFmtId="0" fontId="11" fillId="0" borderId="0" xfId="6" applyFont="1"/>
    <xf numFmtId="164" fontId="5" fillId="0" borderId="0" xfId="10" applyNumberFormat="1" applyAlignment="1">
      <alignment horizontal="right"/>
    </xf>
    <xf numFmtId="37" fontId="5" fillId="0" borderId="0" xfId="6" applyNumberFormat="1" applyFont="1" applyAlignment="1">
      <alignment horizontal="right"/>
    </xf>
    <xf numFmtId="0" fontId="5" fillId="0" borderId="0" xfId="6" applyFont="1" applyAlignment="1">
      <alignment wrapText="1"/>
    </xf>
    <xf numFmtId="49" fontId="5" fillId="0" borderId="0" xfId="9" applyNumberFormat="1" applyFont="1"/>
    <xf numFmtId="37" fontId="11" fillId="0" borderId="0" xfId="6" applyNumberFormat="1" applyFont="1" applyAlignment="1">
      <alignment horizontal="right"/>
    </xf>
    <xf numFmtId="0" fontId="17" fillId="0" borderId="0" xfId="8" applyFont="1"/>
    <xf numFmtId="9" fontId="11" fillId="0" borderId="0" xfId="13" applyFont="1" applyFill="1"/>
    <xf numFmtId="0" fontId="7" fillId="0" borderId="0" xfId="10" applyFont="1" applyFill="1" applyBorder="1" applyAlignment="1">
      <alignment horizontal="center"/>
    </xf>
    <xf numFmtId="165" fontId="11" fillId="0" borderId="0" xfId="6" applyNumberFormat="1" applyFont="1"/>
    <xf numFmtId="165" fontId="5" fillId="0" borderId="0" xfId="1" quotePrefix="1" applyNumberFormat="1" applyFont="1" applyFill="1" applyAlignment="1">
      <alignment horizontal="center"/>
    </xf>
    <xf numFmtId="0" fontId="5" fillId="0" borderId="0" xfId="10" applyFill="1"/>
    <xf numFmtId="0" fontId="8" fillId="0" borderId="0" xfId="8" applyFont="1" applyFill="1"/>
    <xf numFmtId="0" fontId="5" fillId="0" borderId="0" xfId="8" applyFill="1"/>
    <xf numFmtId="0" fontId="5" fillId="0" borderId="0" xfId="0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0" xfId="10" applyFont="1" applyAlignment="1">
      <alignment horizontal="center"/>
    </xf>
    <xf numFmtId="165" fontId="5" fillId="0" borderId="0" xfId="8" applyNumberFormat="1" applyFont="1"/>
    <xf numFmtId="165" fontId="5" fillId="0" borderId="0" xfId="8" applyNumberFormat="1"/>
    <xf numFmtId="0" fontId="6" fillId="0" borderId="0" xfId="10" applyFont="1" applyFill="1"/>
    <xf numFmtId="43" fontId="5" fillId="0" borderId="0" xfId="1" applyFont="1" applyAlignment="1">
      <alignment horizontal="right"/>
    </xf>
    <xf numFmtId="0" fontId="7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0" fontId="16" fillId="0" borderId="0" xfId="10" applyFont="1" applyAlignment="1">
      <alignment horizontal="center"/>
    </xf>
    <xf numFmtId="165" fontId="6" fillId="0" borderId="0" xfId="6" applyNumberFormat="1" applyFont="1"/>
    <xf numFmtId="0" fontId="6" fillId="0" borderId="0" xfId="6" applyFont="1" applyAlignment="1">
      <alignment wrapText="1"/>
    </xf>
    <xf numFmtId="0" fontId="5" fillId="0" borderId="0" xfId="6" applyFont="1" applyAlignment="1">
      <alignment horizontal="left" wrapText="1"/>
    </xf>
    <xf numFmtId="0" fontId="5" fillId="0" borderId="0" xfId="11" applyFont="1" applyAlignment="1">
      <alignment wrapText="1"/>
    </xf>
    <xf numFmtId="0" fontId="7" fillId="0" borderId="0" xfId="6" applyFont="1" applyAlignment="1">
      <alignment horizontal="center" wrapText="1"/>
    </xf>
    <xf numFmtId="43" fontId="6" fillId="0" borderId="3" xfId="1" applyFont="1" applyFill="1" applyBorder="1" applyAlignment="1">
      <alignment horizontal="right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165" fontId="5" fillId="0" borderId="0" xfId="1" quotePrefix="1" applyNumberFormat="1" applyFont="1" applyFill="1" applyAlignment="1">
      <alignment horizontal="right"/>
    </xf>
    <xf numFmtId="43" fontId="5" fillId="0" borderId="0" xfId="3" applyFont="1" applyFill="1" applyAlignment="1">
      <alignment horizontal="right"/>
    </xf>
    <xf numFmtId="37" fontId="6" fillId="0" borderId="0" xfId="3" applyNumberFormat="1" applyFont="1" applyFill="1" applyBorder="1" applyAlignment="1">
      <alignment horizontal="center"/>
    </xf>
    <xf numFmtId="0" fontId="5" fillId="0" borderId="0" xfId="6" applyFont="1" applyAlignment="1">
      <alignment horizontal="left"/>
    </xf>
    <xf numFmtId="0" fontId="6" fillId="0" borderId="0" xfId="6" applyFont="1" applyAlignment="1">
      <alignment horizontal="left"/>
    </xf>
    <xf numFmtId="165" fontId="6" fillId="0" borderId="3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wrapText="1"/>
    </xf>
    <xf numFmtId="166" fontId="6" fillId="0" borderId="3" xfId="1" applyNumberFormat="1" applyFont="1" applyFill="1" applyBorder="1" applyAlignment="1">
      <alignment horizontal="right"/>
    </xf>
    <xf numFmtId="37" fontId="15" fillId="0" borderId="0" xfId="1" applyNumberFormat="1" applyFont="1" applyFill="1" applyBorder="1" applyAlignment="1">
      <alignment horizontal="right"/>
    </xf>
    <xf numFmtId="165" fontId="5" fillId="0" borderId="0" xfId="10" applyNumberFormat="1"/>
    <xf numFmtId="165" fontId="5" fillId="0" borderId="0" xfId="10" applyNumberFormat="1" applyAlignment="1">
      <alignment horizontal="right"/>
    </xf>
    <xf numFmtId="165" fontId="6" fillId="0" borderId="0" xfId="10" applyNumberFormat="1" applyFont="1" applyFill="1" applyAlignment="1">
      <alignment horizontal="right"/>
    </xf>
    <xf numFmtId="165" fontId="5" fillId="0" borderId="0" xfId="10" applyNumberFormat="1" applyFont="1" applyFill="1" applyAlignment="1">
      <alignment horizontal="right"/>
    </xf>
    <xf numFmtId="165" fontId="5" fillId="0" borderId="0" xfId="3" applyNumberFormat="1" applyFont="1" applyFill="1" applyAlignment="1">
      <alignment horizontal="right"/>
    </xf>
    <xf numFmtId="165" fontId="6" fillId="0" borderId="0" xfId="3" applyNumberFormat="1" applyFont="1" applyFill="1" applyAlignment="1">
      <alignment horizontal="right"/>
    </xf>
    <xf numFmtId="165" fontId="15" fillId="0" borderId="0" xfId="3" applyNumberFormat="1" applyFont="1" applyFill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Alignment="1">
      <alignment horizontal="center"/>
    </xf>
    <xf numFmtId="165" fontId="16" fillId="0" borderId="0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165" fontId="15" fillId="0" borderId="0" xfId="3" applyNumberFormat="1" applyFont="1" applyFill="1" applyBorder="1" applyAlignment="1">
      <alignment horizontal="right"/>
    </xf>
    <xf numFmtId="165" fontId="11" fillId="0" borderId="0" xfId="6" applyNumberFormat="1" applyFont="1" applyFill="1"/>
    <xf numFmtId="165" fontId="11" fillId="0" borderId="0" xfId="6" applyNumberFormat="1" applyFont="1" applyFill="1" applyAlignment="1">
      <alignment horizontal="right"/>
    </xf>
    <xf numFmtId="165" fontId="5" fillId="0" borderId="0" xfId="1" applyNumberFormat="1" applyFont="1" applyFill="1" applyAlignment="1">
      <alignment wrapText="1"/>
    </xf>
    <xf numFmtId="165" fontId="6" fillId="0" borderId="0" xfId="8" applyNumberFormat="1" applyFont="1"/>
    <xf numFmtId="165" fontId="5" fillId="0" borderId="0" xfId="6" applyNumberFormat="1" applyFont="1"/>
    <xf numFmtId="165" fontId="5" fillId="0" borderId="0" xfId="6" applyNumberFormat="1" applyFont="1" applyAlignment="1">
      <alignment horizontal="right"/>
    </xf>
    <xf numFmtId="0" fontId="7" fillId="0" borderId="0" xfId="10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0" xfId="10" applyFont="1" applyAlignment="1">
      <alignment horizontal="center"/>
    </xf>
    <xf numFmtId="0" fontId="7" fillId="0" borderId="0" xfId="10" applyFont="1" applyFill="1" applyBorder="1" applyAlignment="1">
      <alignment horizontal="center"/>
    </xf>
    <xf numFmtId="165" fontId="5" fillId="0" borderId="0" xfId="6" applyNumberFormat="1" applyFont="1" applyFill="1"/>
    <xf numFmtId="165" fontId="5" fillId="0" borderId="0" xfId="6" applyNumberFormat="1" applyFont="1" applyFill="1" applyAlignment="1">
      <alignment horizontal="right"/>
    </xf>
    <xf numFmtId="165" fontId="24" fillId="0" borderId="0" xfId="0" applyNumberFormat="1" applyFont="1"/>
    <xf numFmtId="0" fontId="5" fillId="0" borderId="0" xfId="8" applyFill="1" applyAlignment="1">
      <alignment horizontal="center"/>
    </xf>
    <xf numFmtId="0" fontId="7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28" fillId="0" borderId="0" xfId="6" applyFont="1"/>
    <xf numFmtId="0" fontId="29" fillId="0" borderId="0" xfId="6" applyFont="1"/>
    <xf numFmtId="0" fontId="30" fillId="0" borderId="0" xfId="6" applyFont="1"/>
    <xf numFmtId="165" fontId="30" fillId="0" borderId="0" xfId="6" applyNumberFormat="1" applyFont="1"/>
    <xf numFmtId="43" fontId="31" fillId="0" borderId="0" xfId="0" applyNumberFormat="1" applyFont="1"/>
    <xf numFmtId="43" fontId="31" fillId="0" borderId="0" xfId="0" applyNumberFormat="1" applyFont="1" applyAlignment="1">
      <alignment horizontal="right"/>
    </xf>
    <xf numFmtId="0" fontId="31" fillId="0" borderId="0" xfId="0" applyFont="1"/>
    <xf numFmtId="37" fontId="31" fillId="0" borderId="0" xfId="0" applyNumberFormat="1" applyFont="1" applyAlignment="1">
      <alignment horizontal="right"/>
    </xf>
    <xf numFmtId="0" fontId="32" fillId="0" borderId="0" xfId="8" applyFont="1"/>
    <xf numFmtId="165" fontId="32" fillId="0" borderId="0" xfId="8" applyNumberFormat="1" applyFont="1"/>
    <xf numFmtId="43" fontId="32" fillId="0" borderId="0" xfId="1" applyFont="1"/>
    <xf numFmtId="0" fontId="6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37" fontId="6" fillId="0" borderId="0" xfId="1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 vertical="center" wrapText="1"/>
    </xf>
    <xf numFmtId="0" fontId="7" fillId="0" borderId="0" xfId="10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/>
    </xf>
    <xf numFmtId="49" fontId="5" fillId="0" borderId="0" xfId="6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7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0" fontId="5" fillId="0" borderId="1" xfId="8" applyBorder="1" applyAlignment="1">
      <alignment horizontal="center"/>
    </xf>
    <xf numFmtId="0" fontId="6" fillId="0" borderId="0" xfId="8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5" fillId="0" borderId="1" xfId="8" applyFont="1" applyBorder="1" applyAlignment="1">
      <alignment horizontal="center"/>
    </xf>
    <xf numFmtId="0" fontId="11" fillId="0" borderId="0" xfId="0" applyFont="1" applyAlignment="1"/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aw036a071b-09e-1 Rev 1" xfId="8" xr:uid="{00000000-0005-0000-0000-000008000000}"/>
    <cellStyle name="Normal_CF_1 2" xfId="9" xr:uid="{00000000-0005-0000-0000-000009000000}"/>
    <cellStyle name="Normal_Sheet1" xfId="10" xr:uid="{00000000-0005-0000-0000-00000A000000}"/>
    <cellStyle name="Normal_SOCI" xfId="11" xr:uid="{00000000-0005-0000-0000-00000B000000}"/>
    <cellStyle name="Normal_Thai GAAP 1st qtr 2011 PLC IFS (Eng) 27 Mar" xfId="12" xr:uid="{00000000-0005-0000-0000-00000C000000}"/>
    <cellStyle name="Percent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077-EB8C-453B-A909-D960441EFF78}">
  <sheetPr>
    <tabColor rgb="FF002060"/>
    <pageSetUpPr fitToPage="1"/>
  </sheetPr>
  <dimension ref="A1:L75"/>
  <sheetViews>
    <sheetView showGridLines="0" tabSelected="1" view="pageBreakPreview" zoomScale="90" zoomScaleNormal="90" zoomScaleSheetLayoutView="90" workbookViewId="0">
      <selection activeCell="J74" sqref="D74:J75"/>
    </sheetView>
  </sheetViews>
  <sheetFormatPr defaultColWidth="9.21875" defaultRowHeight="15" x14ac:dyDescent="0.25"/>
  <cols>
    <col min="1" max="1" width="41.44140625" style="126" customWidth="1"/>
    <col min="2" max="2" width="9.44140625" style="126" customWidth="1"/>
    <col min="3" max="3" width="1.33203125" style="126" customWidth="1"/>
    <col min="4" max="4" width="11.77734375" style="126" customWidth="1"/>
    <col min="5" max="5" width="1.21875" style="126" customWidth="1"/>
    <col min="6" max="6" width="11.77734375" style="126" customWidth="1"/>
    <col min="7" max="7" width="1.21875" style="126" customWidth="1"/>
    <col min="8" max="8" width="11.77734375" style="127" customWidth="1"/>
    <col min="9" max="9" width="1.21875" style="126" customWidth="1"/>
    <col min="10" max="10" width="11.77734375" style="127" customWidth="1"/>
    <col min="11" max="16384" width="9.21875" style="126"/>
  </cols>
  <sheetData>
    <row r="1" spans="1:10" ht="20.55" customHeight="1" x14ac:dyDescent="0.3">
      <c r="A1" s="1" t="s">
        <v>41</v>
      </c>
    </row>
    <row r="2" spans="1:10" ht="20.55" customHeight="1" x14ac:dyDescent="0.3">
      <c r="A2" s="128" t="s">
        <v>113</v>
      </c>
      <c r="I2" s="129"/>
    </row>
    <row r="3" spans="1:10" ht="19.05" customHeight="1" x14ac:dyDescent="0.3">
      <c r="A3" s="128"/>
      <c r="H3" s="129"/>
      <c r="I3" s="129"/>
      <c r="J3" s="129"/>
    </row>
    <row r="4" spans="1:10" s="20" customFormat="1" ht="19.05" customHeight="1" x14ac:dyDescent="0.25">
      <c r="A4" s="130"/>
      <c r="B4" s="168"/>
      <c r="C4" s="220"/>
      <c r="D4" s="280" t="s">
        <v>10</v>
      </c>
      <c r="E4" s="280"/>
      <c r="F4" s="280" t="s">
        <v>10</v>
      </c>
      <c r="G4" s="131"/>
      <c r="H4" s="280" t="s">
        <v>0</v>
      </c>
      <c r="I4" s="280"/>
      <c r="J4" s="280"/>
    </row>
    <row r="5" spans="1:10" s="20" customFormat="1" ht="19.05" customHeight="1" x14ac:dyDescent="0.25">
      <c r="A5" s="130"/>
      <c r="B5" s="168"/>
      <c r="C5" s="220"/>
      <c r="D5" s="280" t="s">
        <v>26</v>
      </c>
      <c r="E5" s="280"/>
      <c r="F5" s="280" t="s">
        <v>26</v>
      </c>
      <c r="G5" s="131"/>
      <c r="H5" s="280" t="s">
        <v>26</v>
      </c>
      <c r="I5" s="280"/>
      <c r="J5" s="280"/>
    </row>
    <row r="6" spans="1:10" s="20" customFormat="1" ht="19.05" customHeight="1" x14ac:dyDescent="0.25">
      <c r="A6" s="130"/>
      <c r="B6" s="168"/>
      <c r="C6" s="220"/>
      <c r="D6" s="132" t="s">
        <v>181</v>
      </c>
      <c r="E6" s="132"/>
      <c r="F6" s="133" t="s">
        <v>70</v>
      </c>
      <c r="G6" s="134"/>
      <c r="H6" s="132" t="s">
        <v>181</v>
      </c>
      <c r="I6" s="132"/>
      <c r="J6" s="133" t="s">
        <v>70</v>
      </c>
    </row>
    <row r="7" spans="1:10" s="20" customFormat="1" ht="19.05" customHeight="1" x14ac:dyDescent="0.3">
      <c r="A7" s="135" t="s">
        <v>1</v>
      </c>
      <c r="B7" s="168" t="s">
        <v>6</v>
      </c>
      <c r="C7" s="220"/>
      <c r="D7" s="136">
        <v>2024</v>
      </c>
      <c r="E7" s="136"/>
      <c r="F7" s="136">
        <v>2023</v>
      </c>
      <c r="G7" s="136"/>
      <c r="H7" s="136">
        <v>2024</v>
      </c>
      <c r="I7" s="136"/>
      <c r="J7" s="136">
        <v>2023</v>
      </c>
    </row>
    <row r="8" spans="1:10" s="20" customFormat="1" ht="19.05" customHeight="1" x14ac:dyDescent="0.25">
      <c r="A8" s="130"/>
      <c r="B8" s="168"/>
      <c r="C8" s="220"/>
      <c r="D8" s="136" t="s">
        <v>71</v>
      </c>
      <c r="E8" s="2"/>
      <c r="F8" s="136"/>
      <c r="G8" s="2"/>
      <c r="H8" s="137" t="s">
        <v>71</v>
      </c>
      <c r="I8" s="2"/>
      <c r="J8" s="137"/>
    </row>
    <row r="9" spans="1:10" s="20" customFormat="1" ht="19.05" customHeight="1" x14ac:dyDescent="0.25">
      <c r="A9" s="130"/>
      <c r="B9" s="168"/>
      <c r="C9" s="220"/>
      <c r="D9" s="281" t="s">
        <v>73</v>
      </c>
      <c r="E9" s="281"/>
      <c r="F9" s="281" t="s">
        <v>50</v>
      </c>
      <c r="G9" s="281"/>
      <c r="H9" s="281"/>
      <c r="I9" s="281"/>
      <c r="J9" s="281"/>
    </row>
    <row r="10" spans="1:10" s="20" customFormat="1" ht="19.05" customHeight="1" x14ac:dyDescent="0.3">
      <c r="A10" s="138" t="s">
        <v>2</v>
      </c>
      <c r="B10" s="168"/>
      <c r="C10" s="220"/>
      <c r="D10" s="139"/>
      <c r="E10" s="139"/>
      <c r="F10" s="139"/>
      <c r="G10" s="139"/>
      <c r="H10" s="137"/>
      <c r="I10" s="139"/>
      <c r="J10" s="137"/>
    </row>
    <row r="11" spans="1:10" s="20" customFormat="1" ht="19.05" customHeight="1" x14ac:dyDescent="0.25">
      <c r="A11" s="2" t="s">
        <v>3</v>
      </c>
      <c r="B11" s="168"/>
      <c r="C11" s="220"/>
      <c r="D11" s="37">
        <v>268731</v>
      </c>
      <c r="E11" s="37"/>
      <c r="F11" s="37">
        <v>256712</v>
      </c>
      <c r="G11" s="37"/>
      <c r="H11" s="37">
        <v>223594</v>
      </c>
      <c r="I11" s="37"/>
      <c r="J11" s="37">
        <v>218518</v>
      </c>
    </row>
    <row r="12" spans="1:10" s="20" customFormat="1" ht="19.05" customHeight="1" x14ac:dyDescent="0.25">
      <c r="A12" s="2" t="s">
        <v>136</v>
      </c>
      <c r="B12" s="168"/>
      <c r="C12" s="220"/>
      <c r="D12" s="37">
        <v>53177</v>
      </c>
      <c r="E12" s="37"/>
      <c r="F12" s="37">
        <v>52914</v>
      </c>
      <c r="G12" s="37"/>
      <c r="H12" s="37">
        <v>53177</v>
      </c>
      <c r="I12" s="37"/>
      <c r="J12" s="37">
        <v>52914</v>
      </c>
    </row>
    <row r="13" spans="1:10" s="20" customFormat="1" ht="19.05" customHeight="1" x14ac:dyDescent="0.25">
      <c r="A13" s="2" t="s">
        <v>55</v>
      </c>
      <c r="B13" s="168">
        <v>2</v>
      </c>
      <c r="C13" s="220"/>
      <c r="D13" s="37">
        <v>62983</v>
      </c>
      <c r="E13" s="37"/>
      <c r="F13" s="37">
        <v>72054</v>
      </c>
      <c r="G13" s="37"/>
      <c r="H13" s="37">
        <v>49117</v>
      </c>
      <c r="I13" s="37"/>
      <c r="J13" s="37">
        <v>56922</v>
      </c>
    </row>
    <row r="14" spans="1:10" s="20" customFormat="1" ht="19.05" customHeight="1" x14ac:dyDescent="0.25">
      <c r="A14" s="2" t="s">
        <v>106</v>
      </c>
      <c r="B14" s="168">
        <v>2</v>
      </c>
      <c r="C14" s="220"/>
      <c r="D14" s="37">
        <v>5093</v>
      </c>
      <c r="E14" s="37"/>
      <c r="F14" s="37">
        <v>5095</v>
      </c>
      <c r="G14" s="37"/>
      <c r="H14" s="37">
        <v>5629</v>
      </c>
      <c r="I14" s="37"/>
      <c r="J14" s="37">
        <v>6238</v>
      </c>
    </row>
    <row r="15" spans="1:10" s="20" customFormat="1" ht="19.05" customHeight="1" x14ac:dyDescent="0.25">
      <c r="A15" s="2" t="s">
        <v>33</v>
      </c>
      <c r="B15" s="168"/>
      <c r="C15" s="220"/>
      <c r="D15" s="37">
        <v>119874</v>
      </c>
      <c r="E15" s="37"/>
      <c r="F15" s="37">
        <v>115348</v>
      </c>
      <c r="G15" s="37"/>
      <c r="H15" s="37">
        <v>52429</v>
      </c>
      <c r="I15" s="37"/>
      <c r="J15" s="37">
        <v>47351</v>
      </c>
    </row>
    <row r="16" spans="1:10" s="20" customFormat="1" ht="19.05" customHeight="1" x14ac:dyDescent="0.25">
      <c r="A16" s="130" t="s">
        <v>49</v>
      </c>
      <c r="B16" s="168"/>
      <c r="C16" s="220"/>
      <c r="D16" s="115">
        <f>SUM(D11:D15)</f>
        <v>509858</v>
      </c>
      <c r="E16" s="117"/>
      <c r="F16" s="115">
        <f>SUM(F11:F15)</f>
        <v>502123</v>
      </c>
      <c r="G16" s="161"/>
      <c r="H16" s="90">
        <f>SUM(H11:H15)</f>
        <v>383946</v>
      </c>
      <c r="I16" s="117"/>
      <c r="J16" s="115">
        <f>SUM(J11:J15)</f>
        <v>381943</v>
      </c>
    </row>
    <row r="17" spans="1:10" s="20" customFormat="1" ht="19.05" customHeight="1" x14ac:dyDescent="0.25">
      <c r="A17" s="130"/>
      <c r="B17" s="168"/>
      <c r="C17" s="220"/>
      <c r="D17" s="37"/>
      <c r="E17" s="37"/>
      <c r="F17" s="37"/>
      <c r="G17" s="37"/>
      <c r="H17" s="42"/>
      <c r="I17" s="37"/>
      <c r="J17" s="42"/>
    </row>
    <row r="18" spans="1:10" s="20" customFormat="1" ht="19.05" customHeight="1" x14ac:dyDescent="0.3">
      <c r="A18" s="138" t="s">
        <v>4</v>
      </c>
      <c r="B18" s="168"/>
      <c r="C18" s="220"/>
      <c r="D18" s="37"/>
      <c r="E18" s="37"/>
      <c r="F18" s="37"/>
      <c r="G18" s="37"/>
      <c r="H18" s="42"/>
      <c r="I18" s="37"/>
      <c r="J18" s="42"/>
    </row>
    <row r="19" spans="1:10" s="20" customFormat="1" ht="19.05" customHeight="1" x14ac:dyDescent="0.25">
      <c r="A19" s="2" t="s">
        <v>57</v>
      </c>
      <c r="B19" s="168"/>
      <c r="C19" s="220"/>
      <c r="D19" s="37">
        <v>42065</v>
      </c>
      <c r="E19" s="37"/>
      <c r="F19" s="37">
        <v>56104</v>
      </c>
      <c r="G19" s="37"/>
      <c r="H19" s="42">
        <v>11250</v>
      </c>
      <c r="I19" s="37"/>
      <c r="J19" s="37">
        <v>11250</v>
      </c>
    </row>
    <row r="20" spans="1:10" s="20" customFormat="1" ht="19.05" customHeight="1" x14ac:dyDescent="0.25">
      <c r="A20" s="2" t="s">
        <v>56</v>
      </c>
      <c r="B20" s="168"/>
      <c r="C20" s="220"/>
      <c r="D20" s="42">
        <v>0</v>
      </c>
      <c r="E20" s="37"/>
      <c r="F20" s="37">
        <v>0</v>
      </c>
      <c r="G20" s="37"/>
      <c r="H20" s="37">
        <v>103400</v>
      </c>
      <c r="I20" s="37"/>
      <c r="J20" s="37">
        <v>103400</v>
      </c>
    </row>
    <row r="21" spans="1:10" s="20" customFormat="1" ht="19.05" customHeight="1" x14ac:dyDescent="0.25">
      <c r="A21" s="2" t="s">
        <v>59</v>
      </c>
      <c r="B21" s="168">
        <v>3</v>
      </c>
      <c r="C21" s="220"/>
      <c r="D21" s="37">
        <v>66275</v>
      </c>
      <c r="E21" s="162"/>
      <c r="F21" s="37">
        <v>66576</v>
      </c>
      <c r="G21" s="37"/>
      <c r="H21" s="37">
        <v>71769</v>
      </c>
      <c r="I21" s="37"/>
      <c r="J21" s="37">
        <v>72538</v>
      </c>
    </row>
    <row r="22" spans="1:10" s="20" customFormat="1" ht="19.05" customHeight="1" x14ac:dyDescent="0.25">
      <c r="A22" s="2" t="s">
        <v>47</v>
      </c>
      <c r="B22" s="168">
        <v>3</v>
      </c>
      <c r="C22" s="220"/>
      <c r="D22" s="42">
        <v>99436</v>
      </c>
      <c r="E22" s="37"/>
      <c r="F22" s="37">
        <v>101566</v>
      </c>
      <c r="G22" s="37"/>
      <c r="H22" s="37">
        <v>79075</v>
      </c>
      <c r="I22" s="37"/>
      <c r="J22" s="37">
        <v>80098</v>
      </c>
    </row>
    <row r="23" spans="1:10" s="20" customFormat="1" ht="19.05" customHeight="1" x14ac:dyDescent="0.25">
      <c r="A23" s="2" t="s">
        <v>131</v>
      </c>
      <c r="B23" s="168" t="s">
        <v>205</v>
      </c>
      <c r="C23" s="220"/>
      <c r="D23" s="37">
        <v>7755</v>
      </c>
      <c r="E23" s="37"/>
      <c r="F23" s="37">
        <v>7755</v>
      </c>
      <c r="G23" s="37"/>
      <c r="H23" s="37">
        <v>2580</v>
      </c>
      <c r="I23" s="37"/>
      <c r="J23" s="37">
        <v>2580</v>
      </c>
    </row>
    <row r="24" spans="1:10" s="20" customFormat="1" ht="19.05" customHeight="1" x14ac:dyDescent="0.25">
      <c r="A24" s="2" t="s">
        <v>77</v>
      </c>
      <c r="B24" s="168"/>
      <c r="C24" s="220"/>
      <c r="D24" s="37">
        <v>6143</v>
      </c>
      <c r="E24" s="37"/>
      <c r="F24" s="37">
        <v>5468</v>
      </c>
      <c r="G24" s="37"/>
      <c r="H24" s="37">
        <v>4194</v>
      </c>
      <c r="I24" s="37"/>
      <c r="J24" s="37">
        <v>4038</v>
      </c>
    </row>
    <row r="25" spans="1:10" s="20" customFormat="1" ht="19.05" customHeight="1" x14ac:dyDescent="0.25">
      <c r="A25" s="2" t="s">
        <v>7</v>
      </c>
      <c r="B25" s="168"/>
      <c r="C25" s="220"/>
      <c r="D25" s="37">
        <v>44</v>
      </c>
      <c r="E25" s="37"/>
      <c r="F25" s="37">
        <v>44</v>
      </c>
      <c r="G25" s="37"/>
      <c r="H25" s="37">
        <v>3</v>
      </c>
      <c r="I25" s="37"/>
      <c r="J25" s="37">
        <v>3</v>
      </c>
    </row>
    <row r="26" spans="1:10" s="20" customFormat="1" ht="19.05" customHeight="1" x14ac:dyDescent="0.25">
      <c r="A26" s="130" t="s">
        <v>13</v>
      </c>
      <c r="B26" s="168"/>
      <c r="C26" s="220"/>
      <c r="D26" s="115">
        <f>SUM(D19:D25)</f>
        <v>221718</v>
      </c>
      <c r="E26" s="161"/>
      <c r="F26" s="115">
        <f>SUM(F19:F25)</f>
        <v>237513</v>
      </c>
      <c r="G26" s="117"/>
      <c r="H26" s="115">
        <f>SUM(H19:H25)</f>
        <v>272271</v>
      </c>
      <c r="I26" s="117"/>
      <c r="J26" s="115">
        <f>SUM(J19:J25)</f>
        <v>273907</v>
      </c>
    </row>
    <row r="27" spans="1:10" s="20" customFormat="1" ht="19.05" customHeight="1" x14ac:dyDescent="0.25">
      <c r="A27" s="130"/>
      <c r="B27" s="168"/>
      <c r="C27" s="220"/>
      <c r="D27" s="37"/>
      <c r="E27" s="37"/>
      <c r="F27" s="74"/>
      <c r="G27" s="37"/>
      <c r="H27" s="42"/>
      <c r="I27" s="37"/>
      <c r="J27" s="42"/>
    </row>
    <row r="28" spans="1:10" s="20" customFormat="1" ht="19.05" customHeight="1" thickBot="1" x14ac:dyDescent="0.3">
      <c r="A28" s="130" t="s">
        <v>5</v>
      </c>
      <c r="B28" s="168"/>
      <c r="C28" s="220"/>
      <c r="D28" s="105">
        <f>D26+D16</f>
        <v>731576</v>
      </c>
      <c r="E28" s="163"/>
      <c r="F28" s="105">
        <f>F26+F16</f>
        <v>739636</v>
      </c>
      <c r="G28" s="117"/>
      <c r="H28" s="55">
        <f>H26+H16</f>
        <v>656217</v>
      </c>
      <c r="I28" s="117"/>
      <c r="J28" s="105">
        <f>J26+J16</f>
        <v>655850</v>
      </c>
    </row>
    <row r="29" spans="1:10" s="20" customFormat="1" ht="19.05" customHeight="1" thickTop="1" x14ac:dyDescent="0.25">
      <c r="A29" s="130"/>
      <c r="B29" s="168"/>
      <c r="C29" s="220"/>
      <c r="D29" s="140"/>
      <c r="E29" s="141"/>
      <c r="F29" s="140"/>
      <c r="G29" s="140"/>
      <c r="H29" s="142"/>
      <c r="I29" s="140"/>
      <c r="J29" s="142"/>
    </row>
    <row r="30" spans="1:10" ht="20.55" customHeight="1" x14ac:dyDescent="0.3">
      <c r="A30" s="1" t="str">
        <f>A1</f>
        <v>CPR Gomu Industrial Public Company Limited and its Subsidiaries</v>
      </c>
      <c r="B30" s="143"/>
      <c r="C30" s="143"/>
      <c r="D30" s="144"/>
      <c r="E30" s="144"/>
      <c r="F30" s="144"/>
      <c r="G30" s="144"/>
      <c r="H30" s="145"/>
      <c r="I30" s="144"/>
      <c r="J30" s="145"/>
    </row>
    <row r="31" spans="1:10" ht="20.55" customHeight="1" x14ac:dyDescent="0.3">
      <c r="A31" s="128" t="s">
        <v>113</v>
      </c>
      <c r="B31" s="143"/>
      <c r="C31" s="143"/>
      <c r="D31" s="144"/>
      <c r="E31" s="144"/>
      <c r="F31" s="144"/>
      <c r="G31" s="144"/>
      <c r="H31" s="145"/>
      <c r="I31" s="144"/>
      <c r="J31" s="145"/>
    </row>
    <row r="32" spans="1:10" ht="19.05" customHeight="1" x14ac:dyDescent="0.3">
      <c r="A32" s="128"/>
      <c r="B32" s="143"/>
      <c r="C32" s="143"/>
      <c r="D32" s="144"/>
      <c r="E32" s="144"/>
      <c r="F32" s="144"/>
      <c r="G32" s="144"/>
      <c r="H32" s="145"/>
      <c r="I32" s="144"/>
      <c r="J32" s="145"/>
    </row>
    <row r="33" spans="1:10" s="20" customFormat="1" ht="19.05" customHeight="1" x14ac:dyDescent="0.25">
      <c r="A33" s="2"/>
      <c r="B33" s="146"/>
      <c r="C33" s="146"/>
      <c r="D33" s="282" t="s">
        <v>10</v>
      </c>
      <c r="E33" s="282"/>
      <c r="F33" s="282" t="s">
        <v>10</v>
      </c>
      <c r="G33" s="147"/>
      <c r="H33" s="282" t="s">
        <v>0</v>
      </c>
      <c r="I33" s="282"/>
      <c r="J33" s="282"/>
    </row>
    <row r="34" spans="1:10" s="20" customFormat="1" ht="19.05" customHeight="1" x14ac:dyDescent="0.25">
      <c r="A34" s="130"/>
      <c r="B34" s="168"/>
      <c r="C34" s="220"/>
      <c r="D34" s="280" t="s">
        <v>26</v>
      </c>
      <c r="E34" s="280"/>
      <c r="F34" s="280" t="s">
        <v>26</v>
      </c>
      <c r="G34" s="131"/>
      <c r="H34" s="280" t="s">
        <v>26</v>
      </c>
      <c r="I34" s="280"/>
      <c r="J34" s="280"/>
    </row>
    <row r="35" spans="1:10" s="20" customFormat="1" ht="19.05" customHeight="1" x14ac:dyDescent="0.25">
      <c r="A35" s="130"/>
      <c r="B35" s="168"/>
      <c r="C35" s="220"/>
      <c r="D35" s="132" t="s">
        <v>181</v>
      </c>
      <c r="E35" s="132"/>
      <c r="F35" s="133" t="s">
        <v>70</v>
      </c>
      <c r="G35" s="134"/>
      <c r="H35" s="132" t="s">
        <v>181</v>
      </c>
      <c r="I35" s="132"/>
      <c r="J35" s="133" t="s">
        <v>70</v>
      </c>
    </row>
    <row r="36" spans="1:10" s="20" customFormat="1" ht="19.05" customHeight="1" x14ac:dyDescent="0.3">
      <c r="A36" s="135" t="s">
        <v>39</v>
      </c>
      <c r="B36" s="168" t="s">
        <v>6</v>
      </c>
      <c r="C36" s="220"/>
      <c r="D36" s="136">
        <v>2024</v>
      </c>
      <c r="E36" s="136"/>
      <c r="F36" s="136">
        <v>2023</v>
      </c>
      <c r="G36" s="136"/>
      <c r="H36" s="136">
        <v>2024</v>
      </c>
      <c r="I36" s="136"/>
      <c r="J36" s="136">
        <v>2023</v>
      </c>
    </row>
    <row r="37" spans="1:10" s="20" customFormat="1" ht="19.05" customHeight="1" x14ac:dyDescent="0.25">
      <c r="A37" s="130"/>
      <c r="B37" s="168"/>
      <c r="C37" s="220"/>
      <c r="D37" s="136" t="s">
        <v>71</v>
      </c>
      <c r="E37" s="2"/>
      <c r="F37" s="136"/>
      <c r="G37" s="2"/>
      <c r="H37" s="137" t="s">
        <v>71</v>
      </c>
      <c r="I37" s="136"/>
      <c r="J37" s="137"/>
    </row>
    <row r="38" spans="1:10" s="20" customFormat="1" ht="19.05" customHeight="1" x14ac:dyDescent="0.25">
      <c r="A38" s="130"/>
      <c r="B38" s="168"/>
      <c r="C38" s="220"/>
      <c r="D38" s="281" t="s">
        <v>73</v>
      </c>
      <c r="E38" s="281"/>
      <c r="F38" s="281" t="s">
        <v>50</v>
      </c>
      <c r="G38" s="281"/>
      <c r="H38" s="281"/>
      <c r="I38" s="281"/>
      <c r="J38" s="281"/>
    </row>
    <row r="39" spans="1:10" s="20" customFormat="1" ht="19.05" customHeight="1" x14ac:dyDescent="0.3">
      <c r="A39" s="138" t="s">
        <v>14</v>
      </c>
      <c r="B39" s="168"/>
      <c r="C39" s="220"/>
      <c r="D39" s="240"/>
      <c r="E39" s="240"/>
      <c r="F39" s="240"/>
      <c r="G39" s="240"/>
      <c r="H39" s="241"/>
      <c r="I39" s="240"/>
      <c r="J39" s="241"/>
    </row>
    <row r="40" spans="1:10" s="20" customFormat="1" ht="19.05" customHeight="1" x14ac:dyDescent="0.25">
      <c r="A40" s="149" t="s">
        <v>54</v>
      </c>
      <c r="B40" s="168">
        <v>2</v>
      </c>
      <c r="C40" s="220"/>
      <c r="D40" s="37">
        <v>31878</v>
      </c>
      <c r="E40" s="37"/>
      <c r="F40" s="37">
        <v>37183</v>
      </c>
      <c r="G40" s="160"/>
      <c r="H40" s="160">
        <v>35813</v>
      </c>
      <c r="I40" s="148"/>
      <c r="J40" s="37">
        <v>42668</v>
      </c>
    </row>
    <row r="41" spans="1:10" s="20" customFormat="1" ht="19.05" customHeight="1" x14ac:dyDescent="0.25">
      <c r="A41" s="2" t="s">
        <v>107</v>
      </c>
      <c r="B41" s="168">
        <v>2</v>
      </c>
      <c r="C41" s="220"/>
      <c r="D41" s="37">
        <v>17763</v>
      </c>
      <c r="E41" s="37"/>
      <c r="F41" s="37">
        <v>13866</v>
      </c>
      <c r="G41" s="160"/>
      <c r="H41" s="160">
        <v>15041</v>
      </c>
      <c r="I41" s="148"/>
      <c r="J41" s="37">
        <v>12738</v>
      </c>
    </row>
    <row r="42" spans="1:10" s="20" customFormat="1" ht="19.05" customHeight="1" x14ac:dyDescent="0.25">
      <c r="A42" s="2" t="s">
        <v>137</v>
      </c>
      <c r="B42" s="168"/>
      <c r="C42" s="220"/>
      <c r="D42" s="37">
        <v>275</v>
      </c>
      <c r="E42" s="37"/>
      <c r="F42" s="37">
        <v>267</v>
      </c>
      <c r="G42" s="37"/>
      <c r="H42" s="37">
        <v>275</v>
      </c>
      <c r="I42" s="37"/>
      <c r="J42" s="37">
        <v>267</v>
      </c>
    </row>
    <row r="43" spans="1:10" s="20" customFormat="1" ht="19.05" customHeight="1" x14ac:dyDescent="0.25">
      <c r="A43" s="149" t="s">
        <v>138</v>
      </c>
      <c r="B43" s="168"/>
      <c r="C43" s="220"/>
      <c r="D43" s="42">
        <v>3795</v>
      </c>
      <c r="E43" s="37"/>
      <c r="F43" s="37">
        <v>4616</v>
      </c>
      <c r="G43" s="37"/>
      <c r="H43" s="37">
        <v>2938</v>
      </c>
      <c r="I43" s="37"/>
      <c r="J43" s="37">
        <v>3936</v>
      </c>
    </row>
    <row r="44" spans="1:10" s="20" customFormat="1" ht="19.05" customHeight="1" x14ac:dyDescent="0.25">
      <c r="A44" s="130" t="s">
        <v>15</v>
      </c>
      <c r="B44" s="168"/>
      <c r="C44" s="220"/>
      <c r="D44" s="90">
        <f>SUM(D40:D43)</f>
        <v>53711</v>
      </c>
      <c r="E44" s="117"/>
      <c r="F44" s="90">
        <f>SUM(F40:F43)</f>
        <v>55932</v>
      </c>
      <c r="G44" s="117"/>
      <c r="H44" s="90">
        <f>SUM(H40:H43)</f>
        <v>54067</v>
      </c>
      <c r="I44" s="117"/>
      <c r="J44" s="90">
        <f>SUM(J40:J43)</f>
        <v>59609</v>
      </c>
    </row>
    <row r="45" spans="1:10" s="20" customFormat="1" ht="19.05" customHeight="1" x14ac:dyDescent="0.25">
      <c r="A45" s="130"/>
      <c r="B45" s="168"/>
      <c r="C45" s="220"/>
      <c r="D45" s="37"/>
      <c r="E45" s="37"/>
      <c r="F45" s="37"/>
      <c r="G45" s="37"/>
      <c r="H45" s="42"/>
      <c r="I45" s="37"/>
      <c r="J45" s="42"/>
    </row>
    <row r="46" spans="1:10" s="20" customFormat="1" ht="19.05" customHeight="1" x14ac:dyDescent="0.3">
      <c r="A46" s="138" t="s">
        <v>158</v>
      </c>
      <c r="B46" s="168"/>
      <c r="C46" s="220"/>
      <c r="D46" s="37"/>
      <c r="E46" s="37"/>
      <c r="F46" s="37"/>
      <c r="G46" s="37"/>
      <c r="H46" s="42"/>
      <c r="I46" s="37"/>
      <c r="J46" s="42"/>
    </row>
    <row r="47" spans="1:10" s="20" customFormat="1" ht="19.05" customHeight="1" x14ac:dyDescent="0.25">
      <c r="A47" s="149" t="s">
        <v>161</v>
      </c>
      <c r="B47" s="168"/>
      <c r="C47" s="220"/>
      <c r="D47" s="37">
        <v>315</v>
      </c>
      <c r="E47" s="37"/>
      <c r="F47" s="37">
        <v>454</v>
      </c>
      <c r="G47" s="37"/>
      <c r="H47" s="42">
        <v>315</v>
      </c>
      <c r="I47" s="73"/>
      <c r="J47" s="37">
        <v>454</v>
      </c>
    </row>
    <row r="48" spans="1:10" s="20" customFormat="1" ht="19.05" customHeight="1" x14ac:dyDescent="0.25">
      <c r="A48" s="149" t="s">
        <v>162</v>
      </c>
      <c r="B48" s="168"/>
      <c r="C48" s="220"/>
      <c r="D48" s="37">
        <v>23491</v>
      </c>
      <c r="E48" s="37"/>
      <c r="F48" s="37">
        <v>22412</v>
      </c>
      <c r="G48" s="37"/>
      <c r="H48" s="42">
        <v>19477</v>
      </c>
      <c r="I48" s="73"/>
      <c r="J48" s="37">
        <v>18712</v>
      </c>
    </row>
    <row r="49" spans="1:10" s="20" customFormat="1" ht="19.05" customHeight="1" x14ac:dyDescent="0.25">
      <c r="A49" s="130" t="s">
        <v>159</v>
      </c>
      <c r="B49" s="168"/>
      <c r="C49" s="220"/>
      <c r="D49" s="115">
        <f>SUM(D47:D48)</f>
        <v>23806</v>
      </c>
      <c r="E49" s="117"/>
      <c r="F49" s="115">
        <f>SUM(F47:F48)</f>
        <v>22866</v>
      </c>
      <c r="G49" s="117"/>
      <c r="H49" s="115">
        <f>SUM(H47:H48)</f>
        <v>19792</v>
      </c>
      <c r="I49" s="117"/>
      <c r="J49" s="115">
        <f>SUM(J47:J48)</f>
        <v>19166</v>
      </c>
    </row>
    <row r="50" spans="1:10" s="20" customFormat="1" ht="19.05" customHeight="1" x14ac:dyDescent="0.25">
      <c r="A50" s="130" t="s">
        <v>16</v>
      </c>
      <c r="B50" s="168"/>
      <c r="C50" s="220"/>
      <c r="D50" s="90">
        <f>D49+D44</f>
        <v>77517</v>
      </c>
      <c r="E50" s="78"/>
      <c r="F50" s="165">
        <f>F49+F44</f>
        <v>78798</v>
      </c>
      <c r="G50" s="78"/>
      <c r="H50" s="90">
        <f>SUM(,H44,H49)</f>
        <v>73859</v>
      </c>
      <c r="I50" s="78"/>
      <c r="J50" s="165">
        <f>SUM(,J44,J49)</f>
        <v>78775</v>
      </c>
    </row>
    <row r="51" spans="1:10" s="20" customFormat="1" ht="19.05" customHeight="1" x14ac:dyDescent="0.25">
      <c r="A51" s="130"/>
      <c r="B51" s="168"/>
      <c r="C51" s="220"/>
      <c r="D51" s="78"/>
      <c r="E51" s="117"/>
      <c r="F51" s="78"/>
      <c r="G51" s="117"/>
      <c r="H51" s="48"/>
      <c r="I51" s="117"/>
      <c r="J51" s="48"/>
    </row>
    <row r="52" spans="1:10" s="20" customFormat="1" ht="19.05" customHeight="1" x14ac:dyDescent="0.3">
      <c r="A52" s="138" t="s">
        <v>108</v>
      </c>
      <c r="B52" s="168"/>
      <c r="C52" s="220"/>
      <c r="D52" s="37"/>
      <c r="E52" s="37"/>
      <c r="F52" s="37"/>
      <c r="G52" s="37"/>
      <c r="H52" s="42"/>
      <c r="I52" s="37"/>
      <c r="J52" s="42"/>
    </row>
    <row r="53" spans="1:10" s="20" customFormat="1" ht="19.05" customHeight="1" x14ac:dyDescent="0.25">
      <c r="A53" s="2" t="s">
        <v>24</v>
      </c>
      <c r="B53" s="168"/>
      <c r="C53" s="220"/>
      <c r="D53" s="42"/>
      <c r="E53" s="42"/>
      <c r="F53" s="42"/>
      <c r="G53" s="42"/>
      <c r="H53" s="42"/>
      <c r="I53" s="42"/>
      <c r="J53" s="42"/>
    </row>
    <row r="54" spans="1:10" s="20" customFormat="1" ht="19.05" customHeight="1" x14ac:dyDescent="0.25">
      <c r="A54" s="2" t="s">
        <v>216</v>
      </c>
      <c r="B54" s="168"/>
      <c r="C54" s="220"/>
      <c r="D54" s="74"/>
      <c r="E54" s="30"/>
      <c r="F54" s="74"/>
      <c r="G54" s="74"/>
      <c r="H54" s="74"/>
      <c r="I54" s="74"/>
      <c r="J54" s="74"/>
    </row>
    <row r="55" spans="1:10" s="20" customFormat="1" ht="19.05" customHeight="1" x14ac:dyDescent="0.25">
      <c r="A55" s="146" t="s">
        <v>139</v>
      </c>
      <c r="B55" s="168"/>
      <c r="C55" s="220"/>
      <c r="D55" s="74"/>
      <c r="E55" s="30"/>
      <c r="F55" s="74"/>
      <c r="G55" s="74"/>
      <c r="H55" s="74"/>
      <c r="I55" s="74"/>
      <c r="J55" s="74"/>
    </row>
    <row r="56" spans="1:10" s="20" customFormat="1" ht="19.05" customHeight="1" thickBot="1" x14ac:dyDescent="0.3">
      <c r="A56" s="146" t="s">
        <v>217</v>
      </c>
      <c r="B56" s="168"/>
      <c r="C56" s="220"/>
      <c r="D56" s="164">
        <v>199000</v>
      </c>
      <c r="E56" s="42"/>
      <c r="F56" s="164">
        <v>199000</v>
      </c>
      <c r="G56" s="37"/>
      <c r="H56" s="171">
        <v>199000</v>
      </c>
      <c r="I56" s="37"/>
      <c r="J56" s="171">
        <v>199000</v>
      </c>
    </row>
    <row r="57" spans="1:10" s="20" customFormat="1" ht="19.05" customHeight="1" thickTop="1" x14ac:dyDescent="0.25">
      <c r="A57" s="2" t="s">
        <v>218</v>
      </c>
      <c r="B57" s="168"/>
      <c r="C57" s="220"/>
      <c r="D57" s="37"/>
      <c r="E57" s="42"/>
      <c r="F57" s="37"/>
      <c r="G57" s="37"/>
      <c r="H57" s="37"/>
      <c r="I57" s="37"/>
      <c r="J57" s="42"/>
    </row>
    <row r="58" spans="1:10" s="20" customFormat="1" ht="19.05" customHeight="1" x14ac:dyDescent="0.25">
      <c r="A58" s="146" t="s">
        <v>139</v>
      </c>
      <c r="B58" s="168"/>
      <c r="C58" s="220"/>
      <c r="D58" s="37"/>
      <c r="E58" s="42"/>
      <c r="F58" s="37"/>
      <c r="G58" s="37"/>
      <c r="H58" s="37"/>
      <c r="I58" s="37"/>
      <c r="J58" s="42"/>
    </row>
    <row r="59" spans="1:10" s="20" customFormat="1" ht="19.05" customHeight="1" x14ac:dyDescent="0.25">
      <c r="A59" s="146" t="s">
        <v>217</v>
      </c>
      <c r="B59" s="168"/>
      <c r="C59" s="220"/>
      <c r="D59" s="37">
        <v>199000</v>
      </c>
      <c r="E59" s="42"/>
      <c r="F59" s="37">
        <v>199000</v>
      </c>
      <c r="G59" s="37"/>
      <c r="H59" s="42">
        <v>199000</v>
      </c>
      <c r="I59" s="37"/>
      <c r="J59" s="42">
        <v>199000</v>
      </c>
    </row>
    <row r="60" spans="1:10" s="20" customFormat="1" ht="19.05" customHeight="1" x14ac:dyDescent="0.25">
      <c r="A60" s="2" t="s">
        <v>111</v>
      </c>
      <c r="B60" s="168"/>
      <c r="C60" s="220"/>
      <c r="D60" s="37">
        <v>55824</v>
      </c>
      <c r="E60" s="42"/>
      <c r="F60" s="37">
        <v>55824</v>
      </c>
      <c r="G60" s="37"/>
      <c r="H60" s="42">
        <v>55824</v>
      </c>
      <c r="I60" s="37"/>
      <c r="J60" s="42">
        <v>55824</v>
      </c>
    </row>
    <row r="61" spans="1:10" s="20" customFormat="1" ht="19.05" customHeight="1" x14ac:dyDescent="0.25">
      <c r="A61" s="2" t="s">
        <v>99</v>
      </c>
      <c r="B61" s="168"/>
      <c r="C61" s="220"/>
      <c r="D61" s="148"/>
      <c r="E61" s="42"/>
      <c r="F61" s="73"/>
      <c r="G61" s="42"/>
      <c r="H61" s="73"/>
      <c r="I61" s="42"/>
      <c r="J61" s="42"/>
    </row>
    <row r="62" spans="1:10" s="20" customFormat="1" ht="19.05" customHeight="1" x14ac:dyDescent="0.25">
      <c r="A62" s="150" t="s">
        <v>219</v>
      </c>
      <c r="B62" s="168"/>
      <c r="C62" s="220"/>
      <c r="D62" s="73">
        <v>6405</v>
      </c>
      <c r="E62" s="42"/>
      <c r="F62" s="37">
        <v>6405</v>
      </c>
      <c r="G62" s="37"/>
      <c r="H62" s="73">
        <v>0</v>
      </c>
      <c r="I62" s="37"/>
      <c r="J62" s="73">
        <v>0</v>
      </c>
    </row>
    <row r="63" spans="1:10" s="20" customFormat="1" ht="19.05" customHeight="1" x14ac:dyDescent="0.25">
      <c r="A63" s="2" t="s">
        <v>8</v>
      </c>
      <c r="B63" s="168"/>
      <c r="C63" s="220"/>
      <c r="D63" s="37"/>
      <c r="E63" s="42"/>
      <c r="F63" s="37"/>
      <c r="G63" s="42"/>
      <c r="H63" s="42"/>
      <c r="I63" s="42"/>
      <c r="J63" s="42"/>
    </row>
    <row r="64" spans="1:10" s="20" customFormat="1" ht="19.05" customHeight="1" x14ac:dyDescent="0.25">
      <c r="A64" s="2" t="s">
        <v>42</v>
      </c>
      <c r="B64" s="168"/>
      <c r="C64" s="220"/>
      <c r="D64" s="37"/>
      <c r="E64" s="42"/>
      <c r="F64" s="37"/>
      <c r="G64" s="42"/>
      <c r="H64" s="42"/>
      <c r="I64" s="42"/>
      <c r="J64" s="42"/>
    </row>
    <row r="65" spans="1:12" s="20" customFormat="1" ht="19.05" customHeight="1" x14ac:dyDescent="0.25">
      <c r="A65" s="151" t="s">
        <v>43</v>
      </c>
      <c r="B65" s="168"/>
      <c r="C65" s="220"/>
      <c r="D65" s="37">
        <v>19900</v>
      </c>
      <c r="E65" s="42"/>
      <c r="F65" s="37">
        <v>19900</v>
      </c>
      <c r="G65" s="37"/>
      <c r="H65" s="42">
        <v>19900</v>
      </c>
      <c r="I65" s="37"/>
      <c r="J65" s="42">
        <v>19900</v>
      </c>
    </row>
    <row r="66" spans="1:12" s="20" customFormat="1" ht="19.05" customHeight="1" x14ac:dyDescent="0.25">
      <c r="A66" s="151" t="s">
        <v>48</v>
      </c>
      <c r="B66" s="168"/>
      <c r="C66" s="220"/>
      <c r="D66" s="104">
        <v>367258</v>
      </c>
      <c r="E66" s="42"/>
      <c r="F66" s="104">
        <v>373593</v>
      </c>
      <c r="G66" s="37"/>
      <c r="H66" s="64">
        <v>307634</v>
      </c>
      <c r="I66" s="37"/>
      <c r="J66" s="64">
        <v>302351</v>
      </c>
    </row>
    <row r="67" spans="1:12" s="20" customFormat="1" ht="19.05" customHeight="1" x14ac:dyDescent="0.25">
      <c r="A67" s="152" t="s">
        <v>177</v>
      </c>
      <c r="B67" s="168"/>
      <c r="C67" s="220"/>
      <c r="D67" s="78">
        <f>SUM(D59:D66)</f>
        <v>648387</v>
      </c>
      <c r="E67" s="78"/>
      <c r="F67" s="48">
        <f>SUM(F59:F66)</f>
        <v>654722</v>
      </c>
      <c r="G67" s="47"/>
      <c r="H67" s="48">
        <f>SUM(H59:H66)</f>
        <v>582358</v>
      </c>
      <c r="I67" s="47"/>
      <c r="J67" s="48">
        <f>SUM(J59:J66)</f>
        <v>577075</v>
      </c>
    </row>
    <row r="68" spans="1:12" s="20" customFormat="1" ht="19.05" customHeight="1" x14ac:dyDescent="0.25">
      <c r="A68" s="2" t="s">
        <v>60</v>
      </c>
      <c r="B68" s="168"/>
      <c r="C68" s="220"/>
      <c r="D68" s="104">
        <v>5672</v>
      </c>
      <c r="E68" s="30"/>
      <c r="F68" s="104">
        <v>6116</v>
      </c>
      <c r="G68" s="32"/>
      <c r="H68" s="49">
        <v>0</v>
      </c>
      <c r="I68" s="32"/>
      <c r="J68" s="49">
        <v>0</v>
      </c>
    </row>
    <row r="69" spans="1:12" s="154" customFormat="1" ht="19.05" customHeight="1" x14ac:dyDescent="0.3">
      <c r="A69" s="130" t="s">
        <v>109</v>
      </c>
      <c r="B69" s="153"/>
      <c r="C69" s="153"/>
      <c r="D69" s="165">
        <f>SUM(D67:D68)</f>
        <v>654059</v>
      </c>
      <c r="E69" s="47"/>
      <c r="F69" s="165">
        <f>SUM(F67:F68)</f>
        <v>660838</v>
      </c>
      <c r="G69" s="47"/>
      <c r="H69" s="165">
        <f>SUM(H67:H68)</f>
        <v>582358</v>
      </c>
      <c r="I69" s="47"/>
      <c r="J69" s="165">
        <f>SUM(J67:J68)</f>
        <v>577075</v>
      </c>
      <c r="L69" s="264"/>
    </row>
    <row r="70" spans="1:12" s="20" customFormat="1" ht="19.05" customHeight="1" x14ac:dyDescent="0.25">
      <c r="A70" s="130"/>
      <c r="B70" s="168"/>
      <c r="C70" s="220"/>
      <c r="D70" s="37"/>
      <c r="E70" s="42"/>
      <c r="F70" s="37"/>
      <c r="G70" s="42"/>
      <c r="H70" s="42"/>
      <c r="I70" s="42"/>
      <c r="J70" s="42"/>
    </row>
    <row r="71" spans="1:12" s="20" customFormat="1" ht="19.05" customHeight="1" thickBot="1" x14ac:dyDescent="0.3">
      <c r="A71" s="130" t="s">
        <v>110</v>
      </c>
      <c r="B71" s="168"/>
      <c r="C71" s="220"/>
      <c r="D71" s="55">
        <f>D50+D69</f>
        <v>731576</v>
      </c>
      <c r="E71" s="47"/>
      <c r="F71" s="55">
        <f>F50+F69</f>
        <v>739636</v>
      </c>
      <c r="G71" s="166"/>
      <c r="H71" s="55">
        <f>H50+H69</f>
        <v>656217</v>
      </c>
      <c r="I71" s="47"/>
      <c r="J71" s="55">
        <f>J50+J69</f>
        <v>655850</v>
      </c>
    </row>
    <row r="72" spans="1:12" s="20" customFormat="1" ht="19.05" customHeight="1" thickTop="1" x14ac:dyDescent="0.25">
      <c r="A72" s="130"/>
      <c r="B72" s="168"/>
      <c r="C72" s="220"/>
      <c r="D72" s="140"/>
      <c r="E72" s="155"/>
      <c r="F72" s="140"/>
      <c r="G72" s="156"/>
      <c r="H72" s="142"/>
      <c r="I72" s="155"/>
      <c r="J72" s="142"/>
    </row>
    <row r="73" spans="1:12" s="172" customFormat="1" ht="19.05" customHeight="1" x14ac:dyDescent="0.25">
      <c r="D73" s="173"/>
      <c r="E73" s="173"/>
      <c r="F73" s="173"/>
      <c r="H73" s="173"/>
      <c r="J73" s="173"/>
    </row>
    <row r="74" spans="1:12" ht="19.05" customHeight="1" x14ac:dyDescent="0.25">
      <c r="D74" s="273"/>
      <c r="E74" s="273"/>
      <c r="F74" s="273"/>
      <c r="G74" s="273"/>
      <c r="H74" s="274"/>
      <c r="I74" s="273"/>
      <c r="J74" s="274"/>
      <c r="K74" s="273"/>
    </row>
    <row r="75" spans="1:12" ht="19.05" customHeight="1" x14ac:dyDescent="0.25">
      <c r="D75" s="275"/>
      <c r="E75" s="275"/>
      <c r="F75" s="275"/>
      <c r="G75" s="275"/>
      <c r="H75" s="276"/>
      <c r="I75" s="275"/>
      <c r="J75" s="276"/>
      <c r="K75" s="275"/>
    </row>
  </sheetData>
  <mergeCells count="10">
    <mergeCell ref="D34:F34"/>
    <mergeCell ref="H34:J34"/>
    <mergeCell ref="D38:J38"/>
    <mergeCell ref="D4:F4"/>
    <mergeCell ref="H4:J4"/>
    <mergeCell ref="D5:F5"/>
    <mergeCell ref="H5:J5"/>
    <mergeCell ref="D9:J9"/>
    <mergeCell ref="D33:F33"/>
    <mergeCell ref="H33:J33"/>
  </mergeCells>
  <pageMargins left="0.7" right="0.7" top="0.48" bottom="0.5" header="0.5" footer="0.5"/>
  <pageSetup paperSize="9" scale="86" firstPageNumber="2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59"/>
  <sheetViews>
    <sheetView showGridLines="0" view="pageBreakPreview" topLeftCell="A36" zoomScale="90" zoomScaleNormal="90" zoomScaleSheetLayoutView="90" workbookViewId="0">
      <selection activeCell="G71" sqref="G71"/>
    </sheetView>
  </sheetViews>
  <sheetFormatPr defaultColWidth="9.21875" defaultRowHeight="19.5" customHeight="1" x14ac:dyDescent="0.25"/>
  <cols>
    <col min="1" max="1" width="42.21875" style="86" customWidth="1"/>
    <col min="2" max="2" width="7.21875" style="86" customWidth="1"/>
    <col min="3" max="3" width="1.21875" style="86" customWidth="1"/>
    <col min="4" max="4" width="11.77734375" style="86" customWidth="1"/>
    <col min="5" max="5" width="1.21875" style="86" customWidth="1"/>
    <col min="6" max="6" width="11.77734375" style="86" customWidth="1"/>
    <col min="7" max="7" width="1.21875" style="86" customWidth="1"/>
    <col min="8" max="8" width="11.77734375" style="113" customWidth="1"/>
    <col min="9" max="9" width="1.21875" style="86" customWidth="1"/>
    <col min="10" max="10" width="11.77734375" style="113" customWidth="1"/>
    <col min="11" max="11" width="9.21875" style="86"/>
    <col min="12" max="12" width="20.21875" style="88" customWidth="1"/>
    <col min="13" max="13" width="11.77734375" style="86" bestFit="1" customWidth="1"/>
    <col min="14" max="14" width="16" style="86" bestFit="1" customWidth="1"/>
    <col min="15" max="15" width="9.21875" style="86" bestFit="1" customWidth="1"/>
    <col min="16" max="16384" width="9.21875" style="86"/>
  </cols>
  <sheetData>
    <row r="1" spans="1:13" ht="20.55" customHeight="1" x14ac:dyDescent="0.3">
      <c r="A1" s="84" t="s">
        <v>41</v>
      </c>
      <c r="B1" s="24"/>
      <c r="C1" s="28"/>
      <c r="D1" s="28"/>
      <c r="E1" s="28"/>
      <c r="F1" s="28"/>
      <c r="G1" s="28"/>
      <c r="H1" s="80"/>
      <c r="I1" s="28"/>
      <c r="J1" s="80"/>
      <c r="K1" s="79"/>
      <c r="L1" s="85"/>
      <c r="M1" s="79"/>
    </row>
    <row r="2" spans="1:13" ht="20.55" customHeight="1" x14ac:dyDescent="0.3">
      <c r="A2" s="87" t="s">
        <v>74</v>
      </c>
      <c r="B2" s="24"/>
      <c r="C2" s="28"/>
      <c r="D2" s="28"/>
      <c r="E2" s="28"/>
      <c r="F2" s="28"/>
      <c r="G2" s="28"/>
      <c r="H2" s="80"/>
      <c r="I2" s="28"/>
      <c r="J2" s="80"/>
      <c r="K2" s="79"/>
      <c r="L2" s="85"/>
      <c r="M2" s="79"/>
    </row>
    <row r="3" spans="1:13" ht="15.45" customHeight="1" x14ac:dyDescent="0.25">
      <c r="A3" s="61"/>
      <c r="B3" s="24"/>
      <c r="C3" s="28"/>
      <c r="D3" s="28"/>
      <c r="E3" s="28"/>
      <c r="F3" s="28"/>
      <c r="G3" s="28"/>
      <c r="H3" s="80"/>
      <c r="I3" s="28"/>
      <c r="J3" s="80"/>
      <c r="K3" s="79"/>
      <c r="L3" s="85"/>
      <c r="M3" s="79"/>
    </row>
    <row r="4" spans="1:13" ht="18" customHeight="1" x14ac:dyDescent="0.25">
      <c r="A4" s="61"/>
      <c r="B4" s="24"/>
      <c r="C4" s="28"/>
      <c r="D4" s="285" t="s">
        <v>10</v>
      </c>
      <c r="E4" s="285"/>
      <c r="F4" s="285" t="s">
        <v>10</v>
      </c>
      <c r="G4" s="76"/>
      <c r="H4" s="285" t="s">
        <v>0</v>
      </c>
      <c r="I4" s="285"/>
      <c r="J4" s="285"/>
      <c r="K4" s="79"/>
      <c r="L4" s="85"/>
      <c r="M4" s="79"/>
    </row>
    <row r="5" spans="1:13" ht="18" customHeight="1" x14ac:dyDescent="0.25">
      <c r="A5" s="75"/>
      <c r="B5" s="25"/>
      <c r="C5" s="50"/>
      <c r="D5" s="285" t="s">
        <v>26</v>
      </c>
      <c r="E5" s="285"/>
      <c r="F5" s="285" t="s">
        <v>26</v>
      </c>
      <c r="G5" s="76"/>
      <c r="H5" s="285" t="s">
        <v>26</v>
      </c>
      <c r="I5" s="285"/>
      <c r="J5" s="285"/>
      <c r="K5" s="79"/>
      <c r="L5" s="85"/>
      <c r="M5" s="79"/>
    </row>
    <row r="6" spans="1:13" ht="18" customHeight="1" x14ac:dyDescent="0.25">
      <c r="A6" s="75"/>
      <c r="B6" s="25"/>
      <c r="C6" s="50"/>
      <c r="D6" s="286" t="s">
        <v>88</v>
      </c>
      <c r="E6" s="286"/>
      <c r="F6" s="286"/>
      <c r="G6" s="76"/>
      <c r="H6" s="286" t="s">
        <v>88</v>
      </c>
      <c r="I6" s="286"/>
      <c r="J6" s="286"/>
      <c r="K6" s="79"/>
      <c r="L6" s="85"/>
      <c r="M6" s="79"/>
    </row>
    <row r="7" spans="1:13" ht="18" customHeight="1" x14ac:dyDescent="0.25">
      <c r="A7" s="75"/>
      <c r="B7" s="25"/>
      <c r="C7" s="50"/>
      <c r="D7" s="283" t="s">
        <v>181</v>
      </c>
      <c r="E7" s="283"/>
      <c r="F7" s="283"/>
      <c r="G7" s="76"/>
      <c r="H7" s="283" t="s">
        <v>181</v>
      </c>
      <c r="I7" s="283"/>
      <c r="J7" s="283"/>
      <c r="K7" s="79"/>
      <c r="L7" s="85"/>
      <c r="M7" s="79"/>
    </row>
    <row r="8" spans="1:13" ht="18" customHeight="1" x14ac:dyDescent="0.25">
      <c r="A8" s="75"/>
      <c r="B8" s="215"/>
      <c r="C8" s="81"/>
      <c r="D8" s="50">
        <v>2024</v>
      </c>
      <c r="E8" s="50"/>
      <c r="F8" s="50">
        <v>2023</v>
      </c>
      <c r="G8" s="50"/>
      <c r="H8" s="50">
        <v>2024</v>
      </c>
      <c r="I8" s="50"/>
      <c r="J8" s="50">
        <v>2023</v>
      </c>
      <c r="K8" s="79"/>
      <c r="L8" s="85"/>
      <c r="M8" s="79"/>
    </row>
    <row r="9" spans="1:13" ht="19.5" customHeight="1" x14ac:dyDescent="0.25">
      <c r="A9" s="75"/>
      <c r="B9" s="25"/>
      <c r="C9" s="81"/>
      <c r="D9" s="284" t="s">
        <v>73</v>
      </c>
      <c r="E9" s="284"/>
      <c r="F9" s="284" t="s">
        <v>50</v>
      </c>
      <c r="G9" s="284"/>
      <c r="H9" s="284"/>
      <c r="I9" s="284"/>
      <c r="J9" s="284"/>
      <c r="K9" s="79"/>
      <c r="L9" s="85"/>
      <c r="M9" s="79"/>
    </row>
    <row r="10" spans="1:13" ht="18" customHeight="1" x14ac:dyDescent="0.3">
      <c r="A10" s="77" t="s">
        <v>163</v>
      </c>
      <c r="B10" s="26"/>
      <c r="C10" s="60"/>
      <c r="D10" s="242"/>
      <c r="E10" s="242"/>
      <c r="F10" s="242"/>
      <c r="G10" s="243"/>
      <c r="H10" s="243"/>
      <c r="I10" s="243"/>
      <c r="J10" s="243"/>
      <c r="K10" s="79"/>
    </row>
    <row r="11" spans="1:13" ht="18" customHeight="1" x14ac:dyDescent="0.25">
      <c r="A11" s="83" t="s">
        <v>114</v>
      </c>
      <c r="B11" s="26"/>
      <c r="C11" s="60"/>
      <c r="D11" s="42">
        <v>91915</v>
      </c>
      <c r="E11" s="244"/>
      <c r="F11" s="42">
        <v>105312</v>
      </c>
      <c r="G11" s="244"/>
      <c r="H11" s="42">
        <v>75744</v>
      </c>
      <c r="I11" s="244"/>
      <c r="J11" s="42">
        <v>89742</v>
      </c>
      <c r="K11" s="79"/>
    </row>
    <row r="12" spans="1:13" ht="18" customHeight="1" x14ac:dyDescent="0.25">
      <c r="A12" s="59" t="s">
        <v>9</v>
      </c>
      <c r="B12" s="26"/>
      <c r="C12" s="60"/>
      <c r="D12" s="42">
        <v>3774</v>
      </c>
      <c r="E12" s="244"/>
      <c r="F12" s="42">
        <v>3446</v>
      </c>
      <c r="G12" s="244"/>
      <c r="H12" s="42">
        <v>3787</v>
      </c>
      <c r="I12" s="244"/>
      <c r="J12" s="42">
        <v>23892</v>
      </c>
      <c r="K12" s="79"/>
      <c r="L12" s="89"/>
    </row>
    <row r="13" spans="1:13" ht="19.5" hidden="1" customHeight="1" x14ac:dyDescent="0.25">
      <c r="A13" s="59" t="s">
        <v>115</v>
      </c>
      <c r="B13" s="26"/>
      <c r="C13" s="60"/>
      <c r="D13" s="42"/>
      <c r="E13" s="244"/>
      <c r="F13" s="42"/>
      <c r="G13" s="244"/>
      <c r="H13" s="42"/>
      <c r="I13" s="244"/>
      <c r="J13" s="42"/>
      <c r="K13" s="79"/>
      <c r="L13" s="89"/>
    </row>
    <row r="14" spans="1:13" ht="19.5" hidden="1" customHeight="1" x14ac:dyDescent="0.25">
      <c r="A14" s="59" t="s">
        <v>116</v>
      </c>
      <c r="B14" s="26"/>
      <c r="C14" s="60"/>
      <c r="D14" s="42"/>
      <c r="E14" s="244"/>
      <c r="F14" s="42"/>
      <c r="G14" s="244"/>
      <c r="H14" s="42"/>
      <c r="I14" s="244"/>
      <c r="J14" s="42"/>
      <c r="K14" s="79"/>
      <c r="L14" s="89"/>
    </row>
    <row r="15" spans="1:13" ht="19.5" hidden="1" customHeight="1" x14ac:dyDescent="0.25">
      <c r="A15" s="59" t="s">
        <v>115</v>
      </c>
      <c r="B15" s="26"/>
      <c r="C15" s="60"/>
      <c r="D15" s="42"/>
      <c r="E15" s="244"/>
      <c r="F15" s="42"/>
      <c r="G15" s="244"/>
      <c r="H15" s="42"/>
      <c r="I15" s="244"/>
      <c r="J15" s="42"/>
      <c r="K15" s="79"/>
    </row>
    <row r="16" spans="1:13" ht="19.5" hidden="1" customHeight="1" x14ac:dyDescent="0.25">
      <c r="A16" s="59" t="s">
        <v>117</v>
      </c>
      <c r="B16" s="26"/>
      <c r="C16" s="60"/>
      <c r="D16" s="73"/>
      <c r="E16" s="244"/>
      <c r="F16" s="73"/>
      <c r="G16" s="244"/>
      <c r="H16" s="73"/>
      <c r="I16" s="244"/>
      <c r="J16" s="73"/>
      <c r="K16" s="79"/>
    </row>
    <row r="17" spans="1:14" ht="18" customHeight="1" x14ac:dyDescent="0.25">
      <c r="A17" s="75" t="s">
        <v>164</v>
      </c>
      <c r="B17" s="26"/>
      <c r="C17" s="60"/>
      <c r="D17" s="90">
        <f>SUM(D11:D12)</f>
        <v>95689</v>
      </c>
      <c r="E17" s="245"/>
      <c r="F17" s="90">
        <f>SUM(F11:F12)</f>
        <v>108758</v>
      </c>
      <c r="G17" s="245"/>
      <c r="H17" s="90">
        <f>SUM(H11:H12)</f>
        <v>79531</v>
      </c>
      <c r="I17" s="245"/>
      <c r="J17" s="90">
        <f>SUM(J11:J12)</f>
        <v>113634</v>
      </c>
      <c r="K17" s="59"/>
    </row>
    <row r="18" spans="1:14" ht="7.95" customHeight="1" x14ac:dyDescent="0.25">
      <c r="A18" s="75"/>
      <c r="B18" s="26"/>
      <c r="C18" s="60"/>
      <c r="D18" s="42"/>
      <c r="E18" s="244"/>
      <c r="F18" s="42"/>
      <c r="G18" s="244"/>
      <c r="H18" s="42"/>
      <c r="I18" s="244"/>
      <c r="J18" s="42"/>
      <c r="K18" s="59"/>
    </row>
    <row r="19" spans="1:14" ht="18" customHeight="1" x14ac:dyDescent="0.3">
      <c r="A19" s="92" t="s">
        <v>17</v>
      </c>
      <c r="B19" s="26"/>
      <c r="C19" s="60"/>
      <c r="D19" s="42"/>
      <c r="E19" s="244"/>
      <c r="F19" s="42"/>
      <c r="G19" s="244"/>
      <c r="H19" s="42"/>
      <c r="I19" s="244"/>
      <c r="J19" s="42"/>
      <c r="K19" s="59"/>
    </row>
    <row r="20" spans="1:14" ht="18" customHeight="1" x14ac:dyDescent="0.25">
      <c r="A20" s="93" t="s">
        <v>118</v>
      </c>
      <c r="B20" s="26"/>
      <c r="C20" s="60"/>
      <c r="D20" s="42">
        <v>81597</v>
      </c>
      <c r="E20" s="244"/>
      <c r="F20" s="42">
        <v>87642</v>
      </c>
      <c r="G20" s="244"/>
      <c r="H20" s="42">
        <v>67999</v>
      </c>
      <c r="I20" s="244"/>
      <c r="J20" s="42">
        <v>77998</v>
      </c>
      <c r="K20" s="59"/>
      <c r="M20" s="88"/>
      <c r="N20" s="88"/>
    </row>
    <row r="21" spans="1:14" ht="18" customHeight="1" x14ac:dyDescent="0.25">
      <c r="A21" s="93" t="s">
        <v>100</v>
      </c>
      <c r="B21" s="26"/>
      <c r="C21" s="60"/>
      <c r="D21" s="42">
        <v>475</v>
      </c>
      <c r="E21" s="244"/>
      <c r="F21" s="42">
        <v>459</v>
      </c>
      <c r="G21" s="244"/>
      <c r="H21" s="42">
        <v>288</v>
      </c>
      <c r="I21" s="244"/>
      <c r="J21" s="42">
        <v>267</v>
      </c>
      <c r="K21" s="59"/>
      <c r="L21" s="206"/>
      <c r="M21" s="199"/>
      <c r="N21" s="206"/>
    </row>
    <row r="22" spans="1:14" ht="18" customHeight="1" x14ac:dyDescent="0.25">
      <c r="A22" s="93" t="s">
        <v>51</v>
      </c>
      <c r="B22" s="26"/>
      <c r="C22" s="60"/>
      <c r="D22" s="42">
        <v>8702</v>
      </c>
      <c r="E22" s="244"/>
      <c r="F22" s="42">
        <v>8622</v>
      </c>
      <c r="G22" s="244"/>
      <c r="H22" s="42">
        <v>5779</v>
      </c>
      <c r="I22" s="244"/>
      <c r="J22" s="42">
        <v>5756</v>
      </c>
      <c r="K22" s="59"/>
    </row>
    <row r="23" spans="1:14" ht="19.5" hidden="1" customHeight="1" x14ac:dyDescent="0.25">
      <c r="A23" s="28" t="s">
        <v>52</v>
      </c>
      <c r="B23" s="26"/>
      <c r="C23" s="60"/>
      <c r="D23" s="42"/>
      <c r="E23" s="244"/>
      <c r="F23" s="42"/>
      <c r="G23" s="244"/>
      <c r="H23" s="42"/>
      <c r="I23" s="244"/>
      <c r="J23" s="42"/>
      <c r="K23" s="59"/>
    </row>
    <row r="24" spans="1:14" ht="18" customHeight="1" x14ac:dyDescent="0.25">
      <c r="A24" s="61" t="s">
        <v>18</v>
      </c>
      <c r="B24" s="26"/>
      <c r="C24" s="60"/>
      <c r="D24" s="90">
        <f>SUM(D20:D23)</f>
        <v>90774</v>
      </c>
      <c r="E24" s="245"/>
      <c r="F24" s="90">
        <f>SUM(F20:F23)</f>
        <v>96723</v>
      </c>
      <c r="G24" s="246"/>
      <c r="H24" s="90">
        <f>SUM(H20:H23)</f>
        <v>74066</v>
      </c>
      <c r="I24" s="245"/>
      <c r="J24" s="90">
        <f>SUM(J20:J23)</f>
        <v>84021</v>
      </c>
      <c r="K24" s="59"/>
    </row>
    <row r="25" spans="1:14" ht="7.95" customHeight="1" x14ac:dyDescent="0.25">
      <c r="A25" s="75"/>
      <c r="B25" s="26"/>
      <c r="C25" s="60"/>
      <c r="D25" s="42"/>
      <c r="E25" s="244"/>
      <c r="F25" s="42"/>
      <c r="G25" s="244"/>
      <c r="H25" s="42"/>
      <c r="I25" s="244"/>
      <c r="J25" s="42"/>
      <c r="K25" s="59"/>
    </row>
    <row r="26" spans="1:14" ht="18" customHeight="1" x14ac:dyDescent="0.25">
      <c r="A26" s="130" t="s">
        <v>141</v>
      </c>
      <c r="B26" s="26"/>
      <c r="C26" s="60"/>
      <c r="D26" s="157">
        <f>D17-D24</f>
        <v>4915</v>
      </c>
      <c r="E26" s="157"/>
      <c r="F26" s="157">
        <f>F17-F24</f>
        <v>12035</v>
      </c>
      <c r="G26" s="157"/>
      <c r="H26" s="157">
        <f>H17-H24</f>
        <v>5465</v>
      </c>
      <c r="I26" s="157"/>
      <c r="J26" s="157">
        <f>J17-J24</f>
        <v>29613</v>
      </c>
      <c r="K26" s="59"/>
    </row>
    <row r="27" spans="1:14" ht="18" customHeight="1" x14ac:dyDescent="0.25">
      <c r="A27" s="2" t="s">
        <v>52</v>
      </c>
      <c r="C27" s="60"/>
      <c r="D27" s="30">
        <v>-66</v>
      </c>
      <c r="E27" s="247"/>
      <c r="F27" s="30">
        <v>-77</v>
      </c>
      <c r="G27" s="244"/>
      <c r="H27" s="30">
        <v>-57</v>
      </c>
      <c r="I27" s="248"/>
      <c r="J27" s="30">
        <v>-69</v>
      </c>
      <c r="K27" s="59"/>
    </row>
    <row r="28" spans="1:14" ht="18" customHeight="1" x14ac:dyDescent="0.25">
      <c r="A28" s="28" t="s">
        <v>155</v>
      </c>
      <c r="B28" s="26"/>
      <c r="C28" s="60"/>
      <c r="D28" s="30"/>
      <c r="E28" s="247"/>
      <c r="F28" s="30"/>
      <c r="G28" s="244"/>
      <c r="H28" s="32"/>
      <c r="I28" s="248"/>
      <c r="J28" s="32"/>
      <c r="K28" s="59"/>
    </row>
    <row r="29" spans="1:14" ht="18" customHeight="1" x14ac:dyDescent="0.25">
      <c r="A29" s="28" t="s">
        <v>215</v>
      </c>
      <c r="B29" s="26"/>
      <c r="C29" s="60"/>
      <c r="D29" s="64">
        <v>482</v>
      </c>
      <c r="E29" s="247"/>
      <c r="F29" s="64">
        <v>352</v>
      </c>
      <c r="G29" s="244"/>
      <c r="H29" s="49">
        <v>0</v>
      </c>
      <c r="I29" s="248"/>
      <c r="J29" s="49">
        <v>0</v>
      </c>
      <c r="K29" s="59"/>
    </row>
    <row r="30" spans="1:14" ht="18" customHeight="1" x14ac:dyDescent="0.25">
      <c r="A30" s="61" t="s">
        <v>53</v>
      </c>
      <c r="B30" s="26"/>
      <c r="C30" s="60"/>
      <c r="D30" s="47">
        <f>SUM(D26:D29)</f>
        <v>5331</v>
      </c>
      <c r="E30" s="247"/>
      <c r="F30" s="47">
        <f>SUM(F26:F29)</f>
        <v>12310</v>
      </c>
      <c r="G30" s="244"/>
      <c r="H30" s="47">
        <f>SUM(H26:H29)</f>
        <v>5408</v>
      </c>
      <c r="I30" s="244"/>
      <c r="J30" s="47">
        <f>SUM(J26:J29)</f>
        <v>29544</v>
      </c>
      <c r="K30" s="59"/>
    </row>
    <row r="31" spans="1:14" ht="18" customHeight="1" x14ac:dyDescent="0.25">
      <c r="A31" s="28" t="s">
        <v>150</v>
      </c>
      <c r="B31" s="26"/>
      <c r="C31" s="60"/>
      <c r="D31" s="64">
        <v>-730</v>
      </c>
      <c r="E31" s="247"/>
      <c r="F31" s="64">
        <v>-2065</v>
      </c>
      <c r="G31" s="249"/>
      <c r="H31" s="64">
        <v>-892</v>
      </c>
      <c r="I31" s="247"/>
      <c r="J31" s="64">
        <v>-1834</v>
      </c>
      <c r="K31" s="59"/>
    </row>
    <row r="32" spans="1:14" ht="18" customHeight="1" thickBot="1" x14ac:dyDescent="0.3">
      <c r="A32" s="75" t="s">
        <v>72</v>
      </c>
      <c r="B32" s="25"/>
      <c r="C32" s="50"/>
      <c r="D32" s="124">
        <f>SUM(D30:D31)</f>
        <v>4601</v>
      </c>
      <c r="E32" s="250"/>
      <c r="F32" s="124">
        <f>SUM(F30:F31)</f>
        <v>10245</v>
      </c>
      <c r="G32" s="251"/>
      <c r="H32" s="124">
        <f>SUM(H30:H31)</f>
        <v>4516</v>
      </c>
      <c r="I32" s="250"/>
      <c r="J32" s="124">
        <f>SUM(J30:J31)</f>
        <v>27710</v>
      </c>
      <c r="K32" s="59"/>
    </row>
    <row r="33" spans="1:12" ht="7.95" customHeight="1" thickTop="1" x14ac:dyDescent="0.25">
      <c r="A33" s="75"/>
      <c r="B33" s="123"/>
      <c r="C33" s="50"/>
      <c r="D33" s="48"/>
      <c r="E33" s="250"/>
      <c r="F33" s="48"/>
      <c r="G33" s="251"/>
      <c r="H33" s="48"/>
      <c r="I33" s="250"/>
      <c r="J33" s="48"/>
      <c r="K33" s="59"/>
    </row>
    <row r="34" spans="1:12" ht="18" customHeight="1" x14ac:dyDescent="0.25">
      <c r="A34" s="130" t="s">
        <v>84</v>
      </c>
      <c r="B34" s="25"/>
      <c r="C34" s="50"/>
      <c r="D34" s="36"/>
      <c r="E34" s="108"/>
      <c r="F34" s="36"/>
      <c r="G34" s="109"/>
      <c r="H34" s="36"/>
      <c r="I34" s="109"/>
      <c r="J34" s="36"/>
      <c r="K34" s="59"/>
    </row>
    <row r="35" spans="1:12" ht="18" customHeight="1" x14ac:dyDescent="0.3">
      <c r="A35" s="138" t="s">
        <v>170</v>
      </c>
      <c r="B35" s="207"/>
      <c r="C35" s="50"/>
      <c r="D35" s="48"/>
      <c r="E35" s="250"/>
      <c r="F35" s="48"/>
      <c r="G35" s="251"/>
      <c r="H35" s="48"/>
      <c r="I35" s="250"/>
      <c r="J35" s="48"/>
      <c r="K35" s="59"/>
    </row>
    <row r="36" spans="1:12" ht="18" customHeight="1" x14ac:dyDescent="0.3">
      <c r="A36" s="138" t="s">
        <v>171</v>
      </c>
      <c r="B36" s="207"/>
      <c r="C36" s="50"/>
      <c r="D36" s="252"/>
      <c r="E36" s="252"/>
      <c r="F36" s="252"/>
      <c r="G36" s="252"/>
      <c r="H36" s="253"/>
      <c r="I36" s="252"/>
      <c r="J36" s="253"/>
      <c r="K36" s="59"/>
    </row>
    <row r="37" spans="1:12" ht="18" hidden="1" customHeight="1" x14ac:dyDescent="0.25">
      <c r="A37" s="2" t="s">
        <v>172</v>
      </c>
      <c r="B37" s="261"/>
      <c r="C37" s="50"/>
      <c r="D37" s="252"/>
      <c r="E37" s="252"/>
      <c r="F37" s="252"/>
      <c r="G37" s="252"/>
      <c r="H37" s="253"/>
      <c r="I37" s="252"/>
      <c r="J37" s="253"/>
      <c r="K37" s="59"/>
    </row>
    <row r="38" spans="1:12" ht="18" hidden="1" customHeight="1" x14ac:dyDescent="0.25">
      <c r="A38" s="2" t="s">
        <v>183</v>
      </c>
      <c r="B38" s="261"/>
      <c r="C38" s="50"/>
      <c r="D38" s="252"/>
      <c r="E38" s="252"/>
      <c r="F38" s="252"/>
      <c r="G38" s="252"/>
      <c r="H38" s="253"/>
      <c r="I38" s="252"/>
      <c r="J38" s="253"/>
      <c r="K38" s="59"/>
    </row>
    <row r="39" spans="1:12" ht="18" customHeight="1" x14ac:dyDescent="0.25">
      <c r="A39" s="2" t="s">
        <v>206</v>
      </c>
      <c r="B39" s="207"/>
      <c r="C39" s="50"/>
      <c r="D39" s="262">
        <v>143</v>
      </c>
      <c r="E39" s="262"/>
      <c r="F39" s="262">
        <v>0</v>
      </c>
      <c r="G39" s="262"/>
      <c r="H39" s="263">
        <v>143</v>
      </c>
      <c r="I39" s="262"/>
      <c r="J39" s="30">
        <v>0</v>
      </c>
      <c r="K39" s="59"/>
    </row>
    <row r="40" spans="1:12" ht="18" customHeight="1" x14ac:dyDescent="0.25">
      <c r="A40" s="2" t="s">
        <v>207</v>
      </c>
      <c r="B40" s="25"/>
      <c r="C40" s="50"/>
      <c r="D40" s="30"/>
      <c r="E40" s="247"/>
      <c r="F40" s="30"/>
      <c r="G40" s="249"/>
      <c r="H40" s="30"/>
      <c r="I40" s="247"/>
      <c r="J40" s="30"/>
      <c r="K40" s="59"/>
    </row>
    <row r="41" spans="1:12" ht="18" customHeight="1" x14ac:dyDescent="0.25">
      <c r="A41" s="19" t="s">
        <v>208</v>
      </c>
      <c r="B41" s="261"/>
      <c r="C41" s="50"/>
      <c r="D41" s="64">
        <v>-29</v>
      </c>
      <c r="E41" s="247"/>
      <c r="F41" s="64">
        <v>0</v>
      </c>
      <c r="G41" s="249"/>
      <c r="H41" s="64">
        <v>-29</v>
      </c>
      <c r="I41" s="247"/>
      <c r="J41" s="64">
        <v>0</v>
      </c>
      <c r="K41" s="59"/>
    </row>
    <row r="42" spans="1:12" ht="18" customHeight="1" x14ac:dyDescent="0.25">
      <c r="A42" s="130" t="s">
        <v>214</v>
      </c>
      <c r="B42" s="207"/>
      <c r="C42" s="50"/>
      <c r="D42" s="252"/>
      <c r="E42" s="252"/>
      <c r="F42" s="252"/>
      <c r="G42" s="252"/>
      <c r="H42" s="253"/>
      <c r="I42" s="252"/>
      <c r="J42" s="253"/>
      <c r="K42" s="59"/>
    </row>
    <row r="43" spans="1:12" ht="18" customHeight="1" x14ac:dyDescent="0.25">
      <c r="A43" s="130" t="s">
        <v>173</v>
      </c>
      <c r="B43" s="125"/>
      <c r="C43" s="50"/>
      <c r="D43" s="165">
        <f>SUM(D39:D41)</f>
        <v>114</v>
      </c>
      <c r="E43" s="48"/>
      <c r="F43" s="165">
        <f>SUM(F39:F41)</f>
        <v>0</v>
      </c>
      <c r="G43" s="48"/>
      <c r="H43" s="165">
        <f>SUM(H39:H41)</f>
        <v>114</v>
      </c>
      <c r="I43" s="48"/>
      <c r="J43" s="165">
        <f>SUM(J39:J41)</f>
        <v>0</v>
      </c>
      <c r="K43" s="59"/>
    </row>
    <row r="44" spans="1:12" ht="18" customHeight="1" thickBot="1" x14ac:dyDescent="0.3">
      <c r="A44" s="130" t="s">
        <v>82</v>
      </c>
      <c r="B44" s="159"/>
      <c r="C44" s="50"/>
      <c r="D44" s="124">
        <f>D32+D43</f>
        <v>4715</v>
      </c>
      <c r="E44" s="250"/>
      <c r="F44" s="124">
        <f>F32+F43</f>
        <v>10245</v>
      </c>
      <c r="G44" s="251"/>
      <c r="H44" s="124">
        <f>H32+H43</f>
        <v>4630</v>
      </c>
      <c r="I44" s="250"/>
      <c r="J44" s="124">
        <f>J32+J43</f>
        <v>27710</v>
      </c>
      <c r="K44" s="59"/>
    </row>
    <row r="45" spans="1:12" ht="7.95" customHeight="1" thickTop="1" x14ac:dyDescent="0.25">
      <c r="A45" s="61"/>
      <c r="B45" s="26"/>
      <c r="C45" s="60"/>
      <c r="D45" s="42"/>
      <c r="E45" s="244"/>
      <c r="F45" s="42"/>
      <c r="G45" s="244"/>
      <c r="H45" s="42"/>
      <c r="I45" s="244"/>
      <c r="J45" s="42"/>
      <c r="K45" s="59"/>
    </row>
    <row r="46" spans="1:12" ht="18" customHeight="1" x14ac:dyDescent="0.25">
      <c r="A46" s="101" t="s">
        <v>195</v>
      </c>
      <c r="B46" s="26"/>
      <c r="C46" s="60"/>
      <c r="D46" s="37"/>
      <c r="E46" s="42"/>
      <c r="F46" s="37"/>
      <c r="G46" s="42"/>
      <c r="H46" s="254"/>
      <c r="I46" s="42"/>
      <c r="J46" s="254"/>
      <c r="L46" s="169"/>
    </row>
    <row r="47" spans="1:12" ht="18" customHeight="1" x14ac:dyDescent="0.25">
      <c r="A47" s="102" t="s">
        <v>178</v>
      </c>
      <c r="B47" s="26"/>
      <c r="C47" s="60"/>
      <c r="D47" s="37">
        <v>5120</v>
      </c>
      <c r="E47" s="42"/>
      <c r="F47" s="37">
        <v>10055</v>
      </c>
      <c r="G47" s="42"/>
      <c r="H47" s="37">
        <v>4516</v>
      </c>
      <c r="I47" s="42"/>
      <c r="J47" s="37">
        <v>27710</v>
      </c>
    </row>
    <row r="48" spans="1:12" ht="18" customHeight="1" x14ac:dyDescent="0.25">
      <c r="A48" s="103" t="s">
        <v>61</v>
      </c>
      <c r="B48" s="26"/>
      <c r="C48" s="60"/>
      <c r="D48" s="104">
        <v>-519</v>
      </c>
      <c r="E48" s="42"/>
      <c r="F48" s="104">
        <v>190</v>
      </c>
      <c r="G48" s="42"/>
      <c r="H48" s="104">
        <v>0</v>
      </c>
      <c r="I48" s="42"/>
      <c r="J48" s="104">
        <v>0</v>
      </c>
    </row>
    <row r="49" spans="1:13" ht="18" customHeight="1" thickBot="1" x14ac:dyDescent="0.3">
      <c r="A49" s="101"/>
      <c r="B49" s="26"/>
      <c r="C49" s="60"/>
      <c r="D49" s="105">
        <f>D32</f>
        <v>4601</v>
      </c>
      <c r="E49" s="47"/>
      <c r="F49" s="105">
        <f>F32</f>
        <v>10245</v>
      </c>
      <c r="G49" s="47"/>
      <c r="H49" s="105">
        <f>H32</f>
        <v>4516</v>
      </c>
      <c r="I49" s="47"/>
      <c r="J49" s="105">
        <f>J32</f>
        <v>27710</v>
      </c>
    </row>
    <row r="50" spans="1:13" ht="7.95" customHeight="1" thickTop="1" x14ac:dyDescent="0.25">
      <c r="A50" s="61"/>
      <c r="B50" s="26"/>
      <c r="C50" s="60"/>
      <c r="D50" s="42"/>
      <c r="E50" s="244"/>
      <c r="F50" s="42"/>
      <c r="G50" s="244"/>
      <c r="H50" s="42"/>
      <c r="I50" s="244"/>
      <c r="J50" s="42"/>
      <c r="K50" s="59"/>
    </row>
    <row r="51" spans="1:13" ht="18" customHeight="1" x14ac:dyDescent="0.25">
      <c r="A51" s="170" t="s">
        <v>212</v>
      </c>
      <c r="B51" s="125"/>
      <c r="C51" s="50"/>
      <c r="D51" s="48"/>
      <c r="E51" s="48"/>
      <c r="F51" s="48"/>
      <c r="G51" s="106"/>
      <c r="H51" s="48"/>
      <c r="I51" s="48"/>
      <c r="J51" s="48"/>
      <c r="L51" s="169"/>
    </row>
    <row r="52" spans="1:13" ht="18" customHeight="1" x14ac:dyDescent="0.25">
      <c r="A52" s="107" t="s">
        <v>178</v>
      </c>
      <c r="B52" s="25"/>
      <c r="C52" s="50"/>
      <c r="D52" s="37">
        <v>5234</v>
      </c>
      <c r="E52" s="74"/>
      <c r="F52" s="37">
        <v>10055</v>
      </c>
      <c r="G52" s="100"/>
      <c r="H52" s="37">
        <v>4630</v>
      </c>
      <c r="I52" s="73"/>
      <c r="J52" s="37">
        <v>27710</v>
      </c>
    </row>
    <row r="53" spans="1:13" ht="18" customHeight="1" x14ac:dyDescent="0.25">
      <c r="A53" s="82" t="s">
        <v>61</v>
      </c>
      <c r="B53" s="25"/>
      <c r="C53" s="50"/>
      <c r="D53" s="104">
        <v>-519</v>
      </c>
      <c r="E53" s="74"/>
      <c r="F53" s="104">
        <v>190</v>
      </c>
      <c r="G53" s="100"/>
      <c r="H53" s="104">
        <v>0</v>
      </c>
      <c r="I53" s="100"/>
      <c r="J53" s="104">
        <v>0</v>
      </c>
    </row>
    <row r="54" spans="1:13" ht="18" customHeight="1" thickBot="1" x14ac:dyDescent="0.3">
      <c r="A54" s="18"/>
      <c r="B54" s="125"/>
      <c r="C54" s="50"/>
      <c r="D54" s="55">
        <f>SUM(D52:D53)</f>
        <v>4715</v>
      </c>
      <c r="E54" s="108"/>
      <c r="F54" s="55">
        <f>SUM(F52:F53)</f>
        <v>10245</v>
      </c>
      <c r="G54" s="109"/>
      <c r="H54" s="55">
        <f>SUM(H52:H53)</f>
        <v>4630</v>
      </c>
      <c r="I54" s="108"/>
      <c r="J54" s="55">
        <f>SUM(J52:J53)</f>
        <v>27710</v>
      </c>
    </row>
    <row r="55" spans="1:13" ht="7.95" customHeight="1" thickTop="1" x14ac:dyDescent="0.25">
      <c r="A55" s="61"/>
      <c r="B55" s="26"/>
      <c r="C55" s="60"/>
      <c r="D55" s="42"/>
      <c r="E55" s="244"/>
      <c r="F55" s="42"/>
      <c r="G55" s="244"/>
      <c r="H55" s="42"/>
      <c r="I55" s="244"/>
      <c r="J55" s="42"/>
      <c r="K55" s="59"/>
    </row>
    <row r="56" spans="1:13" ht="18" customHeight="1" thickBot="1" x14ac:dyDescent="0.35">
      <c r="A56" s="101" t="s">
        <v>149</v>
      </c>
      <c r="B56" s="110"/>
      <c r="C56" s="60"/>
      <c r="D56" s="167">
        <f>D47/199000</f>
        <v>2.5728643216080403E-2</v>
      </c>
      <c r="E56" s="111">
        <f t="shared" ref="E56:J56" si="0">E47/199000</f>
        <v>0</v>
      </c>
      <c r="F56" s="167">
        <f t="shared" si="0"/>
        <v>5.0527638190954773E-2</v>
      </c>
      <c r="G56" s="112">
        <f t="shared" si="0"/>
        <v>0</v>
      </c>
      <c r="H56" s="167">
        <f>H47/199000</f>
        <v>2.2693467336683416E-2</v>
      </c>
      <c r="I56" s="111">
        <f t="shared" si="0"/>
        <v>0</v>
      </c>
      <c r="J56" s="167">
        <f t="shared" si="0"/>
        <v>0.13924623115577889</v>
      </c>
    </row>
    <row r="57" spans="1:13" ht="19.5" customHeight="1" thickTop="1" x14ac:dyDescent="0.25">
      <c r="A57" s="83"/>
      <c r="K57" s="114"/>
      <c r="L57" s="85"/>
      <c r="M57" s="79"/>
    </row>
    <row r="58" spans="1:13" ht="19.5" customHeight="1" x14ac:dyDescent="0.25">
      <c r="A58" s="75"/>
      <c r="B58" s="25"/>
      <c r="C58" s="50"/>
      <c r="D58" s="97"/>
      <c r="E58" s="97"/>
      <c r="F58" s="97"/>
      <c r="G58" s="98"/>
      <c r="H58" s="97"/>
      <c r="I58" s="97"/>
      <c r="J58" s="97"/>
    </row>
    <row r="59" spans="1:13" ht="19.5" customHeight="1" x14ac:dyDescent="0.25">
      <c r="A59" s="75"/>
      <c r="B59" s="25"/>
      <c r="C59" s="50"/>
      <c r="D59" s="97"/>
      <c r="E59" s="97"/>
      <c r="F59" s="97"/>
      <c r="G59" s="98"/>
      <c r="H59" s="97"/>
      <c r="I59" s="97"/>
      <c r="J59" s="97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4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4131-CA90-4484-AE10-65A0B1863F2D}">
  <sheetPr>
    <tabColor rgb="FF002060"/>
    <pageSetUpPr fitToPage="1"/>
  </sheetPr>
  <dimension ref="A1:M122"/>
  <sheetViews>
    <sheetView showGridLines="0" view="pageBreakPreview" topLeftCell="A54" zoomScale="90" zoomScaleNormal="70" zoomScaleSheetLayoutView="90" workbookViewId="0">
      <selection activeCell="H21" sqref="H21"/>
    </sheetView>
  </sheetViews>
  <sheetFormatPr defaultColWidth="9.21875" defaultRowHeight="19.5" customHeight="1" x14ac:dyDescent="0.25"/>
  <cols>
    <col min="1" max="1" width="42.21875" style="199" customWidth="1"/>
    <col min="2" max="2" width="7.21875" style="199" customWidth="1"/>
    <col min="3" max="3" width="1.21875" style="199" customWidth="1"/>
    <col min="4" max="4" width="11.77734375" style="199" customWidth="1"/>
    <col min="5" max="5" width="1.21875" style="199" customWidth="1"/>
    <col min="6" max="6" width="11.77734375" style="199" customWidth="1"/>
    <col min="7" max="7" width="1.21875" style="199" customWidth="1"/>
    <col min="8" max="8" width="11.77734375" style="204" customWidth="1"/>
    <col min="9" max="9" width="1.21875" style="199" customWidth="1"/>
    <col min="10" max="10" width="11.77734375" style="204" customWidth="1"/>
    <col min="11" max="11" width="9.21875" style="199"/>
    <col min="12" max="12" width="20.21875" style="88" customWidth="1"/>
    <col min="13" max="13" width="11.77734375" style="199" bestFit="1" customWidth="1"/>
    <col min="14" max="14" width="16" style="199" bestFit="1" customWidth="1"/>
    <col min="15" max="15" width="9.21875" style="199" bestFit="1" customWidth="1"/>
    <col min="16" max="16384" width="9.21875" style="199"/>
  </cols>
  <sheetData>
    <row r="1" spans="1:13" ht="20.55" customHeight="1" x14ac:dyDescent="0.3">
      <c r="A1" s="187" t="s">
        <v>41</v>
      </c>
      <c r="B1" s="146"/>
      <c r="C1" s="2"/>
      <c r="D1" s="2"/>
      <c r="E1" s="2"/>
      <c r="F1" s="2"/>
      <c r="G1" s="2"/>
      <c r="H1" s="137"/>
      <c r="I1" s="2"/>
      <c r="J1" s="137"/>
      <c r="K1" s="2"/>
      <c r="L1" s="85"/>
      <c r="M1" s="2"/>
    </row>
    <row r="2" spans="1:13" ht="20.55" customHeight="1" x14ac:dyDescent="0.3">
      <c r="A2" s="135" t="s">
        <v>74</v>
      </c>
      <c r="B2" s="146"/>
      <c r="C2" s="2"/>
      <c r="D2" s="2"/>
      <c r="E2" s="2"/>
      <c r="F2" s="2"/>
      <c r="G2" s="2"/>
      <c r="H2" s="137"/>
      <c r="I2" s="2"/>
      <c r="J2" s="137"/>
      <c r="K2" s="2"/>
      <c r="L2" s="85"/>
      <c r="M2" s="2"/>
    </row>
    <row r="3" spans="1:13" ht="15.45" customHeight="1" x14ac:dyDescent="0.25">
      <c r="A3" s="130"/>
      <c r="B3" s="146"/>
      <c r="C3" s="2"/>
      <c r="D3" s="2"/>
      <c r="E3" s="2"/>
      <c r="F3" s="2"/>
      <c r="G3" s="2"/>
      <c r="H3" s="137"/>
      <c r="I3" s="2"/>
      <c r="J3" s="137"/>
      <c r="K3" s="2"/>
      <c r="L3" s="85"/>
      <c r="M3" s="2"/>
    </row>
    <row r="4" spans="1:13" s="86" customFormat="1" ht="18" customHeight="1" x14ac:dyDescent="0.25">
      <c r="A4" s="61"/>
      <c r="B4" s="24"/>
      <c r="C4" s="28"/>
      <c r="D4" s="285" t="s">
        <v>10</v>
      </c>
      <c r="E4" s="285"/>
      <c r="F4" s="285" t="s">
        <v>10</v>
      </c>
      <c r="G4" s="76"/>
      <c r="H4" s="285" t="s">
        <v>0</v>
      </c>
      <c r="I4" s="285"/>
      <c r="J4" s="285"/>
      <c r="K4" s="79"/>
      <c r="L4" s="85"/>
      <c r="M4" s="79"/>
    </row>
    <row r="5" spans="1:13" s="86" customFormat="1" ht="18" customHeight="1" x14ac:dyDescent="0.25">
      <c r="A5" s="75"/>
      <c r="B5" s="268"/>
      <c r="C5" s="50"/>
      <c r="D5" s="285" t="s">
        <v>26</v>
      </c>
      <c r="E5" s="285"/>
      <c r="F5" s="285" t="s">
        <v>26</v>
      </c>
      <c r="G5" s="76"/>
      <c r="H5" s="285" t="s">
        <v>26</v>
      </c>
      <c r="I5" s="285"/>
      <c r="J5" s="285"/>
      <c r="K5" s="79"/>
      <c r="L5" s="85"/>
      <c r="M5" s="79"/>
    </row>
    <row r="6" spans="1:13" s="86" customFormat="1" ht="18" customHeight="1" x14ac:dyDescent="0.25">
      <c r="A6" s="75"/>
      <c r="B6" s="268"/>
      <c r="C6" s="50"/>
      <c r="D6" s="286" t="s">
        <v>182</v>
      </c>
      <c r="E6" s="286"/>
      <c r="F6" s="286"/>
      <c r="G6" s="76"/>
      <c r="H6" s="286" t="s">
        <v>182</v>
      </c>
      <c r="I6" s="286"/>
      <c r="J6" s="286"/>
      <c r="K6" s="79"/>
      <c r="L6" s="85"/>
      <c r="M6" s="79"/>
    </row>
    <row r="7" spans="1:13" ht="19.5" customHeight="1" x14ac:dyDescent="0.25">
      <c r="A7" s="130"/>
      <c r="B7" s="221"/>
      <c r="C7" s="136"/>
      <c r="D7" s="283" t="s">
        <v>181</v>
      </c>
      <c r="E7" s="287"/>
      <c r="F7" s="287"/>
      <c r="G7" s="131"/>
      <c r="H7" s="283" t="s">
        <v>181</v>
      </c>
      <c r="I7" s="287"/>
      <c r="J7" s="287"/>
      <c r="K7" s="2"/>
      <c r="L7" s="85"/>
      <c r="M7" s="2"/>
    </row>
    <row r="8" spans="1:13" ht="19.5" customHeight="1" x14ac:dyDescent="0.25">
      <c r="A8" s="130"/>
      <c r="B8" s="221" t="s">
        <v>6</v>
      </c>
      <c r="C8" s="222"/>
      <c r="D8" s="50">
        <v>2024</v>
      </c>
      <c r="E8" s="50"/>
      <c r="F8" s="50">
        <v>2023</v>
      </c>
      <c r="G8" s="50"/>
      <c r="H8" s="50">
        <v>2024</v>
      </c>
      <c r="I8" s="50"/>
      <c r="J8" s="50">
        <v>2023</v>
      </c>
      <c r="K8" s="2"/>
      <c r="L8" s="85"/>
      <c r="M8" s="2"/>
    </row>
    <row r="9" spans="1:13" ht="19.5" customHeight="1" x14ac:dyDescent="0.25">
      <c r="A9" s="130"/>
      <c r="B9" s="221"/>
      <c r="C9" s="222"/>
      <c r="D9" s="281" t="s">
        <v>73</v>
      </c>
      <c r="E9" s="281"/>
      <c r="F9" s="281" t="s">
        <v>50</v>
      </c>
      <c r="G9" s="281"/>
      <c r="H9" s="281"/>
      <c r="I9" s="281"/>
      <c r="J9" s="281"/>
      <c r="K9" s="2"/>
      <c r="L9" s="85"/>
      <c r="M9" s="2"/>
    </row>
    <row r="10" spans="1:13" ht="19.5" customHeight="1" x14ac:dyDescent="0.3">
      <c r="A10" s="138" t="s">
        <v>163</v>
      </c>
      <c r="B10" s="221"/>
      <c r="C10" s="136"/>
      <c r="D10" s="155"/>
      <c r="E10" s="155"/>
      <c r="F10" s="155"/>
      <c r="G10" s="200"/>
      <c r="H10" s="137"/>
      <c r="I10" s="200"/>
      <c r="J10" s="137"/>
      <c r="K10" s="2"/>
    </row>
    <row r="11" spans="1:13" ht="19.5" customHeight="1" x14ac:dyDescent="0.25">
      <c r="A11" s="158" t="s">
        <v>114</v>
      </c>
      <c r="B11" s="221" t="s">
        <v>174</v>
      </c>
      <c r="C11" s="136"/>
      <c r="D11" s="42">
        <v>203846</v>
      </c>
      <c r="E11" s="244"/>
      <c r="F11" s="42">
        <v>226470</v>
      </c>
      <c r="G11" s="244"/>
      <c r="H11" s="42">
        <v>168174</v>
      </c>
      <c r="I11" s="244"/>
      <c r="J11" s="42">
        <v>193525</v>
      </c>
      <c r="K11" s="2"/>
    </row>
    <row r="12" spans="1:13" ht="19.5" customHeight="1" x14ac:dyDescent="0.25">
      <c r="A12" s="2" t="s">
        <v>9</v>
      </c>
      <c r="B12" s="221">
        <v>2</v>
      </c>
      <c r="C12" s="136"/>
      <c r="D12" s="42">
        <v>5418</v>
      </c>
      <c r="E12" s="244"/>
      <c r="F12" s="42">
        <v>4842</v>
      </c>
      <c r="G12" s="244"/>
      <c r="H12" s="42">
        <v>21861</v>
      </c>
      <c r="I12" s="244"/>
      <c r="J12" s="42">
        <v>26103</v>
      </c>
      <c r="K12" s="2"/>
      <c r="L12" s="89"/>
    </row>
    <row r="13" spans="1:13" ht="19.5" hidden="1" customHeight="1" x14ac:dyDescent="0.25">
      <c r="A13" s="2" t="s">
        <v>115</v>
      </c>
      <c r="B13" s="221"/>
      <c r="C13" s="136"/>
      <c r="D13" s="42"/>
      <c r="E13" s="244"/>
      <c r="F13" s="42"/>
      <c r="G13" s="244"/>
      <c r="H13" s="42"/>
      <c r="I13" s="244"/>
      <c r="J13" s="42"/>
      <c r="K13" s="2"/>
      <c r="L13" s="89"/>
    </row>
    <row r="14" spans="1:13" ht="19.5" hidden="1" customHeight="1" x14ac:dyDescent="0.25">
      <c r="A14" s="2" t="s">
        <v>116</v>
      </c>
      <c r="B14" s="221"/>
      <c r="C14" s="136"/>
      <c r="D14" s="42"/>
      <c r="E14" s="244"/>
      <c r="F14" s="42"/>
      <c r="G14" s="244"/>
      <c r="H14" s="42"/>
      <c r="I14" s="244"/>
      <c r="J14" s="42"/>
      <c r="K14" s="2"/>
      <c r="L14" s="89"/>
    </row>
    <row r="15" spans="1:13" ht="19.5" hidden="1" customHeight="1" x14ac:dyDescent="0.25">
      <c r="A15" s="2" t="s">
        <v>115</v>
      </c>
      <c r="B15" s="221"/>
      <c r="C15" s="136"/>
      <c r="D15" s="42"/>
      <c r="E15" s="244"/>
      <c r="F15" s="42"/>
      <c r="G15" s="244"/>
      <c r="H15" s="42"/>
      <c r="I15" s="244"/>
      <c r="J15" s="42"/>
      <c r="K15" s="2"/>
    </row>
    <row r="16" spans="1:13" ht="19.5" hidden="1" customHeight="1" x14ac:dyDescent="0.25">
      <c r="A16" s="2" t="s">
        <v>117</v>
      </c>
      <c r="B16" s="221"/>
      <c r="C16" s="136"/>
      <c r="D16" s="73"/>
      <c r="E16" s="244"/>
      <c r="F16" s="73"/>
      <c r="G16" s="244"/>
      <c r="H16" s="73"/>
      <c r="I16" s="244"/>
      <c r="J16" s="73"/>
      <c r="K16" s="2"/>
    </row>
    <row r="17" spans="1:11" ht="19.5" customHeight="1" x14ac:dyDescent="0.25">
      <c r="A17" s="130" t="s">
        <v>164</v>
      </c>
      <c r="B17" s="221"/>
      <c r="C17" s="136"/>
      <c r="D17" s="90">
        <f>SUM(D11:D12)</f>
        <v>209264</v>
      </c>
      <c r="E17" s="245"/>
      <c r="F17" s="90">
        <f>SUM(F11:F12)</f>
        <v>231312</v>
      </c>
      <c r="G17" s="245"/>
      <c r="H17" s="90">
        <f>SUM(H11:H12)</f>
        <v>190035</v>
      </c>
      <c r="I17" s="245"/>
      <c r="J17" s="90">
        <f>SUM(J11:J12)</f>
        <v>219628</v>
      </c>
      <c r="K17" s="2"/>
    </row>
    <row r="18" spans="1:11" ht="4.05" customHeight="1" x14ac:dyDescent="0.25">
      <c r="A18" s="130"/>
      <c r="B18" s="221"/>
      <c r="C18" s="136"/>
      <c r="D18" s="42"/>
      <c r="E18" s="244"/>
      <c r="F18" s="42"/>
      <c r="G18" s="244"/>
      <c r="H18" s="42"/>
      <c r="I18" s="244"/>
      <c r="J18" s="42"/>
      <c r="K18" s="2"/>
    </row>
    <row r="19" spans="1:11" ht="19.5" customHeight="1" x14ac:dyDescent="0.3">
      <c r="A19" s="138" t="s">
        <v>17</v>
      </c>
      <c r="B19" s="221"/>
      <c r="C19" s="136"/>
      <c r="D19" s="42"/>
      <c r="E19" s="244"/>
      <c r="F19" s="42"/>
      <c r="G19" s="244"/>
      <c r="H19" s="42"/>
      <c r="I19" s="244"/>
      <c r="J19" s="42"/>
      <c r="K19" s="2"/>
    </row>
    <row r="20" spans="1:11" ht="19.5" customHeight="1" x14ac:dyDescent="0.25">
      <c r="A20" s="158" t="s">
        <v>118</v>
      </c>
      <c r="B20" s="221">
        <v>2</v>
      </c>
      <c r="C20" s="136"/>
      <c r="D20" s="42">
        <v>172621</v>
      </c>
      <c r="E20" s="244"/>
      <c r="F20" s="42">
        <v>185328</v>
      </c>
      <c r="G20" s="244"/>
      <c r="H20" s="42">
        <v>147018</v>
      </c>
      <c r="I20" s="244"/>
      <c r="J20" s="42">
        <v>163298</v>
      </c>
      <c r="K20" s="2"/>
    </row>
    <row r="21" spans="1:11" ht="19.5" customHeight="1" x14ac:dyDescent="0.25">
      <c r="A21" s="158" t="s">
        <v>100</v>
      </c>
      <c r="B21" s="221"/>
      <c r="C21" s="136"/>
      <c r="D21" s="42">
        <v>986</v>
      </c>
      <c r="E21" s="244"/>
      <c r="F21" s="42">
        <v>994</v>
      </c>
      <c r="G21" s="244"/>
      <c r="H21" s="42">
        <v>578</v>
      </c>
      <c r="I21" s="244"/>
      <c r="J21" s="42">
        <v>593</v>
      </c>
      <c r="K21" s="2"/>
    </row>
    <row r="22" spans="1:11" ht="19.5" customHeight="1" x14ac:dyDescent="0.25">
      <c r="A22" s="158" t="s">
        <v>51</v>
      </c>
      <c r="B22" s="221">
        <v>2</v>
      </c>
      <c r="C22" s="136"/>
      <c r="D22" s="42">
        <v>16840</v>
      </c>
      <c r="E22" s="244"/>
      <c r="F22" s="42">
        <v>16984</v>
      </c>
      <c r="G22" s="244"/>
      <c r="H22" s="42">
        <v>11020</v>
      </c>
      <c r="I22" s="244"/>
      <c r="J22" s="42">
        <v>11110</v>
      </c>
      <c r="K22" s="2"/>
    </row>
    <row r="23" spans="1:11" ht="19.5" hidden="1" customHeight="1" x14ac:dyDescent="0.25">
      <c r="A23" s="2" t="s">
        <v>52</v>
      </c>
      <c r="B23" s="221"/>
      <c r="C23" s="136"/>
      <c r="D23" s="42"/>
      <c r="E23" s="244"/>
      <c r="F23" s="42"/>
      <c r="G23" s="244"/>
      <c r="H23" s="42"/>
      <c r="I23" s="244"/>
      <c r="J23" s="42"/>
      <c r="K23" s="2"/>
    </row>
    <row r="24" spans="1:11" ht="19.5" customHeight="1" x14ac:dyDescent="0.25">
      <c r="A24" s="130" t="s">
        <v>18</v>
      </c>
      <c r="B24" s="221"/>
      <c r="C24" s="136"/>
      <c r="D24" s="90">
        <f>SUM(D20:D23)</f>
        <v>190447</v>
      </c>
      <c r="E24" s="245"/>
      <c r="F24" s="90">
        <f>SUM(F20:F23)</f>
        <v>203306</v>
      </c>
      <c r="G24" s="246"/>
      <c r="H24" s="90">
        <f>SUM(H20:H23)</f>
        <v>158616</v>
      </c>
      <c r="I24" s="245"/>
      <c r="J24" s="90">
        <f>SUM(J20:J23)</f>
        <v>175001</v>
      </c>
      <c r="K24" s="2"/>
    </row>
    <row r="25" spans="1:11" ht="4.05" customHeight="1" x14ac:dyDescent="0.25">
      <c r="A25" s="130"/>
      <c r="B25" s="221"/>
      <c r="C25" s="136"/>
      <c r="D25" s="42"/>
      <c r="E25" s="244"/>
      <c r="F25" s="42"/>
      <c r="G25" s="244"/>
      <c r="H25" s="42"/>
      <c r="I25" s="244"/>
      <c r="J25" s="42"/>
      <c r="K25" s="2"/>
    </row>
    <row r="26" spans="1:11" ht="19.5" customHeight="1" x14ac:dyDescent="0.25">
      <c r="A26" s="130" t="s">
        <v>141</v>
      </c>
      <c r="B26" s="221"/>
      <c r="C26" s="136"/>
      <c r="D26" s="223">
        <f>D17-D24</f>
        <v>18817</v>
      </c>
      <c r="E26" s="223"/>
      <c r="F26" s="223">
        <f>F17-F24</f>
        <v>28006</v>
      </c>
      <c r="G26" s="223"/>
      <c r="H26" s="223">
        <f>H17-H24</f>
        <v>31419</v>
      </c>
      <c r="I26" s="223"/>
      <c r="J26" s="223">
        <f>J17-J24</f>
        <v>44627</v>
      </c>
      <c r="K26" s="2"/>
    </row>
    <row r="27" spans="1:11" ht="19.5" customHeight="1" x14ac:dyDescent="0.25">
      <c r="A27" s="2" t="s">
        <v>52</v>
      </c>
      <c r="B27" s="221"/>
      <c r="C27" s="136"/>
      <c r="D27" s="30">
        <v>-123</v>
      </c>
      <c r="E27" s="247"/>
      <c r="F27" s="30">
        <v>-137</v>
      </c>
      <c r="G27" s="244"/>
      <c r="H27" s="30">
        <v>-104</v>
      </c>
      <c r="I27" s="248"/>
      <c r="J27" s="30">
        <v>-116</v>
      </c>
      <c r="K27" s="2"/>
    </row>
    <row r="28" spans="1:11" ht="19.5" customHeight="1" x14ac:dyDescent="0.25">
      <c r="A28" s="2" t="s">
        <v>155</v>
      </c>
      <c r="B28" s="221"/>
      <c r="C28" s="136"/>
      <c r="D28" s="30"/>
      <c r="E28" s="247"/>
      <c r="F28" s="30"/>
      <c r="G28" s="244"/>
      <c r="H28" s="32"/>
      <c r="I28" s="248"/>
      <c r="J28" s="32"/>
      <c r="K28" s="2"/>
    </row>
    <row r="29" spans="1:11" ht="19.5" customHeight="1" x14ac:dyDescent="0.25">
      <c r="A29" s="2" t="s">
        <v>215</v>
      </c>
      <c r="B29" s="221"/>
      <c r="C29" s="136"/>
      <c r="D29" s="64">
        <v>961</v>
      </c>
      <c r="E29" s="247"/>
      <c r="F29" s="64">
        <v>1761</v>
      </c>
      <c r="G29" s="244"/>
      <c r="H29" s="49">
        <v>0</v>
      </c>
      <c r="I29" s="248"/>
      <c r="J29" s="49">
        <v>0</v>
      </c>
      <c r="K29" s="2"/>
    </row>
    <row r="30" spans="1:11" ht="19.5" customHeight="1" x14ac:dyDescent="0.25">
      <c r="A30" s="130" t="s">
        <v>53</v>
      </c>
      <c r="B30" s="221"/>
      <c r="C30" s="136"/>
      <c r="D30" s="47">
        <f>SUM(D26:D29)</f>
        <v>19655</v>
      </c>
      <c r="E30" s="247"/>
      <c r="F30" s="47">
        <f>SUM(F26:F29)</f>
        <v>29630</v>
      </c>
      <c r="G30" s="244"/>
      <c r="H30" s="47">
        <f>SUM(H26:H29)</f>
        <v>31315</v>
      </c>
      <c r="I30" s="244"/>
      <c r="J30" s="47">
        <f>SUM(J26:J29)</f>
        <v>44511</v>
      </c>
      <c r="K30" s="2"/>
    </row>
    <row r="31" spans="1:11" ht="19.5" customHeight="1" x14ac:dyDescent="0.25">
      <c r="A31" s="2" t="s">
        <v>150</v>
      </c>
      <c r="B31" s="221">
        <v>5</v>
      </c>
      <c r="C31" s="136"/>
      <c r="D31" s="64">
        <v>-3467</v>
      </c>
      <c r="E31" s="247"/>
      <c r="F31" s="64">
        <v>-5164</v>
      </c>
      <c r="G31" s="249"/>
      <c r="H31" s="64">
        <v>-3065</v>
      </c>
      <c r="I31" s="247"/>
      <c r="J31" s="64">
        <v>-4828</v>
      </c>
      <c r="K31" s="2"/>
    </row>
    <row r="32" spans="1:11" ht="19.5" customHeight="1" thickBot="1" x14ac:dyDescent="0.3">
      <c r="A32" s="130" t="s">
        <v>72</v>
      </c>
      <c r="B32" s="221"/>
      <c r="C32" s="136"/>
      <c r="D32" s="124">
        <f>SUM(D30:D31)</f>
        <v>16188</v>
      </c>
      <c r="E32" s="250"/>
      <c r="F32" s="124">
        <f>SUM(F30:F31)</f>
        <v>24466</v>
      </c>
      <c r="G32" s="251"/>
      <c r="H32" s="124">
        <f>SUM(H30:H31)</f>
        <v>28250</v>
      </c>
      <c r="I32" s="250"/>
      <c r="J32" s="124">
        <f>SUM(J30:J31)</f>
        <v>39683</v>
      </c>
      <c r="K32" s="2"/>
    </row>
    <row r="33" spans="1:13" ht="4.05" customHeight="1" thickTop="1" x14ac:dyDescent="0.25">
      <c r="A33" s="130"/>
      <c r="B33" s="221"/>
      <c r="C33" s="136"/>
      <c r="D33" s="48"/>
      <c r="E33" s="250"/>
      <c r="F33" s="48"/>
      <c r="G33" s="251"/>
      <c r="H33" s="48"/>
      <c r="I33" s="250"/>
      <c r="J33" s="48"/>
      <c r="K33" s="2"/>
    </row>
    <row r="34" spans="1:13" ht="20.55" customHeight="1" x14ac:dyDescent="0.3">
      <c r="A34" s="187" t="s">
        <v>41</v>
      </c>
      <c r="B34" s="146"/>
      <c r="C34" s="2"/>
      <c r="D34" s="2"/>
      <c r="E34" s="2"/>
      <c r="F34" s="2"/>
      <c r="G34" s="2"/>
      <c r="H34" s="137"/>
      <c r="I34" s="2"/>
      <c r="J34" s="137"/>
      <c r="K34" s="2"/>
      <c r="L34" s="85"/>
      <c r="M34" s="2"/>
    </row>
    <row r="35" spans="1:13" ht="20.55" customHeight="1" x14ac:dyDescent="0.3">
      <c r="A35" s="135" t="s">
        <v>74</v>
      </c>
      <c r="B35" s="146"/>
      <c r="C35" s="2"/>
      <c r="D35" s="2"/>
      <c r="E35" s="2"/>
      <c r="F35" s="2"/>
      <c r="G35" s="2"/>
      <c r="H35" s="137"/>
      <c r="I35" s="2"/>
      <c r="J35" s="137"/>
      <c r="K35" s="2"/>
      <c r="L35" s="85"/>
      <c r="M35" s="2"/>
    </row>
    <row r="36" spans="1:13" ht="15.45" customHeight="1" x14ac:dyDescent="0.25">
      <c r="A36" s="130"/>
      <c r="B36" s="146"/>
      <c r="C36" s="2"/>
      <c r="D36" s="2"/>
      <c r="E36" s="2"/>
      <c r="F36" s="2"/>
      <c r="G36" s="2"/>
      <c r="H36" s="137"/>
      <c r="I36" s="2"/>
      <c r="J36" s="137"/>
      <c r="K36" s="2"/>
      <c r="L36" s="85"/>
      <c r="M36" s="2"/>
    </row>
    <row r="37" spans="1:13" s="86" customFormat="1" ht="18" customHeight="1" x14ac:dyDescent="0.25">
      <c r="A37" s="61"/>
      <c r="B37" s="24"/>
      <c r="C37" s="28"/>
      <c r="D37" s="285" t="s">
        <v>10</v>
      </c>
      <c r="E37" s="285"/>
      <c r="F37" s="285" t="s">
        <v>10</v>
      </c>
      <c r="G37" s="76"/>
      <c r="H37" s="285" t="s">
        <v>0</v>
      </c>
      <c r="I37" s="285"/>
      <c r="J37" s="285"/>
      <c r="K37" s="79"/>
      <c r="L37" s="85"/>
      <c r="M37" s="79"/>
    </row>
    <row r="38" spans="1:13" s="86" customFormat="1" ht="18" customHeight="1" x14ac:dyDescent="0.25">
      <c r="A38" s="75"/>
      <c r="B38" s="268"/>
      <c r="C38" s="50"/>
      <c r="D38" s="285" t="s">
        <v>26</v>
      </c>
      <c r="E38" s="285"/>
      <c r="F38" s="285" t="s">
        <v>26</v>
      </c>
      <c r="G38" s="76"/>
      <c r="H38" s="285" t="s">
        <v>26</v>
      </c>
      <c r="I38" s="285"/>
      <c r="J38" s="285"/>
      <c r="K38" s="79"/>
      <c r="L38" s="85"/>
      <c r="M38" s="79"/>
    </row>
    <row r="39" spans="1:13" s="86" customFormat="1" ht="18" customHeight="1" x14ac:dyDescent="0.25">
      <c r="A39" s="75"/>
      <c r="B39" s="268"/>
      <c r="C39" s="50"/>
      <c r="D39" s="286" t="s">
        <v>182</v>
      </c>
      <c r="E39" s="286"/>
      <c r="F39" s="286"/>
      <c r="G39" s="76"/>
      <c r="H39" s="286" t="s">
        <v>182</v>
      </c>
      <c r="I39" s="286"/>
      <c r="J39" s="286"/>
      <c r="K39" s="79"/>
      <c r="L39" s="85"/>
      <c r="M39" s="79"/>
    </row>
    <row r="40" spans="1:13" ht="19.5" customHeight="1" x14ac:dyDescent="0.25">
      <c r="A40" s="130"/>
      <c r="B40" s="267"/>
      <c r="C40" s="136"/>
      <c r="D40" s="283" t="s">
        <v>181</v>
      </c>
      <c r="E40" s="287"/>
      <c r="F40" s="287"/>
      <c r="G40" s="131"/>
      <c r="H40" s="283" t="s">
        <v>181</v>
      </c>
      <c r="I40" s="287"/>
      <c r="J40" s="287"/>
      <c r="K40" s="2"/>
      <c r="L40" s="85"/>
      <c r="M40" s="2"/>
    </row>
    <row r="41" spans="1:13" ht="19.5" customHeight="1" x14ac:dyDescent="0.25">
      <c r="A41" s="130"/>
      <c r="B41" s="267"/>
      <c r="C41" s="222"/>
      <c r="D41" s="50">
        <v>2024</v>
      </c>
      <c r="E41" s="50"/>
      <c r="F41" s="50">
        <v>2023</v>
      </c>
      <c r="G41" s="50"/>
      <c r="H41" s="50">
        <v>2024</v>
      </c>
      <c r="I41" s="50"/>
      <c r="J41" s="50">
        <v>2023</v>
      </c>
      <c r="K41" s="2"/>
      <c r="L41" s="85"/>
      <c r="M41" s="2"/>
    </row>
    <row r="42" spans="1:13" ht="19.5" customHeight="1" x14ac:dyDescent="0.25">
      <c r="A42" s="130"/>
      <c r="B42" s="267"/>
      <c r="C42" s="222"/>
      <c r="D42" s="281" t="s">
        <v>73</v>
      </c>
      <c r="E42" s="281"/>
      <c r="F42" s="281" t="s">
        <v>50</v>
      </c>
      <c r="G42" s="281"/>
      <c r="H42" s="281"/>
      <c r="I42" s="281"/>
      <c r="J42" s="281"/>
      <c r="K42" s="2"/>
      <c r="L42" s="85"/>
      <c r="M42" s="2"/>
    </row>
    <row r="43" spans="1:13" ht="19.5" customHeight="1" x14ac:dyDescent="0.25">
      <c r="A43" s="130" t="s">
        <v>84</v>
      </c>
      <c r="B43" s="221"/>
      <c r="C43" s="136"/>
      <c r="D43" s="32"/>
      <c r="E43" s="99"/>
      <c r="F43" s="32"/>
      <c r="G43" s="100"/>
      <c r="H43" s="32"/>
      <c r="I43" s="100"/>
      <c r="J43" s="32"/>
      <c r="K43" s="2"/>
    </row>
    <row r="44" spans="1:13" ht="19.5" customHeight="1" x14ac:dyDescent="0.3">
      <c r="A44" s="138" t="s">
        <v>170</v>
      </c>
      <c r="B44" s="221"/>
      <c r="C44" s="136"/>
      <c r="D44" s="32"/>
      <c r="E44" s="99"/>
      <c r="F44" s="32"/>
      <c r="G44" s="100"/>
      <c r="H44" s="32"/>
      <c r="I44" s="100"/>
      <c r="J44" s="32"/>
      <c r="K44" s="2"/>
    </row>
    <row r="45" spans="1:13" ht="19.5" customHeight="1" x14ac:dyDescent="0.3">
      <c r="A45" s="138" t="s">
        <v>171</v>
      </c>
      <c r="B45" s="221"/>
      <c r="C45" s="136"/>
      <c r="D45" s="32"/>
      <c r="E45" s="99"/>
      <c r="F45" s="32"/>
      <c r="G45" s="100"/>
      <c r="H45" s="32"/>
      <c r="I45" s="100"/>
      <c r="J45" s="32"/>
      <c r="K45" s="2"/>
    </row>
    <row r="46" spans="1:13" ht="19.5" customHeight="1" x14ac:dyDescent="0.25">
      <c r="A46" s="2" t="s">
        <v>206</v>
      </c>
      <c r="B46" s="266"/>
      <c r="C46" s="136"/>
      <c r="D46" s="262">
        <v>143</v>
      </c>
      <c r="E46" s="262"/>
      <c r="F46" s="262">
        <v>0</v>
      </c>
      <c r="G46" s="262"/>
      <c r="H46" s="263">
        <v>143</v>
      </c>
      <c r="I46" s="262"/>
      <c r="J46" s="30">
        <v>0</v>
      </c>
      <c r="K46" s="2"/>
    </row>
    <row r="47" spans="1:13" ht="19.5" customHeight="1" x14ac:dyDescent="0.25">
      <c r="A47" s="2" t="s">
        <v>172</v>
      </c>
      <c r="B47" s="221"/>
      <c r="C47" s="136"/>
      <c r="D47" s="32"/>
      <c r="E47" s="99"/>
      <c r="F47" s="32"/>
      <c r="G47" s="100"/>
      <c r="H47" s="32"/>
      <c r="I47" s="100"/>
      <c r="J47" s="32"/>
      <c r="K47" s="2"/>
    </row>
    <row r="48" spans="1:13" ht="19.5" customHeight="1" x14ac:dyDescent="0.25">
      <c r="A48" s="2" t="s">
        <v>183</v>
      </c>
      <c r="B48" s="221"/>
      <c r="C48" s="136"/>
      <c r="D48" s="32">
        <v>0</v>
      </c>
      <c r="E48" s="99"/>
      <c r="F48" s="32">
        <v>-32</v>
      </c>
      <c r="G48" s="100"/>
      <c r="H48" s="32">
        <v>0</v>
      </c>
      <c r="I48" s="100"/>
      <c r="J48" s="32">
        <v>0</v>
      </c>
      <c r="K48" s="2"/>
    </row>
    <row r="49" spans="1:11" ht="19.5" customHeight="1" x14ac:dyDescent="0.25">
      <c r="A49" s="2" t="s">
        <v>207</v>
      </c>
      <c r="B49" s="260"/>
      <c r="C49" s="136"/>
      <c r="D49" s="30"/>
      <c r="E49" s="247"/>
      <c r="F49" s="30"/>
      <c r="G49" s="249"/>
      <c r="H49" s="30"/>
      <c r="I49" s="247"/>
      <c r="J49" s="30"/>
      <c r="K49" s="2"/>
    </row>
    <row r="50" spans="1:11" ht="19.5" customHeight="1" x14ac:dyDescent="0.25">
      <c r="A50" s="19" t="s">
        <v>208</v>
      </c>
      <c r="B50" s="260"/>
      <c r="C50" s="136"/>
      <c r="D50" s="64">
        <v>-29</v>
      </c>
      <c r="E50" s="247"/>
      <c r="F50" s="64">
        <v>0</v>
      </c>
      <c r="G50" s="249"/>
      <c r="H50" s="64">
        <v>-29</v>
      </c>
      <c r="I50" s="247"/>
      <c r="J50" s="64">
        <v>0</v>
      </c>
      <c r="K50" s="2"/>
    </row>
    <row r="51" spans="1:11" ht="19.5" customHeight="1" x14ac:dyDescent="0.25">
      <c r="A51" s="130" t="s">
        <v>213</v>
      </c>
      <c r="B51" s="221"/>
      <c r="C51" s="136"/>
      <c r="D51" s="32"/>
      <c r="E51" s="99"/>
      <c r="F51" s="32"/>
      <c r="G51" s="100"/>
      <c r="H51" s="32"/>
      <c r="I51" s="100"/>
      <c r="J51" s="32"/>
      <c r="K51" s="2"/>
    </row>
    <row r="52" spans="1:11" ht="19.5" customHeight="1" x14ac:dyDescent="0.25">
      <c r="A52" s="130" t="s">
        <v>173</v>
      </c>
      <c r="B52" s="221"/>
      <c r="C52" s="136"/>
      <c r="D52" s="65">
        <f>SUM(D46:D50)</f>
        <v>114</v>
      </c>
      <c r="E52" s="108"/>
      <c r="F52" s="65">
        <f>SUM(F46:F50)</f>
        <v>-32</v>
      </c>
      <c r="G52" s="109"/>
      <c r="H52" s="65">
        <f>SUM(H46:H50)</f>
        <v>114</v>
      </c>
      <c r="I52" s="109"/>
      <c r="J52" s="65">
        <f>SUM(J46:J50)</f>
        <v>0</v>
      </c>
      <c r="K52" s="2"/>
    </row>
    <row r="53" spans="1:11" ht="19.5" customHeight="1" thickBot="1" x14ac:dyDescent="0.3">
      <c r="A53" s="130" t="s">
        <v>82</v>
      </c>
      <c r="B53" s="221"/>
      <c r="C53" s="136"/>
      <c r="D53" s="55">
        <f>D32+D52</f>
        <v>16302</v>
      </c>
      <c r="E53" s="250"/>
      <c r="F53" s="55">
        <f>F32+F52</f>
        <v>24434</v>
      </c>
      <c r="G53" s="251"/>
      <c r="H53" s="55">
        <f>H32+H52</f>
        <v>28364</v>
      </c>
      <c r="I53" s="250"/>
      <c r="J53" s="55">
        <f>J32+J52</f>
        <v>39683</v>
      </c>
      <c r="K53" s="2"/>
    </row>
    <row r="54" spans="1:11" ht="4.05" customHeight="1" thickTop="1" x14ac:dyDescent="0.25">
      <c r="A54" s="130"/>
      <c r="B54" s="221"/>
      <c r="C54" s="136"/>
      <c r="D54" s="42"/>
      <c r="E54" s="244"/>
      <c r="F54" s="42"/>
      <c r="G54" s="244"/>
      <c r="H54" s="42"/>
      <c r="I54" s="244"/>
      <c r="J54" s="42"/>
      <c r="K54" s="2"/>
    </row>
    <row r="55" spans="1:11" ht="19.5" customHeight="1" x14ac:dyDescent="0.25">
      <c r="A55" s="224" t="s">
        <v>195</v>
      </c>
      <c r="B55" s="221"/>
      <c r="C55" s="136"/>
      <c r="D55" s="37"/>
      <c r="E55" s="42"/>
      <c r="F55" s="37"/>
      <c r="G55" s="42"/>
      <c r="H55" s="254"/>
      <c r="I55" s="42"/>
      <c r="J55" s="254"/>
    </row>
    <row r="56" spans="1:11" ht="19.5" customHeight="1" x14ac:dyDescent="0.25">
      <c r="A56" s="102" t="s">
        <v>178</v>
      </c>
      <c r="B56" s="221"/>
      <c r="C56" s="136"/>
      <c r="D56" s="37">
        <v>16632</v>
      </c>
      <c r="E56" s="42"/>
      <c r="F56" s="37">
        <v>24159</v>
      </c>
      <c r="G56" s="42"/>
      <c r="H56" s="37">
        <v>28250</v>
      </c>
      <c r="I56" s="42"/>
      <c r="J56" s="37">
        <v>39683</v>
      </c>
    </row>
    <row r="57" spans="1:11" ht="19.5" customHeight="1" x14ac:dyDescent="0.25">
      <c r="A57" s="202" t="s">
        <v>61</v>
      </c>
      <c r="B57" s="221"/>
      <c r="C57" s="136"/>
      <c r="D57" s="104">
        <v>-444</v>
      </c>
      <c r="E57" s="42"/>
      <c r="F57" s="104">
        <v>307</v>
      </c>
      <c r="G57" s="42"/>
      <c r="H57" s="104">
        <v>0</v>
      </c>
      <c r="I57" s="42"/>
      <c r="J57" s="104">
        <v>0</v>
      </c>
    </row>
    <row r="58" spans="1:11" ht="19.5" customHeight="1" thickBot="1" x14ac:dyDescent="0.3">
      <c r="A58" s="224"/>
      <c r="B58" s="221"/>
      <c r="C58" s="136"/>
      <c r="D58" s="105">
        <f>D32</f>
        <v>16188</v>
      </c>
      <c r="E58" s="47"/>
      <c r="F58" s="105">
        <f>F32</f>
        <v>24466</v>
      </c>
      <c r="G58" s="47"/>
      <c r="H58" s="105">
        <f>H32</f>
        <v>28250</v>
      </c>
      <c r="I58" s="47"/>
      <c r="J58" s="105">
        <f>J32</f>
        <v>39683</v>
      </c>
    </row>
    <row r="59" spans="1:11" ht="4.05" customHeight="1" thickTop="1" x14ac:dyDescent="0.25">
      <c r="A59" s="130"/>
      <c r="B59" s="221"/>
      <c r="C59" s="136"/>
      <c r="D59" s="42"/>
      <c r="E59" s="244"/>
      <c r="F59" s="42"/>
      <c r="G59" s="244"/>
      <c r="H59" s="42"/>
      <c r="I59" s="244"/>
      <c r="J59" s="42"/>
      <c r="K59" s="2"/>
    </row>
    <row r="60" spans="1:11" ht="19.5" customHeight="1" x14ac:dyDescent="0.25">
      <c r="A60" s="18" t="s">
        <v>212</v>
      </c>
      <c r="B60" s="221"/>
      <c r="C60" s="136"/>
      <c r="D60" s="48"/>
      <c r="E60" s="48"/>
      <c r="F60" s="48"/>
      <c r="G60" s="106"/>
      <c r="H60" s="48"/>
      <c r="I60" s="48"/>
      <c r="J60" s="48"/>
    </row>
    <row r="61" spans="1:11" ht="19.5" customHeight="1" x14ac:dyDescent="0.25">
      <c r="A61" s="102" t="s">
        <v>178</v>
      </c>
      <c r="B61" s="221"/>
      <c r="C61" s="136"/>
      <c r="D61" s="37">
        <v>16746</v>
      </c>
      <c r="E61" s="74"/>
      <c r="F61" s="37">
        <v>24127</v>
      </c>
      <c r="G61" s="100"/>
      <c r="H61" s="37">
        <v>28364</v>
      </c>
      <c r="I61" s="73"/>
      <c r="J61" s="37">
        <v>39683</v>
      </c>
    </row>
    <row r="62" spans="1:11" ht="19.5" customHeight="1" x14ac:dyDescent="0.25">
      <c r="A62" s="226" t="s">
        <v>61</v>
      </c>
      <c r="B62" s="221"/>
      <c r="C62" s="136"/>
      <c r="D62" s="104">
        <v>-444</v>
      </c>
      <c r="E62" s="74"/>
      <c r="F62" s="104">
        <v>307</v>
      </c>
      <c r="G62" s="100"/>
      <c r="H62" s="104">
        <v>0</v>
      </c>
      <c r="I62" s="100"/>
      <c r="J62" s="104">
        <v>0</v>
      </c>
    </row>
    <row r="63" spans="1:11" ht="19.5" customHeight="1" thickBot="1" x14ac:dyDescent="0.3">
      <c r="A63" s="18"/>
      <c r="B63" s="221"/>
      <c r="C63" s="136"/>
      <c r="D63" s="55">
        <f>SUM(D61:D62)</f>
        <v>16302</v>
      </c>
      <c r="E63" s="108"/>
      <c r="F63" s="55">
        <f>SUM(F61:F62)</f>
        <v>24434</v>
      </c>
      <c r="G63" s="109"/>
      <c r="H63" s="55">
        <f>SUM(H61:H62)</f>
        <v>28364</v>
      </c>
      <c r="I63" s="108"/>
      <c r="J63" s="55">
        <f>SUM(J61:J62)</f>
        <v>39683</v>
      </c>
    </row>
    <row r="64" spans="1:11" ht="4.05" customHeight="1" thickTop="1" x14ac:dyDescent="0.25">
      <c r="A64" s="130"/>
      <c r="B64" s="221"/>
      <c r="C64" s="136"/>
      <c r="D64" s="42"/>
      <c r="E64" s="89"/>
      <c r="F64" s="42"/>
      <c r="G64" s="89"/>
      <c r="H64" s="63"/>
      <c r="I64" s="89"/>
      <c r="J64" s="63"/>
      <c r="K64" s="2"/>
    </row>
    <row r="65" spans="1:13" ht="19.5" customHeight="1" thickBot="1" x14ac:dyDescent="0.35">
      <c r="A65" s="224" t="s">
        <v>149</v>
      </c>
      <c r="B65" s="227"/>
      <c r="C65" s="136"/>
      <c r="D65" s="228">
        <f t="shared" ref="D65:J65" si="0">D56/199000</f>
        <v>8.3577889447236181E-2</v>
      </c>
      <c r="E65" s="229">
        <f t="shared" si="0"/>
        <v>0</v>
      </c>
      <c r="F65" s="228">
        <f>F56/199000</f>
        <v>0.12140201005025125</v>
      </c>
      <c r="G65" s="230">
        <f t="shared" si="0"/>
        <v>0</v>
      </c>
      <c r="H65" s="228">
        <f>H56/199000</f>
        <v>0.14195979899497488</v>
      </c>
      <c r="I65" s="229">
        <f t="shared" si="0"/>
        <v>0</v>
      </c>
      <c r="J65" s="228">
        <f t="shared" si="0"/>
        <v>0.19941206030150754</v>
      </c>
    </row>
    <row r="66" spans="1:13" ht="19.5" customHeight="1" thickTop="1" x14ac:dyDescent="0.25">
      <c r="A66" s="158"/>
      <c r="K66" s="114"/>
      <c r="L66" s="85"/>
      <c r="M66" s="2"/>
    </row>
    <row r="67" spans="1:13" ht="19.5" hidden="1" customHeight="1" x14ac:dyDescent="0.3">
      <c r="A67" s="187" t="s">
        <v>41</v>
      </c>
      <c r="B67" s="146"/>
      <c r="C67" s="2"/>
      <c r="D67" s="2"/>
      <c r="E67" s="2"/>
      <c r="F67" s="2"/>
      <c r="G67" s="2"/>
      <c r="H67" s="137"/>
      <c r="I67" s="2"/>
      <c r="J67" s="137"/>
    </row>
    <row r="68" spans="1:13" ht="19.5" hidden="1" customHeight="1" x14ac:dyDescent="0.3">
      <c r="A68" s="135" t="s">
        <v>74</v>
      </c>
      <c r="B68" s="146"/>
      <c r="C68" s="2"/>
      <c r="D68" s="2"/>
      <c r="E68" s="2"/>
      <c r="F68" s="2"/>
      <c r="G68" s="2"/>
      <c r="H68" s="137"/>
      <c r="I68" s="2"/>
      <c r="J68" s="137"/>
    </row>
    <row r="69" spans="1:13" ht="19.5" hidden="1" customHeight="1" x14ac:dyDescent="0.25">
      <c r="A69" s="130"/>
      <c r="B69" s="146"/>
      <c r="C69" s="2"/>
      <c r="D69" s="2"/>
      <c r="E69" s="2"/>
      <c r="F69" s="2"/>
      <c r="G69" s="2"/>
      <c r="H69" s="137"/>
      <c r="I69" s="2"/>
      <c r="J69" s="137"/>
    </row>
    <row r="70" spans="1:13" ht="19.5" hidden="1" customHeight="1" x14ac:dyDescent="0.25">
      <c r="A70" s="130"/>
      <c r="B70" s="146"/>
      <c r="C70" s="2"/>
      <c r="D70" s="280" t="s">
        <v>10</v>
      </c>
      <c r="E70" s="280"/>
      <c r="F70" s="280" t="s">
        <v>10</v>
      </c>
      <c r="G70" s="131"/>
      <c r="H70" s="280" t="s">
        <v>0</v>
      </c>
      <c r="I70" s="280"/>
      <c r="J70" s="280"/>
    </row>
    <row r="71" spans="1:13" ht="19.5" hidden="1" customHeight="1" x14ac:dyDescent="0.25">
      <c r="A71" s="130"/>
      <c r="B71" s="221"/>
      <c r="C71" s="136"/>
      <c r="D71" s="280" t="s">
        <v>26</v>
      </c>
      <c r="E71" s="280"/>
      <c r="F71" s="280" t="s">
        <v>26</v>
      </c>
      <c r="G71" s="131"/>
      <c r="H71" s="280" t="s">
        <v>26</v>
      </c>
      <c r="I71" s="280"/>
      <c r="J71" s="280"/>
    </row>
    <row r="72" spans="1:13" ht="19.5" hidden="1" customHeight="1" x14ac:dyDescent="0.25">
      <c r="A72" s="130"/>
      <c r="B72" s="221"/>
      <c r="C72" s="136"/>
      <c r="D72" s="287" t="s">
        <v>185</v>
      </c>
      <c r="E72" s="287"/>
      <c r="F72" s="287"/>
      <c r="G72" s="131"/>
      <c r="H72" s="287" t="s">
        <v>185</v>
      </c>
      <c r="I72" s="287"/>
      <c r="J72" s="287"/>
    </row>
    <row r="73" spans="1:13" ht="19.5" hidden="1" customHeight="1" x14ac:dyDescent="0.25">
      <c r="A73" s="130"/>
      <c r="B73" s="221"/>
      <c r="C73" s="136"/>
      <c r="D73" s="283" t="s">
        <v>186</v>
      </c>
      <c r="E73" s="287"/>
      <c r="F73" s="287"/>
      <c r="G73" s="131"/>
      <c r="H73" s="283" t="s">
        <v>186</v>
      </c>
      <c r="I73" s="287"/>
      <c r="J73" s="287"/>
    </row>
    <row r="74" spans="1:13" ht="19.5" hidden="1" customHeight="1" x14ac:dyDescent="0.25">
      <c r="A74" s="130"/>
      <c r="B74" s="221" t="s">
        <v>6</v>
      </c>
      <c r="C74" s="222"/>
      <c r="D74" s="136">
        <v>2021</v>
      </c>
      <c r="E74" s="136"/>
      <c r="F74" s="136">
        <v>2020</v>
      </c>
      <c r="G74" s="136"/>
      <c r="H74" s="136">
        <v>2021</v>
      </c>
      <c r="I74" s="136"/>
      <c r="J74" s="136">
        <v>2020</v>
      </c>
    </row>
    <row r="75" spans="1:13" ht="19.5" hidden="1" customHeight="1" x14ac:dyDescent="0.25">
      <c r="A75" s="130"/>
      <c r="B75" s="221"/>
      <c r="C75" s="222"/>
      <c r="D75" s="281" t="s">
        <v>73</v>
      </c>
      <c r="E75" s="281"/>
      <c r="F75" s="281" t="s">
        <v>50</v>
      </c>
      <c r="G75" s="281"/>
      <c r="H75" s="281"/>
      <c r="I75" s="281"/>
      <c r="J75" s="281"/>
    </row>
    <row r="76" spans="1:13" ht="19.5" hidden="1" customHeight="1" x14ac:dyDescent="0.3">
      <c r="A76" s="138" t="s">
        <v>187</v>
      </c>
      <c r="B76" s="221"/>
      <c r="C76" s="136"/>
      <c r="D76" s="155"/>
      <c r="E76" s="155"/>
      <c r="F76" s="155"/>
      <c r="G76" s="200"/>
      <c r="H76" s="137"/>
      <c r="I76" s="200"/>
      <c r="J76" s="137"/>
    </row>
    <row r="77" spans="1:13" ht="19.5" hidden="1" customHeight="1" x14ac:dyDescent="0.25">
      <c r="A77" s="158" t="s">
        <v>114</v>
      </c>
      <c r="B77" s="221" t="s">
        <v>174</v>
      </c>
      <c r="C77" s="136"/>
      <c r="D77" s="42">
        <v>342959</v>
      </c>
      <c r="E77" s="89"/>
      <c r="F77" s="42">
        <v>239437</v>
      </c>
      <c r="G77" s="89"/>
      <c r="H77" s="42">
        <v>294259</v>
      </c>
      <c r="I77" s="89"/>
      <c r="J77" s="42">
        <v>194708</v>
      </c>
    </row>
    <row r="78" spans="1:13" ht="19.5" hidden="1" customHeight="1" x14ac:dyDescent="0.25">
      <c r="A78" s="2" t="s">
        <v>9</v>
      </c>
      <c r="B78" s="221">
        <v>2</v>
      </c>
      <c r="C78" s="136"/>
      <c r="D78" s="42">
        <v>14041</v>
      </c>
      <c r="E78" s="89"/>
      <c r="F78" s="42">
        <v>13324</v>
      </c>
      <c r="G78" s="89"/>
      <c r="H78" s="42">
        <v>17525</v>
      </c>
      <c r="I78" s="89"/>
      <c r="J78" s="42">
        <v>30057</v>
      </c>
    </row>
    <row r="79" spans="1:13" ht="19.5" hidden="1" customHeight="1" x14ac:dyDescent="0.25">
      <c r="A79" s="2" t="s">
        <v>115</v>
      </c>
      <c r="B79" s="221"/>
      <c r="C79" s="136"/>
      <c r="D79" s="42"/>
      <c r="E79" s="89"/>
      <c r="F79" s="42"/>
      <c r="G79" s="89"/>
      <c r="H79" s="42"/>
      <c r="I79" s="89"/>
      <c r="J79" s="42"/>
    </row>
    <row r="80" spans="1:13" ht="19.5" hidden="1" customHeight="1" x14ac:dyDescent="0.25">
      <c r="A80" s="2" t="s">
        <v>116</v>
      </c>
      <c r="B80" s="221"/>
      <c r="C80" s="136"/>
      <c r="D80" s="42"/>
      <c r="E80" s="89"/>
      <c r="F80" s="42">
        <v>0</v>
      </c>
      <c r="G80" s="89"/>
      <c r="H80" s="42">
        <v>0</v>
      </c>
      <c r="I80" s="89"/>
      <c r="J80" s="42">
        <v>0</v>
      </c>
    </row>
    <row r="81" spans="1:11" ht="19.5" hidden="1" customHeight="1" x14ac:dyDescent="0.25">
      <c r="A81" s="2" t="s">
        <v>115</v>
      </c>
      <c r="B81" s="221"/>
      <c r="C81" s="136"/>
      <c r="D81" s="42"/>
      <c r="E81" s="89"/>
      <c r="F81" s="42"/>
      <c r="G81" s="89"/>
      <c r="H81" s="42"/>
      <c r="I81" s="89"/>
      <c r="J81" s="42"/>
    </row>
    <row r="82" spans="1:11" ht="19.5" hidden="1" customHeight="1" x14ac:dyDescent="0.25">
      <c r="A82" s="2" t="s">
        <v>117</v>
      </c>
      <c r="B82" s="221"/>
      <c r="C82" s="136"/>
      <c r="D82" s="73"/>
      <c r="E82" s="89"/>
      <c r="F82" s="73"/>
      <c r="G82" s="89"/>
      <c r="H82" s="73"/>
      <c r="I82" s="89"/>
      <c r="J82" s="73"/>
    </row>
    <row r="83" spans="1:11" ht="19.5" hidden="1" customHeight="1" x14ac:dyDescent="0.25">
      <c r="A83" s="130" t="s">
        <v>188</v>
      </c>
      <c r="B83" s="221"/>
      <c r="C83" s="136"/>
      <c r="D83" s="90">
        <f>SUM(D77:D80)</f>
        <v>357000</v>
      </c>
      <c r="E83" s="91"/>
      <c r="F83" s="90">
        <f>SUM(F77:F80)</f>
        <v>252761</v>
      </c>
      <c r="G83" s="91"/>
      <c r="H83" s="90">
        <f>SUM(H77:H80)</f>
        <v>311784</v>
      </c>
      <c r="I83" s="91"/>
      <c r="J83" s="90">
        <f>SUM(J77:J80)</f>
        <v>224765</v>
      </c>
    </row>
    <row r="84" spans="1:11" ht="13.05" hidden="1" customHeight="1" x14ac:dyDescent="0.25">
      <c r="A84" s="130"/>
      <c r="B84" s="221"/>
      <c r="C84" s="136"/>
      <c r="D84" s="42"/>
      <c r="E84" s="89"/>
      <c r="F84" s="42"/>
      <c r="G84" s="89"/>
      <c r="H84" s="63"/>
      <c r="I84" s="89"/>
      <c r="J84" s="63"/>
      <c r="K84" s="2"/>
    </row>
    <row r="85" spans="1:11" ht="19.5" hidden="1" customHeight="1" x14ac:dyDescent="0.3">
      <c r="A85" s="138" t="s">
        <v>17</v>
      </c>
      <c r="B85" s="221"/>
      <c r="C85" s="136"/>
      <c r="D85" s="42"/>
      <c r="E85" s="89"/>
      <c r="F85" s="42"/>
      <c r="G85" s="89"/>
      <c r="H85" s="42"/>
      <c r="I85" s="89"/>
      <c r="J85" s="42"/>
    </row>
    <row r="86" spans="1:11" ht="19.5" hidden="1" customHeight="1" x14ac:dyDescent="0.25">
      <c r="A86" s="158" t="s">
        <v>118</v>
      </c>
      <c r="B86" s="221">
        <v>2</v>
      </c>
      <c r="C86" s="136"/>
      <c r="D86" s="42">
        <v>265705</v>
      </c>
      <c r="E86" s="89"/>
      <c r="F86" s="42">
        <v>214654</v>
      </c>
      <c r="G86" s="89"/>
      <c r="H86" s="42">
        <v>241440</v>
      </c>
      <c r="I86" s="89"/>
      <c r="J86" s="42">
        <v>176781</v>
      </c>
    </row>
    <row r="87" spans="1:11" ht="19.5" hidden="1" customHeight="1" x14ac:dyDescent="0.25">
      <c r="A87" s="158" t="s">
        <v>100</v>
      </c>
      <c r="B87" s="221"/>
      <c r="C87" s="136"/>
      <c r="D87" s="42">
        <v>1799</v>
      </c>
      <c r="E87" s="89"/>
      <c r="F87" s="42">
        <v>1373</v>
      </c>
      <c r="G87" s="89"/>
      <c r="H87" s="42">
        <v>1046</v>
      </c>
      <c r="I87" s="89"/>
      <c r="J87" s="42">
        <v>645</v>
      </c>
    </row>
    <row r="88" spans="1:11" ht="19.5" hidden="1" customHeight="1" x14ac:dyDescent="0.25">
      <c r="A88" s="158" t="s">
        <v>51</v>
      </c>
      <c r="B88" s="221">
        <v>2</v>
      </c>
      <c r="C88" s="136"/>
      <c r="D88" s="42">
        <v>29172</v>
      </c>
      <c r="E88" s="89"/>
      <c r="F88" s="42">
        <v>27856</v>
      </c>
      <c r="G88" s="89"/>
      <c r="H88" s="42">
        <v>20809</v>
      </c>
      <c r="I88" s="89"/>
      <c r="J88" s="42">
        <v>20119</v>
      </c>
    </row>
    <row r="89" spans="1:11" ht="19.5" hidden="1" customHeight="1" x14ac:dyDescent="0.25">
      <c r="A89" s="158" t="s">
        <v>189</v>
      </c>
      <c r="B89" s="221">
        <v>3</v>
      </c>
      <c r="C89" s="136"/>
      <c r="D89" s="231"/>
      <c r="E89" s="89"/>
      <c r="F89" s="231"/>
      <c r="G89" s="89"/>
      <c r="H89" s="231"/>
      <c r="I89" s="89"/>
      <c r="J89" s="231"/>
    </row>
    <row r="90" spans="1:11" ht="19.5" hidden="1" customHeight="1" x14ac:dyDescent="0.25">
      <c r="A90" s="158" t="s">
        <v>190</v>
      </c>
      <c r="B90" s="221"/>
      <c r="C90" s="136"/>
      <c r="D90" s="42"/>
      <c r="E90" s="89"/>
      <c r="F90" s="42"/>
      <c r="G90" s="89"/>
      <c r="H90" s="42"/>
      <c r="I90" s="232"/>
      <c r="J90" s="42"/>
    </row>
    <row r="91" spans="1:11" ht="19.5" hidden="1" customHeight="1" x14ac:dyDescent="0.25">
      <c r="A91" s="158" t="s">
        <v>191</v>
      </c>
      <c r="B91" s="221"/>
      <c r="C91" s="136"/>
      <c r="D91" s="42"/>
      <c r="E91" s="89"/>
      <c r="F91" s="42"/>
      <c r="G91" s="89"/>
      <c r="H91" s="42"/>
      <c r="I91" s="232"/>
      <c r="J91" s="42"/>
    </row>
    <row r="92" spans="1:11" ht="19.5" hidden="1" customHeight="1" x14ac:dyDescent="0.25">
      <c r="A92" s="158" t="s">
        <v>192</v>
      </c>
      <c r="B92" s="221">
        <v>7</v>
      </c>
      <c r="C92" s="136"/>
      <c r="D92" s="42"/>
      <c r="E92" s="232"/>
      <c r="F92" s="42"/>
      <c r="G92" s="89"/>
      <c r="H92" s="42"/>
      <c r="I92" s="232"/>
      <c r="J92" s="42"/>
    </row>
    <row r="93" spans="1:11" ht="19.5" hidden="1" customHeight="1" x14ac:dyDescent="0.25">
      <c r="A93" s="2" t="s">
        <v>52</v>
      </c>
      <c r="B93" s="221"/>
      <c r="C93" s="136"/>
      <c r="D93" s="42"/>
      <c r="E93" s="89"/>
      <c r="F93" s="42"/>
      <c r="G93" s="89"/>
      <c r="H93" s="42"/>
      <c r="I93" s="89"/>
      <c r="J93" s="42"/>
    </row>
    <row r="94" spans="1:11" ht="19.5" hidden="1" customHeight="1" x14ac:dyDescent="0.25">
      <c r="A94" s="130" t="s">
        <v>18</v>
      </c>
      <c r="B94" s="221"/>
      <c r="C94" s="136"/>
      <c r="D94" s="90">
        <f>SUM(D86:D93)</f>
        <v>296676</v>
      </c>
      <c r="E94" s="97"/>
      <c r="F94" s="90">
        <f>SUM(F86:F93)</f>
        <v>243883</v>
      </c>
      <c r="G94" s="98"/>
      <c r="H94" s="90">
        <f>SUM(H86:H93)</f>
        <v>263295</v>
      </c>
      <c r="I94" s="97"/>
      <c r="J94" s="90">
        <f>SUM(J86:J93)</f>
        <v>197545</v>
      </c>
    </row>
    <row r="95" spans="1:11" ht="9" hidden="1" customHeight="1" x14ac:dyDescent="0.25">
      <c r="A95" s="130"/>
      <c r="B95" s="221"/>
      <c r="C95" s="136"/>
      <c r="D95" s="42"/>
      <c r="E95" s="89"/>
      <c r="F95" s="42"/>
      <c r="G95" s="89"/>
      <c r="H95" s="63"/>
      <c r="I95" s="89"/>
      <c r="J95" s="63"/>
      <c r="K95" s="2"/>
    </row>
    <row r="96" spans="1:11" ht="19.5" hidden="1" customHeight="1" x14ac:dyDescent="0.25">
      <c r="A96" s="130" t="s">
        <v>141</v>
      </c>
      <c r="B96" s="221"/>
      <c r="C96" s="136"/>
      <c r="D96" s="48">
        <f>D83-D94</f>
        <v>60324</v>
      </c>
      <c r="E96" s="97"/>
      <c r="F96" s="48">
        <f>F83-F94</f>
        <v>8878</v>
      </c>
      <c r="G96" s="97"/>
      <c r="H96" s="48">
        <f>H83-H94</f>
        <v>48489</v>
      </c>
      <c r="I96" s="233"/>
      <c r="J96" s="48">
        <f>J83-J94</f>
        <v>27220</v>
      </c>
    </row>
    <row r="97" spans="1:11" ht="19.5" hidden="1" customHeight="1" x14ac:dyDescent="0.25">
      <c r="A97" s="2" t="s">
        <v>52</v>
      </c>
      <c r="B97" s="221"/>
      <c r="C97" s="136"/>
      <c r="D97" s="30">
        <v>-221</v>
      </c>
      <c r="E97" s="89"/>
      <c r="F97" s="30">
        <v>-150</v>
      </c>
      <c r="G97" s="89"/>
      <c r="H97" s="30">
        <v>-167</v>
      </c>
      <c r="I97" s="95"/>
      <c r="J97" s="30">
        <v>-98</v>
      </c>
    </row>
    <row r="98" spans="1:11" ht="19.5" hidden="1" customHeight="1" x14ac:dyDescent="0.25">
      <c r="A98" s="2" t="s">
        <v>193</v>
      </c>
      <c r="B98" s="221"/>
      <c r="C98" s="136"/>
      <c r="D98" s="30"/>
      <c r="E98" s="89"/>
      <c r="F98" s="30"/>
      <c r="G98" s="89"/>
      <c r="H98" s="30"/>
      <c r="I98" s="95"/>
      <c r="J98" s="30"/>
    </row>
    <row r="99" spans="1:11" ht="19.5" hidden="1" customHeight="1" x14ac:dyDescent="0.25">
      <c r="A99" s="2" t="s">
        <v>140</v>
      </c>
      <c r="B99" s="221"/>
      <c r="C99" s="136"/>
      <c r="D99" s="64">
        <v>3692</v>
      </c>
      <c r="E99" s="89"/>
      <c r="F99" s="64">
        <v>-1990</v>
      </c>
      <c r="G99" s="89"/>
      <c r="H99" s="64">
        <v>0</v>
      </c>
      <c r="I99" s="95"/>
      <c r="J99" s="64">
        <v>0</v>
      </c>
    </row>
    <row r="100" spans="1:11" ht="19.5" hidden="1" customHeight="1" x14ac:dyDescent="0.25">
      <c r="A100" s="130" t="s">
        <v>53</v>
      </c>
      <c r="B100" s="221"/>
      <c r="C100" s="136"/>
      <c r="D100" s="47">
        <f>SUM(D96:D99)</f>
        <v>63795</v>
      </c>
      <c r="E100" s="89"/>
      <c r="F100" s="47">
        <f>SUM(F96:F99)</f>
        <v>6738</v>
      </c>
      <c r="G100" s="89"/>
      <c r="H100" s="47">
        <f>SUM(H96:H99)</f>
        <v>48322</v>
      </c>
      <c r="I100" s="89"/>
      <c r="J100" s="47">
        <f>SUM(J96:J99)</f>
        <v>27122</v>
      </c>
    </row>
    <row r="101" spans="1:11" ht="19.5" hidden="1" customHeight="1" x14ac:dyDescent="0.25">
      <c r="A101" s="2" t="s">
        <v>194</v>
      </c>
      <c r="B101" s="221">
        <v>5</v>
      </c>
      <c r="C101" s="136"/>
      <c r="D101" s="104">
        <v>-11525</v>
      </c>
      <c r="E101" s="94"/>
      <c r="F101" s="104">
        <v>-3021</v>
      </c>
      <c r="G101" s="96"/>
      <c r="H101" s="104">
        <v>-9522</v>
      </c>
      <c r="I101" s="94"/>
      <c r="J101" s="104">
        <v>-2824</v>
      </c>
    </row>
    <row r="102" spans="1:11" ht="19.5" hidden="1" customHeight="1" thickBot="1" x14ac:dyDescent="0.3">
      <c r="A102" s="130" t="s">
        <v>72</v>
      </c>
      <c r="B102" s="221"/>
      <c r="C102" s="136"/>
      <c r="D102" s="124">
        <f>SUM(D100:D101)</f>
        <v>52270</v>
      </c>
      <c r="E102" s="97"/>
      <c r="F102" s="124">
        <f>SUM(F100:F101)</f>
        <v>3717</v>
      </c>
      <c r="G102" s="98"/>
      <c r="H102" s="124">
        <f>SUM(H100:H101)</f>
        <v>38800</v>
      </c>
      <c r="I102" s="97"/>
      <c r="J102" s="124">
        <f>SUM(J100:J101)</f>
        <v>24298</v>
      </c>
    </row>
    <row r="103" spans="1:11" ht="9" hidden="1" customHeight="1" thickTop="1" x14ac:dyDescent="0.25">
      <c r="A103" s="130"/>
      <c r="B103" s="221"/>
      <c r="C103" s="136"/>
      <c r="D103" s="48"/>
      <c r="E103" s="97"/>
      <c r="F103" s="48"/>
      <c r="G103" s="98"/>
      <c r="H103" s="48"/>
      <c r="I103" s="97"/>
      <c r="J103" s="48"/>
    </row>
    <row r="104" spans="1:11" ht="19.5" hidden="1" customHeight="1" x14ac:dyDescent="0.25">
      <c r="A104" s="234" t="s">
        <v>84</v>
      </c>
      <c r="B104" s="221"/>
      <c r="C104" s="136"/>
      <c r="D104" s="49">
        <v>0</v>
      </c>
      <c r="E104" s="99"/>
      <c r="F104" s="49">
        <v>0</v>
      </c>
      <c r="G104" s="100"/>
      <c r="H104" s="49">
        <v>0</v>
      </c>
      <c r="I104" s="100"/>
      <c r="J104" s="49">
        <v>0</v>
      </c>
    </row>
    <row r="105" spans="1:11" ht="9" hidden="1" customHeight="1" x14ac:dyDescent="0.25">
      <c r="A105" s="234"/>
      <c r="B105" s="221"/>
      <c r="C105" s="136"/>
      <c r="D105" s="32"/>
      <c r="E105" s="99"/>
      <c r="F105" s="32"/>
      <c r="G105" s="100"/>
      <c r="H105" s="32"/>
      <c r="I105" s="100"/>
      <c r="J105" s="32"/>
    </row>
    <row r="106" spans="1:11" ht="19.5" hidden="1" customHeight="1" thickBot="1" x14ac:dyDescent="0.3">
      <c r="A106" s="235" t="s">
        <v>82</v>
      </c>
      <c r="B106" s="221"/>
      <c r="C106" s="136"/>
      <c r="D106" s="236">
        <f>D102+D104</f>
        <v>52270</v>
      </c>
      <c r="E106" s="108"/>
      <c r="F106" s="236">
        <f>F102+F104</f>
        <v>3717</v>
      </c>
      <c r="G106" s="109"/>
      <c r="H106" s="236">
        <f>H102+H104</f>
        <v>38800</v>
      </c>
      <c r="I106" s="109"/>
      <c r="J106" s="236">
        <f>J102+J104</f>
        <v>24298</v>
      </c>
    </row>
    <row r="107" spans="1:11" ht="13.05" hidden="1" customHeight="1" thickTop="1" x14ac:dyDescent="0.25">
      <c r="A107" s="130"/>
      <c r="B107" s="221"/>
      <c r="C107" s="136"/>
      <c r="D107" s="42"/>
      <c r="E107" s="89"/>
      <c r="F107" s="42"/>
      <c r="G107" s="89"/>
      <c r="H107" s="63"/>
      <c r="I107" s="89"/>
      <c r="J107" s="63"/>
      <c r="K107" s="2"/>
    </row>
    <row r="108" spans="1:11" ht="19.5" hidden="1" customHeight="1" x14ac:dyDescent="0.25">
      <c r="A108" s="224" t="s">
        <v>195</v>
      </c>
      <c r="B108" s="221"/>
      <c r="C108" s="136"/>
      <c r="D108" s="37"/>
      <c r="E108" s="42"/>
      <c r="F108" s="37"/>
      <c r="G108" s="42"/>
      <c r="H108" s="37"/>
      <c r="I108" s="42"/>
      <c r="J108" s="37"/>
    </row>
    <row r="109" spans="1:11" ht="19.5" hidden="1" customHeight="1" x14ac:dyDescent="0.25">
      <c r="A109" s="225" t="s">
        <v>184</v>
      </c>
      <c r="B109" s="221"/>
      <c r="C109" s="136"/>
      <c r="D109" s="37">
        <v>52170</v>
      </c>
      <c r="E109" s="42"/>
      <c r="F109" s="37">
        <v>5227</v>
      </c>
      <c r="G109" s="42"/>
      <c r="H109" s="37">
        <v>38800</v>
      </c>
      <c r="I109" s="42"/>
      <c r="J109" s="37">
        <v>24298</v>
      </c>
    </row>
    <row r="110" spans="1:11" ht="19.5" hidden="1" customHeight="1" x14ac:dyDescent="0.25">
      <c r="A110" s="202" t="s">
        <v>61</v>
      </c>
      <c r="B110" s="221"/>
      <c r="C110" s="136"/>
      <c r="D110" s="104">
        <v>100</v>
      </c>
      <c r="E110" s="42"/>
      <c r="F110" s="104">
        <v>-1510</v>
      </c>
      <c r="G110" s="42"/>
      <c r="H110" s="104">
        <v>0</v>
      </c>
      <c r="I110" s="42"/>
      <c r="J110" s="104">
        <v>0</v>
      </c>
    </row>
    <row r="111" spans="1:11" ht="19.5" hidden="1" customHeight="1" thickBot="1" x14ac:dyDescent="0.3">
      <c r="A111" s="224"/>
      <c r="B111" s="221"/>
      <c r="C111" s="136"/>
      <c r="D111" s="105">
        <f>D102</f>
        <v>52270</v>
      </c>
      <c r="E111" s="47"/>
      <c r="F111" s="105">
        <f>F102</f>
        <v>3717</v>
      </c>
      <c r="G111" s="47"/>
      <c r="H111" s="105">
        <f>H102</f>
        <v>38800</v>
      </c>
      <c r="I111" s="47"/>
      <c r="J111" s="105">
        <f>J102</f>
        <v>24298</v>
      </c>
    </row>
    <row r="112" spans="1:11" ht="9" hidden="1" customHeight="1" thickTop="1" x14ac:dyDescent="0.25">
      <c r="A112" s="130"/>
      <c r="B112" s="221"/>
      <c r="C112" s="136"/>
      <c r="D112" s="42"/>
      <c r="E112" s="89"/>
      <c r="F112" s="42"/>
      <c r="G112" s="89"/>
      <c r="H112" s="63"/>
      <c r="I112" s="89"/>
      <c r="J112" s="63"/>
      <c r="K112" s="2"/>
    </row>
    <row r="113" spans="1:11" ht="19.5" hidden="1" customHeight="1" x14ac:dyDescent="0.25">
      <c r="A113" s="192" t="s">
        <v>196</v>
      </c>
      <c r="B113" s="221"/>
      <c r="C113" s="136"/>
      <c r="D113" s="78"/>
      <c r="E113" s="47"/>
      <c r="F113" s="78"/>
      <c r="G113" s="47"/>
      <c r="H113" s="237"/>
      <c r="I113" s="47"/>
      <c r="J113" s="237"/>
    </row>
    <row r="114" spans="1:11" ht="19.5" hidden="1" customHeight="1" x14ac:dyDescent="0.25">
      <c r="A114" s="192" t="s">
        <v>197</v>
      </c>
      <c r="B114" s="221"/>
      <c r="C114" s="136"/>
      <c r="D114" s="78"/>
      <c r="E114" s="47"/>
      <c r="F114" s="78"/>
      <c r="G114" s="47"/>
      <c r="H114" s="237"/>
      <c r="I114" s="47"/>
      <c r="J114" s="237"/>
    </row>
    <row r="115" spans="1:11" ht="19.5" hidden="1" customHeight="1" x14ac:dyDescent="0.25">
      <c r="A115" s="202" t="s">
        <v>184</v>
      </c>
      <c r="B115" s="221"/>
      <c r="C115" s="136"/>
      <c r="D115" s="37">
        <v>52170</v>
      </c>
      <c r="E115" s="42"/>
      <c r="F115" s="37">
        <v>5227</v>
      </c>
      <c r="G115" s="42"/>
      <c r="H115" s="37">
        <v>38800</v>
      </c>
      <c r="I115" s="42"/>
      <c r="J115" s="37">
        <v>24298</v>
      </c>
    </row>
    <row r="116" spans="1:11" ht="19.5" hidden="1" customHeight="1" x14ac:dyDescent="0.25">
      <c r="A116" s="202" t="s">
        <v>61</v>
      </c>
      <c r="B116" s="221"/>
      <c r="C116" s="136"/>
      <c r="D116" s="104">
        <v>100</v>
      </c>
      <c r="E116" s="42"/>
      <c r="F116" s="104">
        <v>-1510</v>
      </c>
      <c r="G116" s="42"/>
      <c r="H116" s="104">
        <v>0</v>
      </c>
      <c r="I116" s="42"/>
      <c r="J116" s="104">
        <v>0</v>
      </c>
    </row>
    <row r="117" spans="1:11" ht="19.5" hidden="1" customHeight="1" thickBot="1" x14ac:dyDescent="0.3">
      <c r="A117" s="224"/>
      <c r="B117" s="221"/>
      <c r="C117" s="136"/>
      <c r="D117" s="105">
        <f>SUM(D115:D116)</f>
        <v>52270</v>
      </c>
      <c r="E117" s="47"/>
      <c r="F117" s="105">
        <f>SUM(F115:F116)</f>
        <v>3717</v>
      </c>
      <c r="G117" s="47"/>
      <c r="H117" s="105">
        <f>SUM(H115:H116)</f>
        <v>38800</v>
      </c>
      <c r="I117" s="47"/>
      <c r="J117" s="105">
        <f>SUM(J115:J116)</f>
        <v>24298</v>
      </c>
    </row>
    <row r="118" spans="1:11" ht="9" hidden="1" customHeight="1" thickTop="1" x14ac:dyDescent="0.25">
      <c r="A118" s="130"/>
      <c r="B118" s="221"/>
      <c r="C118" s="136"/>
      <c r="D118" s="42"/>
      <c r="E118" s="89"/>
      <c r="F118" s="42"/>
      <c r="G118" s="89"/>
      <c r="H118" s="63"/>
      <c r="I118" s="89"/>
      <c r="J118" s="63"/>
      <c r="K118" s="2"/>
    </row>
    <row r="119" spans="1:11" ht="19.5" hidden="1" customHeight="1" thickBot="1" x14ac:dyDescent="0.35">
      <c r="A119" s="224" t="s">
        <v>198</v>
      </c>
      <c r="B119" s="227"/>
      <c r="C119" s="136"/>
      <c r="D119" s="238">
        <f>D109/199000</f>
        <v>0.2621608040201005</v>
      </c>
      <c r="E119" s="229">
        <f t="shared" ref="E119:J119" si="1">E109/199000</f>
        <v>0</v>
      </c>
      <c r="F119" s="238">
        <f>F109/199000</f>
        <v>2.6266331658291456E-2</v>
      </c>
      <c r="G119" s="230">
        <f t="shared" si="1"/>
        <v>0</v>
      </c>
      <c r="H119" s="238">
        <f t="shared" si="1"/>
        <v>0.19497487437185929</v>
      </c>
      <c r="I119" s="229">
        <f t="shared" si="1"/>
        <v>0</v>
      </c>
      <c r="J119" s="238">
        <f t="shared" si="1"/>
        <v>0.12210050251256281</v>
      </c>
    </row>
    <row r="120" spans="1:11" ht="13.05" hidden="1" customHeight="1" thickTop="1" x14ac:dyDescent="0.25">
      <c r="A120" s="130"/>
      <c r="B120" s="221"/>
      <c r="C120" s="136"/>
      <c r="D120" s="57"/>
      <c r="E120" s="57"/>
      <c r="F120" s="57"/>
      <c r="G120" s="239"/>
      <c r="H120" s="57"/>
      <c r="I120" s="57"/>
      <c r="J120" s="57"/>
    </row>
    <row r="121" spans="1:11" ht="19.5" customHeight="1" x14ac:dyDescent="0.25">
      <c r="A121" s="130"/>
      <c r="B121" s="221"/>
      <c r="C121" s="136"/>
      <c r="D121" s="97"/>
      <c r="E121" s="97"/>
      <c r="F121" s="97"/>
      <c r="G121" s="98"/>
      <c r="H121" s="97"/>
      <c r="I121" s="97"/>
      <c r="J121" s="97"/>
    </row>
    <row r="122" spans="1:11" ht="19.5" customHeight="1" x14ac:dyDescent="0.25">
      <c r="A122" s="130"/>
      <c r="B122" s="221"/>
      <c r="C122" s="136"/>
      <c r="D122" s="97"/>
      <c r="E122" s="97"/>
      <c r="F122" s="97"/>
      <c r="G122" s="98"/>
      <c r="H122" s="97"/>
      <c r="I122" s="97"/>
      <c r="J122" s="97"/>
    </row>
  </sheetData>
  <mergeCells count="27">
    <mergeCell ref="D4:F4"/>
    <mergeCell ref="H4:J4"/>
    <mergeCell ref="D5:F5"/>
    <mergeCell ref="H5:J5"/>
    <mergeCell ref="D6:F6"/>
    <mergeCell ref="H6:J6"/>
    <mergeCell ref="D72:F72"/>
    <mergeCell ref="H72:J72"/>
    <mergeCell ref="D73:F73"/>
    <mergeCell ref="H73:J73"/>
    <mergeCell ref="D75:J75"/>
    <mergeCell ref="D71:F71"/>
    <mergeCell ref="H71:J71"/>
    <mergeCell ref="D7:F7"/>
    <mergeCell ref="H7:J7"/>
    <mergeCell ref="D9:J9"/>
    <mergeCell ref="D70:F70"/>
    <mergeCell ref="H70:J70"/>
    <mergeCell ref="D42:J42"/>
    <mergeCell ref="D37:F37"/>
    <mergeCell ref="H37:J37"/>
    <mergeCell ref="D38:F38"/>
    <mergeCell ref="H38:J38"/>
    <mergeCell ref="D39:F39"/>
    <mergeCell ref="H39:J39"/>
    <mergeCell ref="D40:F40"/>
    <mergeCell ref="H40:J40"/>
  </mergeCells>
  <pageMargins left="0.7" right="0.7" top="0.48" bottom="0.5" header="0.5" footer="0.5"/>
  <pageSetup paperSize="9" scale="88" firstPageNumber="5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T68"/>
  <sheetViews>
    <sheetView showGridLines="0" view="pageBreakPreview" topLeftCell="A44" zoomScale="90" zoomScaleNormal="66" zoomScaleSheetLayoutView="90" workbookViewId="0">
      <selection activeCell="V53" sqref="V53"/>
    </sheetView>
  </sheetViews>
  <sheetFormatPr defaultColWidth="9.21875" defaultRowHeight="20.25" customHeight="1" x14ac:dyDescent="0.25"/>
  <cols>
    <col min="1" max="1" width="52.33203125" style="177" customWidth="1"/>
    <col min="2" max="2" width="5.21875" style="177" customWidth="1"/>
    <col min="3" max="3" width="1" style="177" customWidth="1"/>
    <col min="4" max="4" width="11.109375" style="177" customWidth="1"/>
    <col min="5" max="5" width="1" style="177" customWidth="1"/>
    <col min="6" max="6" width="11.109375" style="177" customWidth="1"/>
    <col min="7" max="7" width="1" style="177" customWidth="1"/>
    <col min="8" max="8" width="15.33203125" style="177" customWidth="1"/>
    <col min="9" max="9" width="1" style="177" customWidth="1"/>
    <col min="10" max="10" width="11.5546875" style="177" customWidth="1"/>
    <col min="11" max="11" width="1" style="177" customWidth="1"/>
    <col min="12" max="12" width="13" style="177" customWidth="1"/>
    <col min="13" max="13" width="1" style="177" customWidth="1"/>
    <col min="14" max="14" width="12.21875" style="212" customWidth="1"/>
    <col min="15" max="15" width="1" style="177" customWidth="1"/>
    <col min="16" max="16" width="10.44140625" style="177" customWidth="1"/>
    <col min="17" max="17" width="1" style="177" customWidth="1"/>
    <col min="18" max="18" width="10.44140625" style="177" customWidth="1"/>
    <col min="19" max="19" width="1.44140625" style="177" customWidth="1"/>
    <col min="20" max="16384" width="9.21875" style="177"/>
  </cols>
  <sheetData>
    <row r="1" spans="1:18" s="20" customFormat="1" ht="20.55" customHeight="1" x14ac:dyDescent="0.3">
      <c r="A1" s="1" t="s">
        <v>41</v>
      </c>
      <c r="B1" s="18"/>
      <c r="C1" s="18"/>
      <c r="D1" s="2"/>
      <c r="E1" s="2"/>
      <c r="F1" s="2"/>
      <c r="G1" s="2"/>
      <c r="H1" s="2"/>
      <c r="I1" s="2"/>
      <c r="J1" s="2"/>
      <c r="K1" s="2"/>
      <c r="L1" s="2"/>
      <c r="M1" s="2"/>
      <c r="N1" s="210"/>
    </row>
    <row r="2" spans="1:18" s="175" customFormat="1" ht="20.55" customHeight="1" x14ac:dyDescent="0.3">
      <c r="A2" s="174" t="s">
        <v>75</v>
      </c>
      <c r="B2" s="174"/>
      <c r="C2" s="174"/>
      <c r="N2" s="211"/>
      <c r="R2" s="176"/>
    </row>
    <row r="3" spans="1:18" ht="20.55" customHeight="1" x14ac:dyDescent="0.25">
      <c r="R3" s="177" t="s">
        <v>128</v>
      </c>
    </row>
    <row r="4" spans="1:18" ht="20.55" customHeight="1" x14ac:dyDescent="0.25">
      <c r="D4" s="289" t="s">
        <v>32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</row>
    <row r="5" spans="1:18" ht="20.55" customHeight="1" x14ac:dyDescent="0.45">
      <c r="E5" s="178"/>
      <c r="F5" s="288"/>
      <c r="G5" s="288"/>
      <c r="H5" s="288"/>
      <c r="J5" s="290" t="s">
        <v>22</v>
      </c>
      <c r="K5" s="290"/>
      <c r="L5" s="290"/>
      <c r="M5" s="178"/>
      <c r="O5" s="180"/>
      <c r="P5" s="180"/>
      <c r="Q5" s="181"/>
      <c r="R5" s="180"/>
    </row>
    <row r="6" spans="1:18" ht="20.55" customHeight="1" x14ac:dyDescent="0.45">
      <c r="E6" s="178"/>
      <c r="F6" s="178"/>
      <c r="G6" s="178"/>
      <c r="H6" s="178" t="s">
        <v>35</v>
      </c>
      <c r="J6" s="22"/>
      <c r="K6" s="22"/>
      <c r="L6" s="22"/>
      <c r="M6" s="178"/>
      <c r="N6" s="213" t="s">
        <v>120</v>
      </c>
      <c r="O6" s="180"/>
      <c r="P6" s="180"/>
      <c r="Q6" s="181"/>
      <c r="R6" s="180"/>
    </row>
    <row r="7" spans="1:18" ht="20.55" customHeight="1" x14ac:dyDescent="0.4">
      <c r="D7" s="178" t="s">
        <v>11</v>
      </c>
      <c r="E7" s="178"/>
      <c r="F7" s="178"/>
      <c r="H7" s="265" t="s">
        <v>204</v>
      </c>
      <c r="I7" s="178"/>
      <c r="J7" s="178"/>
      <c r="M7" s="178"/>
      <c r="N7" s="213" t="s">
        <v>121</v>
      </c>
      <c r="O7" s="182"/>
      <c r="P7" s="13" t="s">
        <v>62</v>
      </c>
      <c r="Q7" s="13"/>
      <c r="R7" s="178"/>
    </row>
    <row r="8" spans="1:18" ht="20.55" customHeight="1" x14ac:dyDescent="0.4">
      <c r="D8" s="178" t="s">
        <v>25</v>
      </c>
      <c r="E8" s="178"/>
      <c r="F8" s="178" t="s">
        <v>119</v>
      </c>
      <c r="H8" s="178" t="s">
        <v>37</v>
      </c>
      <c r="I8" s="178"/>
      <c r="J8" s="178"/>
      <c r="M8" s="178"/>
      <c r="N8" s="213" t="s">
        <v>104</v>
      </c>
      <c r="O8" s="182"/>
      <c r="P8" s="13" t="s">
        <v>63</v>
      </c>
      <c r="Q8" s="13"/>
      <c r="R8" s="13" t="s">
        <v>29</v>
      </c>
    </row>
    <row r="9" spans="1:18" ht="20.55" customHeight="1" x14ac:dyDescent="0.4">
      <c r="B9" s="258" t="s">
        <v>6</v>
      </c>
      <c r="C9" s="183"/>
      <c r="D9" s="178" t="s">
        <v>23</v>
      </c>
      <c r="E9" s="178"/>
      <c r="F9" s="178" t="s">
        <v>142</v>
      </c>
      <c r="G9" s="178"/>
      <c r="H9" s="178" t="s">
        <v>38</v>
      </c>
      <c r="I9" s="178"/>
      <c r="J9" s="178" t="s">
        <v>58</v>
      </c>
      <c r="K9" s="178"/>
      <c r="L9" s="178" t="s">
        <v>12</v>
      </c>
      <c r="M9" s="178"/>
      <c r="N9" s="213" t="s">
        <v>46</v>
      </c>
      <c r="O9" s="182"/>
      <c r="P9" s="13" t="s">
        <v>64</v>
      </c>
      <c r="Q9" s="13"/>
      <c r="R9" s="13" t="s">
        <v>30</v>
      </c>
    </row>
    <row r="10" spans="1:18" ht="20.55" customHeight="1" x14ac:dyDescent="0.25">
      <c r="D10" s="288" t="s">
        <v>73</v>
      </c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</row>
    <row r="11" spans="1:18" ht="20.55" customHeight="1" x14ac:dyDescent="0.25">
      <c r="A11" s="184" t="s">
        <v>199</v>
      </c>
      <c r="B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14"/>
      <c r="O11" s="149"/>
      <c r="P11" s="149"/>
    </row>
    <row r="12" spans="1:18" ht="20.55" customHeight="1" x14ac:dyDescent="0.25">
      <c r="A12" s="18" t="s">
        <v>160</v>
      </c>
      <c r="B12" s="22"/>
      <c r="C12" s="183"/>
      <c r="D12" s="48">
        <v>199000</v>
      </c>
      <c r="E12" s="48"/>
      <c r="F12" s="48">
        <v>55824</v>
      </c>
      <c r="G12" s="48"/>
      <c r="H12" s="48">
        <v>6405</v>
      </c>
      <c r="I12" s="48"/>
      <c r="J12" s="48">
        <v>19900</v>
      </c>
      <c r="K12" s="48"/>
      <c r="L12" s="48">
        <v>344522</v>
      </c>
      <c r="M12" s="48"/>
      <c r="N12" s="48">
        <f>SUM(D12:L12)</f>
        <v>625651</v>
      </c>
      <c r="O12" s="48"/>
      <c r="P12" s="48">
        <v>5752</v>
      </c>
      <c r="Q12" s="48"/>
      <c r="R12" s="48">
        <f>SUM(N12:P12)</f>
        <v>631403</v>
      </c>
    </row>
    <row r="13" spans="1:18" ht="20.55" customHeight="1" x14ac:dyDescent="0.25">
      <c r="A13" s="18"/>
      <c r="B13" s="22"/>
      <c r="C13" s="183"/>
      <c r="D13" s="217"/>
      <c r="E13" s="47"/>
      <c r="F13" s="48"/>
      <c r="G13" s="47"/>
      <c r="H13" s="48"/>
      <c r="I13" s="47"/>
      <c r="J13" s="48"/>
      <c r="K13" s="47"/>
      <c r="L13" s="48"/>
      <c r="M13" s="48"/>
      <c r="N13" s="48"/>
      <c r="O13" s="47"/>
      <c r="P13" s="48"/>
      <c r="Q13" s="48"/>
      <c r="R13" s="48"/>
    </row>
    <row r="14" spans="1:18" ht="20.55" customHeight="1" x14ac:dyDescent="0.25">
      <c r="A14" s="18" t="s">
        <v>80</v>
      </c>
      <c r="B14" s="22"/>
      <c r="C14" s="183"/>
      <c r="D14" s="48"/>
      <c r="E14" s="47"/>
      <c r="F14" s="48"/>
      <c r="G14" s="47"/>
      <c r="H14" s="48"/>
      <c r="I14" s="47"/>
      <c r="J14" s="48"/>
      <c r="K14" s="47"/>
      <c r="L14" s="48"/>
      <c r="M14" s="48"/>
      <c r="N14" s="48"/>
      <c r="O14" s="47"/>
      <c r="P14" s="48"/>
      <c r="Q14" s="48"/>
      <c r="R14" s="48"/>
    </row>
    <row r="15" spans="1:18" ht="20.55" customHeight="1" x14ac:dyDescent="0.3">
      <c r="A15" s="185" t="s">
        <v>143</v>
      </c>
      <c r="B15" s="22"/>
      <c r="C15" s="183"/>
      <c r="D15" s="48"/>
      <c r="E15" s="47"/>
      <c r="F15" s="48"/>
      <c r="G15" s="47"/>
      <c r="H15" s="48"/>
      <c r="I15" s="47"/>
      <c r="J15" s="48"/>
      <c r="K15" s="47"/>
      <c r="L15" s="48"/>
      <c r="M15" s="48"/>
      <c r="N15" s="48"/>
      <c r="O15" s="47"/>
      <c r="P15" s="48"/>
      <c r="Q15" s="48"/>
      <c r="R15" s="48"/>
    </row>
    <row r="16" spans="1:18" ht="20.55" customHeight="1" x14ac:dyDescent="0.25">
      <c r="A16" s="186" t="s">
        <v>132</v>
      </c>
      <c r="B16" s="259">
        <v>6</v>
      </c>
      <c r="C16" s="183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0"/>
      <c r="L16" s="30">
        <v>-17711</v>
      </c>
      <c r="M16" s="30"/>
      <c r="N16" s="30">
        <f>SUM(D16:L16)</f>
        <v>-17711</v>
      </c>
      <c r="O16" s="42"/>
      <c r="P16" s="32">
        <v>0</v>
      </c>
      <c r="Q16" s="30"/>
      <c r="R16" s="30">
        <f>SUM(N16:P16)</f>
        <v>-17711</v>
      </c>
    </row>
    <row r="17" spans="1:18" ht="20.55" customHeight="1" x14ac:dyDescent="0.25">
      <c r="A17" s="18" t="s">
        <v>122</v>
      </c>
      <c r="B17" s="22"/>
      <c r="C17" s="183"/>
      <c r="D17" s="52">
        <f>SUM(D16:D16)</f>
        <v>0</v>
      </c>
      <c r="E17" s="36"/>
      <c r="F17" s="52">
        <f>SUM(F16:F16)</f>
        <v>0</v>
      </c>
      <c r="G17" s="36"/>
      <c r="H17" s="52">
        <f>SUM(H16:H16)</f>
        <v>0</v>
      </c>
      <c r="I17" s="36"/>
      <c r="J17" s="52">
        <f>SUM(J16:J16)</f>
        <v>0</v>
      </c>
      <c r="K17" s="48"/>
      <c r="L17" s="52">
        <f>SUM(L16:L16)</f>
        <v>-17711</v>
      </c>
      <c r="M17" s="48"/>
      <c r="N17" s="52">
        <f>SUM(N16:N16)</f>
        <v>-17711</v>
      </c>
      <c r="O17" s="47"/>
      <c r="P17" s="52">
        <f>SUM(P16:P16)</f>
        <v>0</v>
      </c>
      <c r="Q17" s="48"/>
      <c r="R17" s="52">
        <f>SUM(R16:R16)</f>
        <v>-17711</v>
      </c>
    </row>
    <row r="18" spans="1:18" ht="20.55" customHeight="1" x14ac:dyDescent="0.25">
      <c r="A18" s="18"/>
      <c r="B18" s="22"/>
      <c r="C18" s="183"/>
      <c r="D18" s="48"/>
      <c r="E18" s="47"/>
      <c r="F18" s="48"/>
      <c r="G18" s="47"/>
      <c r="H18" s="48"/>
      <c r="I18" s="47"/>
      <c r="J18" s="48"/>
      <c r="K18" s="47"/>
      <c r="L18" s="48"/>
      <c r="M18" s="48"/>
      <c r="N18" s="48"/>
      <c r="O18" s="47"/>
      <c r="P18" s="48"/>
      <c r="Q18" s="48"/>
      <c r="R18" s="48"/>
    </row>
    <row r="19" spans="1:18" ht="20.55" customHeight="1" x14ac:dyDescent="0.25">
      <c r="A19" s="18" t="s">
        <v>81</v>
      </c>
      <c r="B19" s="22"/>
      <c r="C19" s="183"/>
      <c r="D19" s="48"/>
      <c r="E19" s="47"/>
      <c r="F19" s="48"/>
      <c r="G19" s="47"/>
      <c r="H19" s="48"/>
      <c r="I19" s="47"/>
      <c r="J19" s="48"/>
      <c r="K19" s="47"/>
      <c r="L19" s="48"/>
      <c r="M19" s="48"/>
      <c r="N19" s="48"/>
      <c r="O19" s="47"/>
      <c r="P19" s="48"/>
      <c r="Q19" s="48"/>
      <c r="R19" s="48"/>
    </row>
    <row r="20" spans="1:18" ht="20.55" customHeight="1" x14ac:dyDescent="0.25">
      <c r="A20" s="186" t="s">
        <v>179</v>
      </c>
      <c r="B20" s="22"/>
      <c r="C20" s="183"/>
      <c r="D20" s="32">
        <v>0</v>
      </c>
      <c r="E20" s="32"/>
      <c r="F20" s="32">
        <v>0</v>
      </c>
      <c r="G20" s="32"/>
      <c r="H20" s="32">
        <v>0</v>
      </c>
      <c r="I20" s="32"/>
      <c r="J20" s="32">
        <v>0</v>
      </c>
      <c r="K20" s="47"/>
      <c r="L20" s="30">
        <f>'PL 5-6'!F56</f>
        <v>24159</v>
      </c>
      <c r="M20" s="30"/>
      <c r="N20" s="30">
        <f>SUM(D20:L20)</f>
        <v>24159</v>
      </c>
      <c r="O20" s="42"/>
      <c r="P20" s="30">
        <f>'PL 5-6'!F62</f>
        <v>307</v>
      </c>
      <c r="Q20" s="48"/>
      <c r="R20" s="30">
        <f>SUM(N20:P20)</f>
        <v>24466</v>
      </c>
    </row>
    <row r="21" spans="1:18" ht="20.55" customHeight="1" x14ac:dyDescent="0.25">
      <c r="A21" s="186" t="s">
        <v>87</v>
      </c>
      <c r="B21" s="22"/>
      <c r="C21" s="183"/>
      <c r="D21" s="32">
        <v>0</v>
      </c>
      <c r="E21" s="32"/>
      <c r="F21" s="32">
        <v>0</v>
      </c>
      <c r="G21" s="32"/>
      <c r="H21" s="32">
        <v>0</v>
      </c>
      <c r="I21" s="32"/>
      <c r="J21" s="32">
        <v>0</v>
      </c>
      <c r="K21" s="30"/>
      <c r="L21" s="30">
        <f>'PL 5-6'!F48</f>
        <v>-32</v>
      </c>
      <c r="M21" s="30"/>
      <c r="N21" s="30">
        <f>SUM(D21:L21)</f>
        <v>-32</v>
      </c>
      <c r="O21" s="30"/>
      <c r="P21" s="32">
        <v>0</v>
      </c>
      <c r="Q21" s="30"/>
      <c r="R21" s="30">
        <f>SUM(N21:P21)</f>
        <v>-32</v>
      </c>
    </row>
    <row r="22" spans="1:18" ht="20.55" customHeight="1" x14ac:dyDescent="0.25">
      <c r="A22" s="18" t="s">
        <v>82</v>
      </c>
      <c r="B22" s="22"/>
      <c r="C22" s="183"/>
      <c r="D22" s="52">
        <f>SUM(D20:D21)</f>
        <v>0</v>
      </c>
      <c r="E22" s="36"/>
      <c r="F22" s="52">
        <f>SUM(F20:F21)</f>
        <v>0</v>
      </c>
      <c r="G22" s="36"/>
      <c r="H22" s="52">
        <f>SUM(H20:H21)</f>
        <v>0</v>
      </c>
      <c r="I22" s="36"/>
      <c r="J22" s="52">
        <f>SUM(J20:J21)</f>
        <v>0</v>
      </c>
      <c r="K22" s="30"/>
      <c r="L22" s="52">
        <f>SUM(L20:L21)</f>
        <v>24127</v>
      </c>
      <c r="M22" s="48"/>
      <c r="N22" s="52">
        <f>SUM(N20:N21)</f>
        <v>24127</v>
      </c>
      <c r="O22" s="48"/>
      <c r="P22" s="52">
        <f>SUM(P20:P21)</f>
        <v>307</v>
      </c>
      <c r="Q22" s="48"/>
      <c r="R22" s="52">
        <f>SUM(R20:R21)</f>
        <v>24434</v>
      </c>
    </row>
    <row r="23" spans="1:18" ht="20.55" customHeight="1" x14ac:dyDescent="0.25">
      <c r="A23" s="18"/>
      <c r="B23" s="22"/>
      <c r="C23" s="183"/>
      <c r="D23" s="48"/>
      <c r="E23" s="47"/>
      <c r="F23" s="48"/>
      <c r="G23" s="47"/>
      <c r="H23" s="48"/>
      <c r="I23" s="47"/>
      <c r="J23" s="48"/>
      <c r="K23" s="47"/>
      <c r="L23" s="48"/>
      <c r="M23" s="48"/>
      <c r="N23" s="48"/>
      <c r="O23" s="47"/>
      <c r="P23" s="48"/>
      <c r="Q23" s="48"/>
      <c r="R23" s="48"/>
    </row>
    <row r="24" spans="1:18" ht="20.55" customHeight="1" thickBot="1" x14ac:dyDescent="0.3">
      <c r="A24" s="184" t="s">
        <v>200</v>
      </c>
      <c r="B24" s="22"/>
      <c r="D24" s="55">
        <f>SUM(D12,D17,D22)</f>
        <v>199000</v>
      </c>
      <c r="E24" s="48"/>
      <c r="F24" s="55">
        <f>SUM(F12,F17,F22)</f>
        <v>55824</v>
      </c>
      <c r="G24" s="48"/>
      <c r="H24" s="55">
        <f>SUM(H12,H17,H22)</f>
        <v>6405</v>
      </c>
      <c r="I24" s="48"/>
      <c r="J24" s="55">
        <f t="shared" ref="J24:R24" si="0">SUM(J12,J17,J22)</f>
        <v>19900</v>
      </c>
      <c r="K24" s="48">
        <f t="shared" si="0"/>
        <v>0</v>
      </c>
      <c r="L24" s="55">
        <f t="shared" si="0"/>
        <v>350938</v>
      </c>
      <c r="M24" s="48">
        <f t="shared" si="0"/>
        <v>0</v>
      </c>
      <c r="N24" s="55">
        <f t="shared" si="0"/>
        <v>632067</v>
      </c>
      <c r="O24" s="48">
        <f t="shared" si="0"/>
        <v>0</v>
      </c>
      <c r="P24" s="55">
        <f t="shared" si="0"/>
        <v>6059</v>
      </c>
      <c r="Q24" s="48">
        <f t="shared" si="0"/>
        <v>0</v>
      </c>
      <c r="R24" s="55">
        <f t="shared" si="0"/>
        <v>638126</v>
      </c>
    </row>
    <row r="25" spans="1:18" ht="20.25" customHeight="1" thickTop="1" x14ac:dyDescent="0.25">
      <c r="A25" s="184"/>
      <c r="B25" s="22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 t="s">
        <v>128</v>
      </c>
    </row>
    <row r="26" spans="1:18" s="20" customFormat="1" ht="20.55" customHeight="1" x14ac:dyDescent="0.3">
      <c r="A26" s="1" t="s">
        <v>41</v>
      </c>
      <c r="B26" s="18"/>
      <c r="C26" s="18"/>
      <c r="D26" s="2"/>
      <c r="E26" s="2"/>
      <c r="F26" s="2"/>
      <c r="G26" s="2"/>
      <c r="H26" s="2"/>
      <c r="I26" s="2"/>
      <c r="J26" s="2"/>
      <c r="K26" s="2"/>
      <c r="L26" s="2"/>
      <c r="M26" s="2"/>
      <c r="N26" s="210"/>
    </row>
    <row r="27" spans="1:18" s="175" customFormat="1" ht="20.55" customHeight="1" x14ac:dyDescent="0.3">
      <c r="A27" s="174" t="s">
        <v>75</v>
      </c>
      <c r="B27" s="174"/>
      <c r="C27" s="174"/>
      <c r="N27" s="211"/>
      <c r="R27" s="176"/>
    </row>
    <row r="28" spans="1:18" ht="20.55" customHeight="1" x14ac:dyDescent="0.25">
      <c r="R28" s="177" t="s">
        <v>128</v>
      </c>
    </row>
    <row r="29" spans="1:18" ht="20.55" customHeight="1" x14ac:dyDescent="0.25">
      <c r="D29" s="289" t="s">
        <v>32</v>
      </c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</row>
    <row r="30" spans="1:18" ht="20.55" customHeight="1" x14ac:dyDescent="0.45">
      <c r="E30" s="178"/>
      <c r="F30" s="288"/>
      <c r="G30" s="288"/>
      <c r="H30" s="288"/>
      <c r="J30" s="290" t="s">
        <v>22</v>
      </c>
      <c r="K30" s="290"/>
      <c r="L30" s="290"/>
      <c r="M30" s="178"/>
      <c r="O30" s="180"/>
      <c r="P30" s="180"/>
      <c r="Q30" s="181"/>
      <c r="R30" s="180"/>
    </row>
    <row r="31" spans="1:18" ht="20.55" customHeight="1" x14ac:dyDescent="0.45">
      <c r="E31" s="178"/>
      <c r="F31" s="178"/>
      <c r="G31" s="178"/>
      <c r="H31" s="178" t="s">
        <v>35</v>
      </c>
      <c r="J31" s="22"/>
      <c r="K31" s="22"/>
      <c r="L31" s="22"/>
      <c r="M31" s="178"/>
      <c r="N31" s="213" t="s">
        <v>120</v>
      </c>
      <c r="O31" s="180"/>
      <c r="P31" s="180"/>
      <c r="Q31" s="181"/>
      <c r="R31" s="180"/>
    </row>
    <row r="32" spans="1:18" ht="20.55" customHeight="1" x14ac:dyDescent="0.4">
      <c r="D32" s="178" t="s">
        <v>11</v>
      </c>
      <c r="E32" s="178"/>
      <c r="F32" s="178"/>
      <c r="H32" s="265" t="s">
        <v>204</v>
      </c>
      <c r="I32" s="178"/>
      <c r="J32" s="178"/>
      <c r="M32" s="178"/>
      <c r="N32" s="213" t="s">
        <v>121</v>
      </c>
      <c r="O32" s="182"/>
      <c r="P32" s="13" t="s">
        <v>62</v>
      </c>
      <c r="Q32" s="13"/>
      <c r="R32" s="178"/>
    </row>
    <row r="33" spans="1:20" ht="20.55" customHeight="1" x14ac:dyDescent="0.4">
      <c r="D33" s="178" t="s">
        <v>25</v>
      </c>
      <c r="E33" s="178"/>
      <c r="F33" s="178" t="s">
        <v>119</v>
      </c>
      <c r="H33" s="178" t="s">
        <v>37</v>
      </c>
      <c r="I33" s="178"/>
      <c r="J33" s="178"/>
      <c r="M33" s="178"/>
      <c r="N33" s="213" t="s">
        <v>104</v>
      </c>
      <c r="O33" s="182"/>
      <c r="P33" s="13" t="s">
        <v>63</v>
      </c>
      <c r="Q33" s="13"/>
      <c r="R33" s="13" t="s">
        <v>29</v>
      </c>
    </row>
    <row r="34" spans="1:20" ht="20.55" customHeight="1" x14ac:dyDescent="0.4">
      <c r="B34" s="168" t="s">
        <v>6</v>
      </c>
      <c r="C34" s="183"/>
      <c r="D34" s="178" t="s">
        <v>23</v>
      </c>
      <c r="E34" s="178"/>
      <c r="F34" s="178" t="s">
        <v>142</v>
      </c>
      <c r="G34" s="178"/>
      <c r="H34" s="178" t="s">
        <v>38</v>
      </c>
      <c r="I34" s="178"/>
      <c r="J34" s="178" t="s">
        <v>58</v>
      </c>
      <c r="K34" s="178"/>
      <c r="L34" s="178" t="s">
        <v>12</v>
      </c>
      <c r="M34" s="178"/>
      <c r="N34" s="213" t="s">
        <v>46</v>
      </c>
      <c r="O34" s="182"/>
      <c r="P34" s="13" t="s">
        <v>64</v>
      </c>
      <c r="Q34" s="13"/>
      <c r="R34" s="13" t="s">
        <v>30</v>
      </c>
    </row>
    <row r="35" spans="1:20" ht="20.55" customHeight="1" x14ac:dyDescent="0.25">
      <c r="D35" s="288" t="s">
        <v>73</v>
      </c>
      <c r="E35" s="288"/>
      <c r="F35" s="288"/>
      <c r="G35" s="288"/>
      <c r="H35" s="288"/>
      <c r="I35" s="288"/>
      <c r="J35" s="288"/>
      <c r="K35" s="288"/>
      <c r="L35" s="288"/>
      <c r="M35" s="288"/>
      <c r="N35" s="288"/>
      <c r="O35" s="288"/>
      <c r="P35" s="288"/>
      <c r="Q35" s="288"/>
      <c r="R35" s="288"/>
    </row>
    <row r="36" spans="1:20" ht="20.55" customHeight="1" x14ac:dyDescent="0.25">
      <c r="A36" s="184" t="s">
        <v>201</v>
      </c>
      <c r="B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14"/>
      <c r="O36" s="149"/>
      <c r="P36" s="149"/>
    </row>
    <row r="37" spans="1:20" ht="20.55" customHeight="1" x14ac:dyDescent="0.25">
      <c r="A37" s="18" t="s">
        <v>169</v>
      </c>
      <c r="B37" s="22"/>
      <c r="C37" s="183"/>
      <c r="D37" s="48">
        <v>199000</v>
      </c>
      <c r="E37" s="48"/>
      <c r="F37" s="48">
        <v>55824</v>
      </c>
      <c r="G37" s="48"/>
      <c r="H37" s="48">
        <v>6405</v>
      </c>
      <c r="I37" s="48"/>
      <c r="J37" s="48">
        <v>19900</v>
      </c>
      <c r="K37" s="48"/>
      <c r="L37" s="48">
        <v>373593</v>
      </c>
      <c r="M37" s="48"/>
      <c r="N37" s="48">
        <v>654722</v>
      </c>
      <c r="O37" s="48"/>
      <c r="P37" s="48">
        <v>6116</v>
      </c>
      <c r="Q37" s="48"/>
      <c r="R37" s="48">
        <f>SUM(N37:P37)</f>
        <v>660838</v>
      </c>
    </row>
    <row r="38" spans="1:20" ht="20.55" customHeight="1" x14ac:dyDescent="0.25">
      <c r="A38" s="18"/>
      <c r="B38" s="22"/>
      <c r="C38" s="183"/>
      <c r="D38" s="217"/>
      <c r="E38" s="47"/>
      <c r="F38" s="48"/>
      <c r="G38" s="47"/>
      <c r="H38" s="48"/>
      <c r="I38" s="47"/>
      <c r="J38" s="48"/>
      <c r="K38" s="47"/>
      <c r="L38" s="48"/>
      <c r="M38" s="48"/>
      <c r="N38" s="48"/>
      <c r="O38" s="47"/>
      <c r="P38" s="48"/>
      <c r="Q38" s="48"/>
      <c r="R38" s="48"/>
    </row>
    <row r="39" spans="1:20" ht="20.55" customHeight="1" x14ac:dyDescent="0.25">
      <c r="A39" s="18" t="s">
        <v>80</v>
      </c>
      <c r="B39" s="22"/>
      <c r="C39" s="183"/>
      <c r="D39" s="48"/>
      <c r="E39" s="47"/>
      <c r="F39" s="48"/>
      <c r="G39" s="47"/>
      <c r="H39" s="48"/>
      <c r="I39" s="47"/>
      <c r="J39" s="48"/>
      <c r="K39" s="47"/>
      <c r="L39" s="48"/>
      <c r="M39" s="48"/>
      <c r="N39" s="48"/>
      <c r="O39" s="47"/>
      <c r="P39" s="48"/>
      <c r="Q39" s="48"/>
      <c r="R39" s="48"/>
    </row>
    <row r="40" spans="1:20" ht="20.55" customHeight="1" x14ac:dyDescent="0.3">
      <c r="A40" s="185" t="s">
        <v>143</v>
      </c>
      <c r="B40" s="22"/>
      <c r="C40" s="183"/>
      <c r="D40" s="48"/>
      <c r="E40" s="47"/>
      <c r="F40" s="48"/>
      <c r="G40" s="47"/>
      <c r="H40" s="48"/>
      <c r="I40" s="47"/>
      <c r="J40" s="48"/>
      <c r="K40" s="47"/>
      <c r="L40" s="48"/>
      <c r="M40" s="48"/>
      <c r="N40" s="48"/>
      <c r="O40" s="47"/>
      <c r="P40" s="48"/>
      <c r="Q40" s="48"/>
      <c r="R40" s="48"/>
    </row>
    <row r="41" spans="1:20" s="8" customFormat="1" ht="20.55" customHeight="1" x14ac:dyDescent="0.25">
      <c r="A41" s="186" t="s">
        <v>132</v>
      </c>
      <c r="B41" s="179">
        <v>6</v>
      </c>
      <c r="C41" s="183"/>
      <c r="D41" s="32">
        <v>0</v>
      </c>
      <c r="E41" s="32"/>
      <c r="F41" s="32">
        <v>0</v>
      </c>
      <c r="G41" s="32"/>
      <c r="H41" s="32">
        <v>0</v>
      </c>
      <c r="I41" s="32"/>
      <c r="J41" s="32">
        <v>0</v>
      </c>
      <c r="K41" s="30"/>
      <c r="L41" s="30">
        <v>-23081</v>
      </c>
      <c r="M41" s="30"/>
      <c r="N41" s="30">
        <f>SUM(D41:L41)</f>
        <v>-23081</v>
      </c>
      <c r="O41" s="42"/>
      <c r="P41" s="32">
        <v>0</v>
      </c>
      <c r="Q41" s="30"/>
      <c r="R41" s="30">
        <f>SUM(N41:P41)</f>
        <v>-23081</v>
      </c>
    </row>
    <row r="42" spans="1:20" s="184" customFormat="1" ht="20.55" customHeight="1" x14ac:dyDescent="0.3">
      <c r="A42" s="18" t="s">
        <v>122</v>
      </c>
      <c r="B42" s="72"/>
      <c r="C42" s="205"/>
      <c r="D42" s="52">
        <f>SUM(D41:D41)</f>
        <v>0</v>
      </c>
      <c r="E42" s="36"/>
      <c r="F42" s="52">
        <f>SUM(F41:F41)</f>
        <v>0</v>
      </c>
      <c r="G42" s="36"/>
      <c r="H42" s="52">
        <f>SUM(H41:H41)</f>
        <v>0</v>
      </c>
      <c r="I42" s="36"/>
      <c r="J42" s="52">
        <f>SUM(J41:J41)</f>
        <v>0</v>
      </c>
      <c r="K42" s="48"/>
      <c r="L42" s="52">
        <f>SUM(L41:L41)</f>
        <v>-23081</v>
      </c>
      <c r="M42" s="48"/>
      <c r="N42" s="52">
        <f>SUM(N41:N41)</f>
        <v>-23081</v>
      </c>
      <c r="O42" s="47"/>
      <c r="P42" s="52">
        <f>SUM(P41:P41)</f>
        <v>0</v>
      </c>
      <c r="Q42" s="48"/>
      <c r="R42" s="52">
        <f>SUM(R41:R41)</f>
        <v>-23081</v>
      </c>
    </row>
    <row r="43" spans="1:20" ht="20.55" customHeight="1" x14ac:dyDescent="0.25">
      <c r="A43" s="18"/>
      <c r="B43" s="22"/>
      <c r="C43" s="183"/>
      <c r="D43" s="48"/>
      <c r="E43" s="47"/>
      <c r="F43" s="48"/>
      <c r="G43" s="47"/>
      <c r="H43" s="48"/>
      <c r="I43" s="47"/>
      <c r="J43" s="48"/>
      <c r="K43" s="47"/>
      <c r="L43" s="48"/>
      <c r="M43" s="48"/>
      <c r="N43" s="48"/>
      <c r="O43" s="47"/>
      <c r="P43" s="48"/>
      <c r="Q43" s="48"/>
      <c r="R43" s="48"/>
    </row>
    <row r="44" spans="1:20" ht="20.55" customHeight="1" x14ac:dyDescent="0.25">
      <c r="A44" s="18" t="s">
        <v>81</v>
      </c>
      <c r="B44" s="22"/>
      <c r="C44" s="183"/>
      <c r="D44" s="48"/>
      <c r="E44" s="47"/>
      <c r="F44" s="48"/>
      <c r="G44" s="47"/>
      <c r="H44" s="48"/>
      <c r="I44" s="47"/>
      <c r="J44" s="48"/>
      <c r="K44" s="47"/>
      <c r="L44" s="48"/>
      <c r="M44" s="48"/>
      <c r="N44" s="48"/>
      <c r="O44" s="47"/>
      <c r="P44" s="48"/>
      <c r="Q44" s="48"/>
      <c r="R44" s="48"/>
    </row>
    <row r="45" spans="1:20" s="8" customFormat="1" ht="20.55" customHeight="1" x14ac:dyDescent="0.25">
      <c r="A45" s="186" t="s">
        <v>179</v>
      </c>
      <c r="B45" s="179"/>
      <c r="C45" s="183"/>
      <c r="D45" s="32">
        <v>0</v>
      </c>
      <c r="E45" s="32"/>
      <c r="F45" s="32">
        <v>0</v>
      </c>
      <c r="G45" s="32"/>
      <c r="H45" s="32">
        <v>0</v>
      </c>
      <c r="I45" s="32"/>
      <c r="J45" s="32">
        <v>0</v>
      </c>
      <c r="K45" s="42"/>
      <c r="L45" s="30">
        <f>'PL 5-6'!D56</f>
        <v>16632</v>
      </c>
      <c r="M45" s="30"/>
      <c r="N45" s="30">
        <f>SUM(D45:L45)</f>
        <v>16632</v>
      </c>
      <c r="O45" s="42"/>
      <c r="P45" s="30">
        <f>'PL 5-6'!D62</f>
        <v>-444</v>
      </c>
      <c r="Q45" s="30"/>
      <c r="R45" s="30">
        <f>SUM(N45:P45)</f>
        <v>16188</v>
      </c>
      <c r="T45" s="216"/>
    </row>
    <row r="46" spans="1:20" s="8" customFormat="1" ht="20.55" customHeight="1" x14ac:dyDescent="0.25">
      <c r="A46" s="186" t="s">
        <v>87</v>
      </c>
      <c r="B46" s="179"/>
      <c r="C46" s="183"/>
      <c r="D46" s="32">
        <v>0</v>
      </c>
      <c r="E46" s="32"/>
      <c r="F46" s="32">
        <v>0</v>
      </c>
      <c r="G46" s="32"/>
      <c r="H46" s="32">
        <v>0</v>
      </c>
      <c r="I46" s="32"/>
      <c r="J46" s="32">
        <v>0</v>
      </c>
      <c r="K46" s="30"/>
      <c r="L46" s="30">
        <f>'PL 5-6'!D52</f>
        <v>114</v>
      </c>
      <c r="M46" s="30"/>
      <c r="N46" s="30">
        <f>SUM(D46:L46)</f>
        <v>114</v>
      </c>
      <c r="O46" s="30"/>
      <c r="P46" s="32">
        <v>0</v>
      </c>
      <c r="Q46" s="30"/>
      <c r="R46" s="30">
        <f>SUM(N46:P46)</f>
        <v>114</v>
      </c>
    </row>
    <row r="47" spans="1:20" s="184" customFormat="1" ht="20.55" customHeight="1" x14ac:dyDescent="0.3">
      <c r="A47" s="18" t="s">
        <v>82</v>
      </c>
      <c r="B47" s="72"/>
      <c r="C47" s="205"/>
      <c r="D47" s="52">
        <f>SUM(D45:D46)</f>
        <v>0</v>
      </c>
      <c r="E47" s="36"/>
      <c r="F47" s="52">
        <f>SUM(F45:F46)</f>
        <v>0</v>
      </c>
      <c r="G47" s="36"/>
      <c r="H47" s="52">
        <f>SUM(H45:H46)</f>
        <v>0</v>
      </c>
      <c r="I47" s="36"/>
      <c r="J47" s="52">
        <f>SUM(J45:J46)</f>
        <v>0</v>
      </c>
      <c r="K47" s="48"/>
      <c r="L47" s="52">
        <f>SUM(L45:L46)</f>
        <v>16746</v>
      </c>
      <c r="M47" s="48"/>
      <c r="N47" s="52">
        <f>SUM(N45:N46)</f>
        <v>16746</v>
      </c>
      <c r="O47" s="48"/>
      <c r="P47" s="52">
        <f>SUM(P45:P46)</f>
        <v>-444</v>
      </c>
      <c r="Q47" s="48"/>
      <c r="R47" s="52">
        <f>SUM(R45:R46)</f>
        <v>16302</v>
      </c>
    </row>
    <row r="48" spans="1:20" ht="20.55" customHeight="1" x14ac:dyDescent="0.25">
      <c r="A48" s="18"/>
      <c r="B48" s="22"/>
      <c r="C48" s="183"/>
      <c r="D48" s="48"/>
      <c r="E48" s="47"/>
      <c r="F48" s="48"/>
      <c r="G48" s="47"/>
      <c r="H48" s="48"/>
      <c r="I48" s="47"/>
      <c r="J48" s="48"/>
      <c r="K48" s="47"/>
      <c r="L48" s="48"/>
      <c r="M48" s="48"/>
      <c r="N48" s="48"/>
      <c r="O48" s="47"/>
      <c r="P48" s="48"/>
      <c r="Q48" s="48"/>
      <c r="R48" s="48"/>
    </row>
    <row r="49" spans="1:20" ht="20.55" customHeight="1" thickBot="1" x14ac:dyDescent="0.3">
      <c r="A49" s="184" t="s">
        <v>202</v>
      </c>
      <c r="B49" s="22"/>
      <c r="D49" s="55">
        <f>SUM(D37,D42,D47)</f>
        <v>199000</v>
      </c>
      <c r="E49" s="48"/>
      <c r="F49" s="55">
        <f>SUM(F37,F42,F47)</f>
        <v>55824</v>
      </c>
      <c r="G49" s="48"/>
      <c r="H49" s="55">
        <f>SUM(H37,H42,H47)</f>
        <v>6405</v>
      </c>
      <c r="I49" s="48"/>
      <c r="J49" s="55">
        <f t="shared" ref="J49:Q49" si="1">SUM(J37,J42,J47)</f>
        <v>19900</v>
      </c>
      <c r="K49" s="48">
        <f t="shared" si="1"/>
        <v>0</v>
      </c>
      <c r="L49" s="55">
        <f t="shared" si="1"/>
        <v>367258</v>
      </c>
      <c r="M49" s="48">
        <f t="shared" si="1"/>
        <v>0</v>
      </c>
      <c r="N49" s="55">
        <f>SUM(N37,N42,N47)</f>
        <v>648387</v>
      </c>
      <c r="O49" s="48">
        <f t="shared" si="1"/>
        <v>0</v>
      </c>
      <c r="P49" s="55">
        <f t="shared" si="1"/>
        <v>5672</v>
      </c>
      <c r="Q49" s="48">
        <f t="shared" si="1"/>
        <v>0</v>
      </c>
      <c r="R49" s="55">
        <f>SUM(R37,R42,R47)</f>
        <v>654059</v>
      </c>
      <c r="T49" s="278">
        <f>R49-'BS 2-3'!D69</f>
        <v>0</v>
      </c>
    </row>
    <row r="50" spans="1:20" ht="20.25" customHeight="1" thickTop="1" x14ac:dyDescent="0.25"/>
    <row r="68" spans="7:7" ht="20.25" customHeight="1" x14ac:dyDescent="0.25">
      <c r="G68" s="277">
        <v>0</v>
      </c>
    </row>
  </sheetData>
  <mergeCells count="8">
    <mergeCell ref="D35:R35"/>
    <mergeCell ref="D10:R10"/>
    <mergeCell ref="D4:R4"/>
    <mergeCell ref="F5:H5"/>
    <mergeCell ref="J5:L5"/>
    <mergeCell ref="D29:R29"/>
    <mergeCell ref="F30:H30"/>
    <mergeCell ref="J30:L30"/>
  </mergeCells>
  <pageMargins left="0.7" right="0.7" top="0.48" bottom="0.5" header="0.5" footer="0.5"/>
  <pageSetup paperSize="9" scale="83" firstPageNumber="7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N68"/>
  <sheetViews>
    <sheetView showGridLines="0" view="pageBreakPreview" zoomScale="80" zoomScaleNormal="70" zoomScaleSheetLayoutView="80" workbookViewId="0">
      <selection activeCell="L50" sqref="L50"/>
    </sheetView>
  </sheetViews>
  <sheetFormatPr defaultColWidth="9.21875" defaultRowHeight="19.5" customHeight="1" x14ac:dyDescent="0.25"/>
  <cols>
    <col min="1" max="1" width="55.21875" style="177" customWidth="1"/>
    <col min="2" max="2" width="7" style="177" customWidth="1"/>
    <col min="3" max="3" width="2" style="177" customWidth="1"/>
    <col min="4" max="4" width="15.6640625" style="177" customWidth="1"/>
    <col min="5" max="5" width="1.44140625" style="177" customWidth="1"/>
    <col min="6" max="6" width="15.6640625" style="177" customWidth="1"/>
    <col min="7" max="7" width="1.44140625" style="177" customWidth="1"/>
    <col min="8" max="8" width="15.6640625" style="177" customWidth="1"/>
    <col min="9" max="9" width="1.44140625" style="177" customWidth="1"/>
    <col min="10" max="10" width="15.6640625" style="177" customWidth="1"/>
    <col min="11" max="11" width="1.44140625" style="177" customWidth="1"/>
    <col min="12" max="12" width="15.6640625" style="177" customWidth="1"/>
    <col min="13" max="13" width="2.21875" style="177" customWidth="1"/>
    <col min="14" max="14" width="10.21875" style="177" bestFit="1" customWidth="1"/>
    <col min="15" max="15" width="13.21875" style="177" bestFit="1" customWidth="1"/>
    <col min="16" max="16384" width="9.21875" style="177"/>
  </cols>
  <sheetData>
    <row r="1" spans="1:12" ht="20.55" customHeight="1" x14ac:dyDescent="0.3">
      <c r="A1" s="187" t="s">
        <v>41</v>
      </c>
      <c r="B1" s="187"/>
      <c r="C1" s="187"/>
      <c r="D1" s="2"/>
      <c r="E1" s="2"/>
      <c r="F1" s="2"/>
      <c r="G1" s="2"/>
      <c r="H1" s="2"/>
      <c r="I1" s="2"/>
      <c r="J1" s="2"/>
      <c r="K1" s="2"/>
      <c r="L1" s="188"/>
    </row>
    <row r="2" spans="1:12" ht="20.55" customHeight="1" x14ac:dyDescent="0.3">
      <c r="A2" s="189" t="s">
        <v>75</v>
      </c>
      <c r="B2" s="174"/>
      <c r="C2" s="174"/>
      <c r="L2" s="190"/>
    </row>
    <row r="3" spans="1:12" ht="20.55" customHeight="1" x14ac:dyDescent="0.25"/>
    <row r="4" spans="1:12" ht="20.55" customHeight="1" x14ac:dyDescent="0.25">
      <c r="D4" s="289" t="s">
        <v>27</v>
      </c>
      <c r="E4" s="289"/>
      <c r="F4" s="289"/>
      <c r="G4" s="289"/>
      <c r="H4" s="289"/>
      <c r="I4" s="289"/>
      <c r="J4" s="289"/>
      <c r="K4" s="289"/>
      <c r="L4" s="289"/>
    </row>
    <row r="5" spans="1:12" ht="20.55" customHeight="1" x14ac:dyDescent="0.25">
      <c r="E5" s="178"/>
      <c r="H5" s="290" t="s">
        <v>22</v>
      </c>
      <c r="I5" s="290"/>
      <c r="J5" s="290"/>
      <c r="K5" s="178"/>
    </row>
    <row r="6" spans="1:12" ht="20.55" customHeight="1" x14ac:dyDescent="0.25">
      <c r="D6" s="178" t="s">
        <v>11</v>
      </c>
      <c r="E6" s="178"/>
      <c r="F6" s="178"/>
      <c r="K6" s="178"/>
      <c r="L6" s="178"/>
    </row>
    <row r="7" spans="1:12" ht="20.55" customHeight="1" x14ac:dyDescent="0.25">
      <c r="D7" s="178" t="s">
        <v>25</v>
      </c>
      <c r="E7" s="178"/>
      <c r="F7" s="178" t="s">
        <v>119</v>
      </c>
      <c r="H7" s="178"/>
      <c r="K7" s="178"/>
      <c r="L7" s="191" t="s">
        <v>29</v>
      </c>
    </row>
    <row r="8" spans="1:12" ht="20.55" customHeight="1" x14ac:dyDescent="0.25">
      <c r="B8" s="258" t="s">
        <v>6</v>
      </c>
      <c r="C8" s="168"/>
      <c r="D8" s="178" t="s">
        <v>23</v>
      </c>
      <c r="E8" s="178"/>
      <c r="F8" s="178" t="s">
        <v>142</v>
      </c>
      <c r="G8" s="178"/>
      <c r="H8" s="178" t="s">
        <v>58</v>
      </c>
      <c r="I8" s="178"/>
      <c r="J8" s="178" t="s">
        <v>12</v>
      </c>
      <c r="K8" s="178"/>
      <c r="L8" s="191" t="s">
        <v>30</v>
      </c>
    </row>
    <row r="9" spans="1:12" ht="20.55" customHeight="1" x14ac:dyDescent="0.25">
      <c r="D9" s="288" t="s">
        <v>73</v>
      </c>
      <c r="E9" s="288"/>
      <c r="F9" s="288"/>
      <c r="G9" s="288"/>
      <c r="H9" s="288"/>
      <c r="I9" s="288"/>
      <c r="J9" s="288"/>
      <c r="K9" s="288"/>
      <c r="L9" s="288"/>
    </row>
    <row r="10" spans="1:12" ht="20.55" customHeight="1" x14ac:dyDescent="0.25">
      <c r="A10" s="184" t="s">
        <v>199</v>
      </c>
      <c r="E10" s="22"/>
      <c r="F10" s="22"/>
      <c r="G10" s="22"/>
      <c r="H10" s="22"/>
      <c r="I10" s="22"/>
      <c r="J10" s="22"/>
      <c r="K10" s="22"/>
      <c r="L10" s="22"/>
    </row>
    <row r="11" spans="1:12" ht="20.55" customHeight="1" x14ac:dyDescent="0.25">
      <c r="A11" s="192" t="s">
        <v>160</v>
      </c>
      <c r="B11" s="22"/>
      <c r="C11" s="22"/>
      <c r="D11" s="78">
        <v>199000</v>
      </c>
      <c r="E11" s="78"/>
      <c r="F11" s="78">
        <v>55824</v>
      </c>
      <c r="G11" s="78"/>
      <c r="H11" s="78">
        <v>19900</v>
      </c>
      <c r="I11" s="78"/>
      <c r="J11" s="78">
        <v>262506</v>
      </c>
      <c r="K11" s="78"/>
      <c r="L11" s="78">
        <f>SUM(D11:J11)</f>
        <v>537230</v>
      </c>
    </row>
    <row r="12" spans="1:12" ht="20.55" customHeight="1" x14ac:dyDescent="0.25">
      <c r="A12" s="192"/>
      <c r="B12" s="22"/>
      <c r="C12" s="22"/>
      <c r="D12" s="78"/>
      <c r="E12" s="78"/>
      <c r="F12" s="78"/>
      <c r="G12" s="78"/>
      <c r="H12" s="78"/>
      <c r="I12" s="78"/>
      <c r="J12" s="78"/>
      <c r="K12" s="78"/>
      <c r="L12" s="78"/>
    </row>
    <row r="13" spans="1:12" ht="20.55" customHeight="1" x14ac:dyDescent="0.25">
      <c r="A13" s="192" t="s">
        <v>80</v>
      </c>
      <c r="B13" s="22"/>
      <c r="C13" s="22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20.55" customHeight="1" x14ac:dyDescent="0.3">
      <c r="A14" s="193" t="s">
        <v>144</v>
      </c>
      <c r="B14" s="22"/>
      <c r="C14" s="22"/>
      <c r="D14" s="78"/>
      <c r="E14" s="78"/>
      <c r="F14" s="78"/>
      <c r="G14" s="78"/>
      <c r="H14" s="78"/>
      <c r="I14" s="78"/>
      <c r="J14" s="78"/>
      <c r="K14" s="78"/>
      <c r="L14" s="78"/>
    </row>
    <row r="15" spans="1:12" ht="20.55" customHeight="1" x14ac:dyDescent="0.25">
      <c r="A15" s="186" t="s">
        <v>132</v>
      </c>
      <c r="B15" s="259">
        <v>6</v>
      </c>
      <c r="C15" s="22"/>
      <c r="D15" s="32">
        <v>0</v>
      </c>
      <c r="E15" s="32"/>
      <c r="F15" s="32">
        <v>0</v>
      </c>
      <c r="G15" s="32"/>
      <c r="H15" s="32">
        <v>0</v>
      </c>
      <c r="I15" s="30"/>
      <c r="J15" s="30">
        <v>-17711</v>
      </c>
      <c r="K15" s="30"/>
      <c r="L15" s="74">
        <f>SUM(H15:J15)</f>
        <v>-17711</v>
      </c>
    </row>
    <row r="16" spans="1:12" ht="20.55" customHeight="1" x14ac:dyDescent="0.25">
      <c r="A16" s="192" t="s">
        <v>122</v>
      </c>
      <c r="B16" s="22"/>
      <c r="C16" s="22"/>
      <c r="D16" s="115">
        <f>SUM(D15)</f>
        <v>0</v>
      </c>
      <c r="E16" s="78"/>
      <c r="F16" s="115">
        <f>SUM(F15)</f>
        <v>0</v>
      </c>
      <c r="G16" s="78"/>
      <c r="H16" s="115">
        <f>SUM(H15)</f>
        <v>0</v>
      </c>
      <c r="I16" s="78"/>
      <c r="J16" s="115">
        <f>SUM(J15)</f>
        <v>-17711</v>
      </c>
      <c r="K16" s="78"/>
      <c r="L16" s="115">
        <f>SUM(L15)</f>
        <v>-17711</v>
      </c>
    </row>
    <row r="17" spans="1:12" ht="20.55" customHeight="1" x14ac:dyDescent="0.25">
      <c r="A17" s="192"/>
      <c r="B17" s="22"/>
      <c r="C17" s="22"/>
      <c r="D17" s="78"/>
      <c r="E17" s="78"/>
      <c r="F17" s="78"/>
      <c r="G17" s="78"/>
      <c r="H17" s="78"/>
      <c r="I17" s="78"/>
      <c r="J17" s="78"/>
      <c r="K17" s="78"/>
      <c r="L17" s="78"/>
    </row>
    <row r="18" spans="1:12" ht="20.55" customHeight="1" x14ac:dyDescent="0.25">
      <c r="A18" s="192" t="s">
        <v>81</v>
      </c>
      <c r="B18" s="22"/>
      <c r="C18" s="22"/>
      <c r="D18" s="78"/>
      <c r="E18" s="78"/>
      <c r="F18" s="78"/>
      <c r="G18" s="78"/>
      <c r="H18" s="78"/>
      <c r="I18" s="78"/>
      <c r="J18" s="78"/>
      <c r="K18" s="78"/>
      <c r="L18" s="78"/>
    </row>
    <row r="19" spans="1:12" ht="20.55" customHeight="1" x14ac:dyDescent="0.25">
      <c r="A19" s="158" t="s">
        <v>179</v>
      </c>
      <c r="B19" s="22"/>
      <c r="C19" s="22"/>
      <c r="D19" s="32">
        <v>0</v>
      </c>
      <c r="E19" s="74"/>
      <c r="F19" s="32">
        <v>0</v>
      </c>
      <c r="G19" s="74"/>
      <c r="H19" s="32">
        <v>0</v>
      </c>
      <c r="I19" s="78"/>
      <c r="J19" s="74">
        <f>'PL 5-6'!J56</f>
        <v>39683</v>
      </c>
      <c r="K19" s="74"/>
      <c r="L19" s="74">
        <f>SUM(D19:J19)</f>
        <v>39683</v>
      </c>
    </row>
    <row r="20" spans="1:12" ht="20.55" customHeight="1" x14ac:dyDescent="0.25">
      <c r="A20" s="186" t="s">
        <v>86</v>
      </c>
      <c r="B20" s="22"/>
      <c r="C20" s="22"/>
      <c r="D20" s="32">
        <v>0</v>
      </c>
      <c r="E20" s="32"/>
      <c r="F20" s="32">
        <v>0</v>
      </c>
      <c r="G20" s="32"/>
      <c r="H20" s="32">
        <v>0</v>
      </c>
      <c r="I20" s="30"/>
      <c r="J20" s="30">
        <f>'PL 5-6'!J48</f>
        <v>0</v>
      </c>
      <c r="K20" s="30"/>
      <c r="L20" s="74">
        <f>SUM(D20:J20)</f>
        <v>0</v>
      </c>
    </row>
    <row r="21" spans="1:12" ht="20.55" customHeight="1" x14ac:dyDescent="0.25">
      <c r="A21" s="192" t="s">
        <v>82</v>
      </c>
      <c r="B21" s="22"/>
      <c r="C21" s="22"/>
      <c r="D21" s="194">
        <f>SUM(D19:D20)</f>
        <v>0</v>
      </c>
      <c r="E21" s="255"/>
      <c r="F21" s="194">
        <f>SUM(F19:F20)</f>
        <v>0</v>
      </c>
      <c r="G21" s="255"/>
      <c r="H21" s="194">
        <f>SUM(H19:H20)</f>
        <v>0</v>
      </c>
      <c r="I21" s="217"/>
      <c r="J21" s="194">
        <f>SUM(J19:J20)</f>
        <v>39683</v>
      </c>
      <c r="K21" s="255"/>
      <c r="L21" s="194">
        <f>SUM(L19:L20)</f>
        <v>39683</v>
      </c>
    </row>
    <row r="22" spans="1:12" ht="20.55" customHeight="1" x14ac:dyDescent="0.25">
      <c r="A22" s="192"/>
      <c r="B22" s="22"/>
      <c r="C22" s="22"/>
      <c r="D22" s="78"/>
      <c r="E22" s="78"/>
      <c r="F22" s="78"/>
      <c r="G22" s="78"/>
      <c r="H22" s="78"/>
      <c r="I22" s="78"/>
      <c r="J22" s="78"/>
      <c r="K22" s="78"/>
      <c r="L22" s="78"/>
    </row>
    <row r="23" spans="1:12" ht="20.55" customHeight="1" thickBot="1" x14ac:dyDescent="0.3">
      <c r="A23" s="184" t="s">
        <v>200</v>
      </c>
      <c r="D23" s="55">
        <f>SUM(D11,D16,D21)</f>
        <v>199000</v>
      </c>
      <c r="E23" s="48"/>
      <c r="F23" s="55">
        <f>SUM(F11,F16,F21)</f>
        <v>55824</v>
      </c>
      <c r="G23" s="48"/>
      <c r="H23" s="55">
        <f>SUM(H11,H16,H21)</f>
        <v>19900</v>
      </c>
      <c r="I23" s="48"/>
      <c r="J23" s="55">
        <f>SUM(J11,J16,J21)</f>
        <v>284478</v>
      </c>
      <c r="K23" s="48"/>
      <c r="L23" s="55">
        <f>SUM(L11,L16,L21)</f>
        <v>559202</v>
      </c>
    </row>
    <row r="24" spans="1:12" ht="18" customHeight="1" thickTop="1" x14ac:dyDescent="0.25">
      <c r="L24" s="177" t="s">
        <v>128</v>
      </c>
    </row>
    <row r="25" spans="1:12" s="188" customFormat="1" ht="20.55" customHeight="1" x14ac:dyDescent="0.3">
      <c r="A25" s="187" t="s">
        <v>41</v>
      </c>
      <c r="B25" s="187"/>
      <c r="C25" s="187"/>
      <c r="D25" s="2"/>
      <c r="E25" s="2"/>
      <c r="F25" s="2"/>
      <c r="G25" s="2"/>
      <c r="H25" s="2"/>
      <c r="I25" s="2"/>
      <c r="J25" s="2"/>
      <c r="K25" s="2"/>
    </row>
    <row r="26" spans="1:12" ht="20.55" customHeight="1" x14ac:dyDescent="0.3">
      <c r="A26" s="189" t="s">
        <v>75</v>
      </c>
      <c r="B26" s="174"/>
      <c r="C26" s="174"/>
      <c r="L26" s="190"/>
    </row>
    <row r="27" spans="1:12" ht="20.55" customHeight="1" x14ac:dyDescent="0.25"/>
    <row r="28" spans="1:12" ht="20.55" customHeight="1" x14ac:dyDescent="0.25">
      <c r="D28" s="289" t="s">
        <v>27</v>
      </c>
      <c r="E28" s="289"/>
      <c r="F28" s="289"/>
      <c r="G28" s="289"/>
      <c r="H28" s="289"/>
      <c r="I28" s="289"/>
      <c r="J28" s="289"/>
      <c r="K28" s="289"/>
      <c r="L28" s="289"/>
    </row>
    <row r="29" spans="1:12" ht="20.55" customHeight="1" x14ac:dyDescent="0.25">
      <c r="E29" s="178"/>
      <c r="H29" s="290" t="s">
        <v>22</v>
      </c>
      <c r="I29" s="290"/>
      <c r="J29" s="290"/>
      <c r="K29" s="178"/>
    </row>
    <row r="30" spans="1:12" ht="20.55" customHeight="1" x14ac:dyDescent="0.25">
      <c r="D30" s="178" t="s">
        <v>11</v>
      </c>
      <c r="E30" s="178"/>
      <c r="F30" s="178"/>
      <c r="K30" s="178"/>
      <c r="L30" s="178"/>
    </row>
    <row r="31" spans="1:12" ht="20.55" customHeight="1" x14ac:dyDescent="0.25">
      <c r="D31" s="178" t="s">
        <v>25</v>
      </c>
      <c r="E31" s="178"/>
      <c r="F31" s="178" t="s">
        <v>119</v>
      </c>
      <c r="H31" s="178"/>
      <c r="K31" s="178"/>
      <c r="L31" s="191" t="s">
        <v>29</v>
      </c>
    </row>
    <row r="32" spans="1:12" ht="20.55" customHeight="1" x14ac:dyDescent="0.25">
      <c r="B32" s="168" t="s">
        <v>6</v>
      </c>
      <c r="C32" s="168"/>
      <c r="D32" s="178" t="s">
        <v>23</v>
      </c>
      <c r="E32" s="178"/>
      <c r="F32" s="178" t="s">
        <v>142</v>
      </c>
      <c r="G32" s="178"/>
      <c r="H32" s="178" t="s">
        <v>58</v>
      </c>
      <c r="I32" s="178"/>
      <c r="J32" s="178" t="s">
        <v>12</v>
      </c>
      <c r="K32" s="178"/>
      <c r="L32" s="191" t="s">
        <v>30</v>
      </c>
    </row>
    <row r="33" spans="1:14" ht="20.55" customHeight="1" x14ac:dyDescent="0.25">
      <c r="D33" s="288" t="s">
        <v>73</v>
      </c>
      <c r="E33" s="288"/>
      <c r="F33" s="288"/>
      <c r="G33" s="288"/>
      <c r="H33" s="288"/>
      <c r="I33" s="288"/>
      <c r="J33" s="288"/>
      <c r="K33" s="288"/>
      <c r="L33" s="288"/>
    </row>
    <row r="34" spans="1:14" ht="20.55" customHeight="1" x14ac:dyDescent="0.25">
      <c r="A34" s="184" t="s">
        <v>201</v>
      </c>
      <c r="E34" s="22"/>
      <c r="F34" s="22"/>
      <c r="G34" s="22"/>
      <c r="H34" s="22"/>
      <c r="I34" s="22"/>
      <c r="J34" s="22"/>
      <c r="K34" s="22"/>
      <c r="L34" s="22"/>
    </row>
    <row r="35" spans="1:14" ht="20.55" customHeight="1" x14ac:dyDescent="0.25">
      <c r="A35" s="192" t="s">
        <v>169</v>
      </c>
      <c r="B35" s="22"/>
      <c r="C35" s="22"/>
      <c r="D35" s="78">
        <v>199000</v>
      </c>
      <c r="E35" s="78"/>
      <c r="F35" s="78">
        <v>55824</v>
      </c>
      <c r="G35" s="78"/>
      <c r="H35" s="78">
        <v>19900</v>
      </c>
      <c r="I35" s="78"/>
      <c r="J35" s="78">
        <v>302351</v>
      </c>
      <c r="K35" s="78"/>
      <c r="L35" s="78">
        <f>SUM(D35:J35)</f>
        <v>577075</v>
      </c>
    </row>
    <row r="36" spans="1:14" ht="20.55" customHeight="1" x14ac:dyDescent="0.25">
      <c r="A36" s="192"/>
      <c r="B36" s="22"/>
      <c r="C36" s="22"/>
      <c r="D36" s="78"/>
      <c r="E36" s="78"/>
      <c r="F36" s="78"/>
      <c r="G36" s="78"/>
      <c r="H36" s="78"/>
      <c r="I36" s="78"/>
      <c r="J36" s="78"/>
      <c r="K36" s="78"/>
      <c r="L36" s="78"/>
    </row>
    <row r="37" spans="1:14" ht="20.55" customHeight="1" x14ac:dyDescent="0.25">
      <c r="A37" s="192" t="s">
        <v>80</v>
      </c>
      <c r="B37" s="22"/>
      <c r="C37" s="22"/>
      <c r="D37" s="78"/>
      <c r="E37" s="78"/>
      <c r="F37" s="78"/>
      <c r="G37" s="78"/>
      <c r="H37" s="78"/>
      <c r="I37" s="78"/>
      <c r="J37" s="78"/>
      <c r="K37" s="78"/>
      <c r="L37" s="78"/>
    </row>
    <row r="38" spans="1:14" ht="20.55" customHeight="1" x14ac:dyDescent="0.3">
      <c r="A38" s="193" t="s">
        <v>144</v>
      </c>
      <c r="B38" s="22"/>
      <c r="C38" s="22"/>
      <c r="D38" s="78"/>
      <c r="E38" s="78"/>
      <c r="F38" s="78"/>
      <c r="G38" s="78"/>
      <c r="H38" s="78"/>
      <c r="I38" s="78"/>
      <c r="J38" s="78"/>
      <c r="K38" s="78"/>
      <c r="L38" s="78"/>
    </row>
    <row r="39" spans="1:14" ht="20.55" customHeight="1" x14ac:dyDescent="0.25">
      <c r="A39" s="186" t="s">
        <v>132</v>
      </c>
      <c r="B39" s="22">
        <v>6</v>
      </c>
      <c r="C39" s="22"/>
      <c r="D39" s="32">
        <v>0</v>
      </c>
      <c r="E39" s="32">
        <v>0</v>
      </c>
      <c r="F39" s="32">
        <v>0</v>
      </c>
      <c r="G39" s="32">
        <v>0</v>
      </c>
      <c r="H39" s="30">
        <v>0</v>
      </c>
      <c r="I39" s="30"/>
      <c r="J39" s="217">
        <v>-23081</v>
      </c>
      <c r="K39" s="30"/>
      <c r="L39" s="74">
        <f>SUM(D39:J39)</f>
        <v>-23081</v>
      </c>
    </row>
    <row r="40" spans="1:14" ht="20.55" customHeight="1" x14ac:dyDescent="0.25">
      <c r="A40" s="192" t="s">
        <v>122</v>
      </c>
      <c r="B40" s="22"/>
      <c r="C40" s="22"/>
      <c r="D40" s="115">
        <f>SUM(D39)</f>
        <v>0</v>
      </c>
      <c r="E40" s="78"/>
      <c r="F40" s="115">
        <f>SUM(F39)</f>
        <v>0</v>
      </c>
      <c r="G40" s="78"/>
      <c r="H40" s="115">
        <f>SUM(H39)</f>
        <v>0</v>
      </c>
      <c r="I40" s="78"/>
      <c r="J40" s="115">
        <f>SUM(J39)</f>
        <v>-23081</v>
      </c>
      <c r="K40" s="78"/>
      <c r="L40" s="115">
        <f>SUM(L39)</f>
        <v>-23081</v>
      </c>
    </row>
    <row r="41" spans="1:14" ht="20.55" customHeight="1" x14ac:dyDescent="0.25">
      <c r="A41" s="192"/>
      <c r="B41" s="22"/>
      <c r="C41" s="22"/>
      <c r="D41" s="78"/>
      <c r="E41" s="78"/>
      <c r="F41" s="78"/>
      <c r="G41" s="78"/>
      <c r="H41" s="78"/>
      <c r="I41" s="78"/>
      <c r="J41" s="78"/>
      <c r="K41" s="78"/>
      <c r="L41" s="78"/>
    </row>
    <row r="42" spans="1:14" ht="20.55" customHeight="1" x14ac:dyDescent="0.25">
      <c r="A42" s="192" t="s">
        <v>81</v>
      </c>
      <c r="B42" s="22"/>
      <c r="C42" s="22"/>
      <c r="D42" s="78"/>
      <c r="E42" s="78"/>
      <c r="F42" s="78"/>
      <c r="G42" s="78"/>
      <c r="H42" s="78"/>
      <c r="I42" s="78"/>
      <c r="J42" s="78"/>
      <c r="K42" s="78"/>
      <c r="L42" s="78"/>
    </row>
    <row r="43" spans="1:14" ht="20.55" customHeight="1" x14ac:dyDescent="0.25">
      <c r="A43" s="158" t="s">
        <v>179</v>
      </c>
      <c r="B43" s="22"/>
      <c r="C43" s="22"/>
      <c r="D43" s="32">
        <v>0</v>
      </c>
      <c r="E43" s="74"/>
      <c r="F43" s="32">
        <v>0</v>
      </c>
      <c r="G43" s="74"/>
      <c r="H43" s="32">
        <v>0</v>
      </c>
      <c r="I43" s="78"/>
      <c r="J43" s="74">
        <f>'PL 5-6'!H56</f>
        <v>28250</v>
      </c>
      <c r="K43" s="74"/>
      <c r="L43" s="74">
        <f>SUM(D43:J43)</f>
        <v>28250</v>
      </c>
      <c r="N43" s="278">
        <f>L43-'PL 5-6'!H58</f>
        <v>0</v>
      </c>
    </row>
    <row r="44" spans="1:14" ht="20.55" customHeight="1" x14ac:dyDescent="0.25">
      <c r="A44" s="186" t="s">
        <v>86</v>
      </c>
      <c r="B44" s="22"/>
      <c r="C44" s="22"/>
      <c r="D44" s="32">
        <v>0</v>
      </c>
      <c r="E44" s="32"/>
      <c r="F44" s="32">
        <v>0</v>
      </c>
      <c r="G44" s="32"/>
      <c r="H44" s="32">
        <v>0</v>
      </c>
      <c r="I44" s="30"/>
      <c r="J44" s="30">
        <f>'PL 5-6'!H52</f>
        <v>114</v>
      </c>
      <c r="K44" s="30"/>
      <c r="L44" s="74">
        <f>SUM(D44:J44)</f>
        <v>114</v>
      </c>
      <c r="N44" s="277"/>
    </row>
    <row r="45" spans="1:14" ht="20.55" customHeight="1" x14ac:dyDescent="0.25">
      <c r="A45" s="192" t="s">
        <v>82</v>
      </c>
      <c r="B45" s="22"/>
      <c r="C45" s="22"/>
      <c r="D45" s="194">
        <f>SUM(D43:D44)</f>
        <v>0</v>
      </c>
      <c r="E45" s="255"/>
      <c r="F45" s="194">
        <f>SUM(F43:F44)</f>
        <v>0</v>
      </c>
      <c r="G45" s="255"/>
      <c r="H45" s="194">
        <f>SUM(H43:H44)</f>
        <v>0</v>
      </c>
      <c r="I45" s="217"/>
      <c r="J45" s="194">
        <f>SUM(J43:J44)</f>
        <v>28364</v>
      </c>
      <c r="K45" s="255"/>
      <c r="L45" s="194">
        <f>SUM(L43:L44)</f>
        <v>28364</v>
      </c>
      <c r="N45" s="277"/>
    </row>
    <row r="46" spans="1:14" ht="20.55" customHeight="1" x14ac:dyDescent="0.25">
      <c r="A46" s="192"/>
      <c r="B46" s="22"/>
      <c r="C46" s="22"/>
      <c r="D46" s="78"/>
      <c r="E46" s="78"/>
      <c r="F46" s="78"/>
      <c r="G46" s="78"/>
      <c r="H46" s="78"/>
      <c r="I46" s="78"/>
      <c r="J46" s="78"/>
      <c r="K46" s="78"/>
      <c r="L46" s="78"/>
      <c r="N46" s="277"/>
    </row>
    <row r="47" spans="1:14" ht="20.55" customHeight="1" thickBot="1" x14ac:dyDescent="0.3">
      <c r="A47" s="184" t="s">
        <v>202</v>
      </c>
      <c r="D47" s="55">
        <f>SUM(D35,D40,D45)</f>
        <v>199000</v>
      </c>
      <c r="E47" s="48"/>
      <c r="F47" s="55">
        <f>SUM(F35,F40,F45)</f>
        <v>55824</v>
      </c>
      <c r="G47" s="48"/>
      <c r="H47" s="55">
        <f>SUM(H35,H40,H45)</f>
        <v>19900</v>
      </c>
      <c r="I47" s="48"/>
      <c r="J47" s="55">
        <f>SUM(J35,J40,J45)</f>
        <v>307634</v>
      </c>
      <c r="K47" s="48"/>
      <c r="L47" s="55">
        <f>SUM(L35,L40,L45)</f>
        <v>582358</v>
      </c>
      <c r="N47" s="279">
        <f>L47-'BS 2-3'!H69</f>
        <v>0</v>
      </c>
    </row>
    <row r="48" spans="1:14" ht="16.95" customHeight="1" thickTop="1" x14ac:dyDescent="0.25">
      <c r="N48" s="277"/>
    </row>
    <row r="68" spans="7:7" ht="19.5" customHeight="1" x14ac:dyDescent="0.25">
      <c r="G68" s="277">
        <v>0</v>
      </c>
    </row>
  </sheetData>
  <mergeCells count="6">
    <mergeCell ref="D28:L28"/>
    <mergeCell ref="H29:J29"/>
    <mergeCell ref="D33:L33"/>
    <mergeCell ref="D4:L4"/>
    <mergeCell ref="H5:J5"/>
    <mergeCell ref="D9:L9"/>
  </mergeCells>
  <pageMargins left="0.7" right="0.7" top="0.48" bottom="0.5" header="0.5" footer="0.5"/>
  <pageSetup paperSize="9" scale="90" firstPageNumber="9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82"/>
  <sheetViews>
    <sheetView showGridLines="0" view="pageBreakPreview" zoomScale="80" zoomScaleNormal="80" zoomScaleSheetLayoutView="80" workbookViewId="0">
      <selection activeCell="O64" sqref="O64"/>
    </sheetView>
  </sheetViews>
  <sheetFormatPr defaultColWidth="9.21875" defaultRowHeight="19.5" customHeight="1" x14ac:dyDescent="0.25"/>
  <cols>
    <col min="1" max="1" width="41.44140625" style="199" customWidth="1"/>
    <col min="2" max="2" width="9.44140625" style="199" customWidth="1"/>
    <col min="3" max="3" width="1.33203125" style="199" customWidth="1"/>
    <col min="4" max="4" width="11.77734375" style="199" customWidth="1"/>
    <col min="5" max="5" width="1.21875" style="199" customWidth="1"/>
    <col min="6" max="6" width="11.77734375" style="199" customWidth="1"/>
    <col min="7" max="7" width="1.21875" style="199" customWidth="1"/>
    <col min="8" max="8" width="11.77734375" style="204" customWidth="1"/>
    <col min="9" max="9" width="1.21875" style="199" customWidth="1"/>
    <col min="10" max="10" width="11.77734375" style="204" customWidth="1"/>
    <col min="11" max="13" width="9.21875" style="271"/>
    <col min="14" max="160" width="9.21875" style="199"/>
    <col min="161" max="161" width="58.44140625" style="199" customWidth="1"/>
    <col min="162" max="162" width="12.77734375" style="199" customWidth="1"/>
    <col min="163" max="163" width="1.21875" style="199" customWidth="1"/>
    <col min="164" max="164" width="12.77734375" style="199" customWidth="1"/>
    <col min="165" max="165" width="1.21875" style="199" customWidth="1"/>
    <col min="166" max="166" width="12.77734375" style="199" customWidth="1"/>
    <col min="167" max="167" width="1.21875" style="199" customWidth="1"/>
    <col min="168" max="168" width="12.77734375" style="199" customWidth="1"/>
    <col min="169" max="169" width="14.77734375" style="199" bestFit="1" customWidth="1"/>
    <col min="170" max="170" width="13.5546875" style="199" customWidth="1"/>
    <col min="171" max="16384" width="9.21875" style="199"/>
  </cols>
  <sheetData>
    <row r="1" spans="1:13" s="196" customFormat="1" ht="20.55" customHeight="1" x14ac:dyDescent="0.35">
      <c r="A1" s="187" t="s">
        <v>41</v>
      </c>
      <c r="B1" s="187"/>
      <c r="C1" s="187"/>
      <c r="D1" s="195"/>
      <c r="E1" s="195"/>
      <c r="F1" s="195"/>
      <c r="G1" s="195"/>
      <c r="H1" s="195"/>
      <c r="I1" s="195"/>
      <c r="J1" s="195"/>
      <c r="K1" s="269"/>
      <c r="L1" s="269"/>
      <c r="M1" s="269"/>
    </row>
    <row r="2" spans="1:13" s="198" customFormat="1" ht="20.55" customHeight="1" x14ac:dyDescent="0.3">
      <c r="A2" s="135" t="s">
        <v>76</v>
      </c>
      <c r="B2" s="135"/>
      <c r="C2" s="135"/>
      <c r="D2" s="197"/>
      <c r="E2" s="197"/>
      <c r="F2" s="197"/>
      <c r="G2" s="197"/>
      <c r="H2" s="197"/>
      <c r="I2" s="197"/>
      <c r="J2" s="197"/>
      <c r="K2" s="270"/>
      <c r="L2" s="270"/>
      <c r="M2" s="270"/>
    </row>
    <row r="3" spans="1:13" ht="20.100000000000001" customHeight="1" x14ac:dyDescent="0.25">
      <c r="A3" s="130"/>
      <c r="B3" s="130"/>
      <c r="C3" s="130"/>
      <c r="D3" s="2"/>
      <c r="E3" s="2"/>
      <c r="F3" s="2"/>
      <c r="G3" s="2"/>
      <c r="H3" s="2"/>
      <c r="I3" s="2"/>
      <c r="J3" s="2"/>
    </row>
    <row r="4" spans="1:13" ht="20.100000000000001" customHeight="1" x14ac:dyDescent="0.25">
      <c r="A4" s="130"/>
      <c r="B4" s="130"/>
      <c r="C4" s="130"/>
      <c r="D4" s="280" t="s">
        <v>10</v>
      </c>
      <c r="E4" s="280"/>
      <c r="F4" s="280"/>
      <c r="G4" s="131"/>
      <c r="H4" s="280" t="s">
        <v>0</v>
      </c>
      <c r="I4" s="280"/>
      <c r="J4" s="280"/>
    </row>
    <row r="5" spans="1:13" ht="20.100000000000001" customHeight="1" x14ac:dyDescent="0.25">
      <c r="A5" s="130"/>
      <c r="B5" s="130"/>
      <c r="C5" s="130"/>
      <c r="D5" s="280" t="s">
        <v>26</v>
      </c>
      <c r="E5" s="280"/>
      <c r="F5" s="280"/>
      <c r="G5" s="131"/>
      <c r="H5" s="280" t="s">
        <v>26</v>
      </c>
      <c r="I5" s="280"/>
      <c r="J5" s="280"/>
    </row>
    <row r="6" spans="1:13" ht="20.100000000000001" customHeight="1" x14ac:dyDescent="0.25">
      <c r="A6" s="130"/>
      <c r="B6" s="130"/>
      <c r="C6" s="130"/>
      <c r="D6" s="286" t="s">
        <v>182</v>
      </c>
      <c r="E6" s="286"/>
      <c r="F6" s="286"/>
      <c r="G6" s="131"/>
      <c r="H6" s="286" t="s">
        <v>182</v>
      </c>
      <c r="I6" s="286"/>
      <c r="J6" s="286"/>
      <c r="M6" s="271" t="s">
        <v>128</v>
      </c>
    </row>
    <row r="7" spans="1:13" ht="20.100000000000001" customHeight="1" x14ac:dyDescent="0.25">
      <c r="A7" s="130"/>
      <c r="B7" s="130"/>
      <c r="C7" s="130"/>
      <c r="D7" s="283" t="s">
        <v>181</v>
      </c>
      <c r="E7" s="287"/>
      <c r="F7" s="287"/>
      <c r="G7" s="131"/>
      <c r="H7" s="283" t="s">
        <v>181</v>
      </c>
      <c r="I7" s="287"/>
      <c r="J7" s="287"/>
    </row>
    <row r="8" spans="1:13" ht="20.100000000000001" customHeight="1" x14ac:dyDescent="0.25">
      <c r="A8" s="130"/>
      <c r="B8" s="130"/>
      <c r="C8" s="130"/>
      <c r="D8" s="136">
        <v>2024</v>
      </c>
      <c r="E8" s="136"/>
      <c r="F8" s="136">
        <v>2023</v>
      </c>
      <c r="G8" s="136"/>
      <c r="H8" s="136">
        <v>2024</v>
      </c>
      <c r="I8" s="136"/>
      <c r="J8" s="136">
        <v>2023</v>
      </c>
    </row>
    <row r="9" spans="1:13" ht="20.100000000000001" customHeight="1" x14ac:dyDescent="0.25">
      <c r="A9" s="130"/>
      <c r="B9" s="130"/>
      <c r="C9" s="130"/>
      <c r="D9" s="281" t="s">
        <v>73</v>
      </c>
      <c r="E9" s="281"/>
      <c r="F9" s="281"/>
      <c r="G9" s="281"/>
      <c r="H9" s="281"/>
      <c r="I9" s="281"/>
      <c r="J9" s="281"/>
    </row>
    <row r="10" spans="1:13" ht="20.100000000000001" customHeight="1" x14ac:dyDescent="0.3">
      <c r="A10" s="138" t="s">
        <v>19</v>
      </c>
      <c r="B10" s="138"/>
      <c r="C10" s="138"/>
      <c r="D10" s="140"/>
      <c r="E10" s="155"/>
      <c r="F10" s="140"/>
      <c r="G10" s="200"/>
      <c r="H10" s="200"/>
      <c r="I10" s="200"/>
      <c r="J10" s="200"/>
    </row>
    <row r="11" spans="1:13" ht="20.100000000000001" customHeight="1" x14ac:dyDescent="0.25">
      <c r="A11" s="2" t="s">
        <v>72</v>
      </c>
      <c r="B11" s="2"/>
      <c r="C11" s="2"/>
      <c r="D11" s="37">
        <f>'PL 5-6'!D32</f>
        <v>16188</v>
      </c>
      <c r="E11" s="42"/>
      <c r="F11" s="37">
        <f>'PL 5-6'!F32</f>
        <v>24466</v>
      </c>
      <c r="G11" s="42"/>
      <c r="H11" s="42">
        <f>'PL 5-6'!H32</f>
        <v>28250</v>
      </c>
      <c r="I11" s="42"/>
      <c r="J11" s="42">
        <f>'PL 5-6'!J32</f>
        <v>39683</v>
      </c>
    </row>
    <row r="12" spans="1:13" ht="20.100000000000001" customHeight="1" x14ac:dyDescent="0.25">
      <c r="A12" s="146" t="s">
        <v>123</v>
      </c>
      <c r="B12" s="146"/>
      <c r="C12" s="146"/>
      <c r="D12" s="37"/>
      <c r="E12" s="42"/>
      <c r="F12" s="37"/>
      <c r="G12" s="42"/>
      <c r="H12" s="42"/>
      <c r="I12" s="42"/>
      <c r="J12" s="42"/>
    </row>
    <row r="13" spans="1:13" ht="20.100000000000001" customHeight="1" x14ac:dyDescent="0.25">
      <c r="A13" s="2" t="s">
        <v>150</v>
      </c>
      <c r="B13" s="2"/>
      <c r="C13" s="2"/>
      <c r="D13" s="74">
        <f>-'PL 5-6'!D31</f>
        <v>3467</v>
      </c>
      <c r="E13" s="30"/>
      <c r="F13" s="74">
        <f>-'PL 5-6'!F31</f>
        <v>5164</v>
      </c>
      <c r="G13" s="30"/>
      <c r="H13" s="30">
        <f>-'PL 5-6'!H31</f>
        <v>3065</v>
      </c>
      <c r="I13" s="208"/>
      <c r="J13" s="30">
        <f>-'PL 5-6'!J31</f>
        <v>4828</v>
      </c>
    </row>
    <row r="14" spans="1:13" ht="20.100000000000001" customHeight="1" x14ac:dyDescent="0.25">
      <c r="A14" s="2" t="s">
        <v>52</v>
      </c>
      <c r="B14" s="2"/>
      <c r="C14" s="2"/>
      <c r="D14" s="30">
        <f>-'PL 5-6'!D27</f>
        <v>123</v>
      </c>
      <c r="E14" s="30"/>
      <c r="F14" s="30">
        <f>-'PL 5-6'!F27</f>
        <v>137</v>
      </c>
      <c r="G14" s="30"/>
      <c r="H14" s="30">
        <f>-'PL 5-6'!H27</f>
        <v>104</v>
      </c>
      <c r="I14" s="30"/>
      <c r="J14" s="30">
        <f>-'PL 5-6'!J27</f>
        <v>116</v>
      </c>
    </row>
    <row r="15" spans="1:13" ht="20.100000000000001" customHeight="1" x14ac:dyDescent="0.25">
      <c r="A15" s="2" t="s">
        <v>151</v>
      </c>
      <c r="B15" s="2"/>
      <c r="C15" s="2"/>
      <c r="D15" s="30">
        <v>8597</v>
      </c>
      <c r="E15" s="42"/>
      <c r="F15" s="30">
        <v>10164</v>
      </c>
      <c r="G15" s="37"/>
      <c r="H15" s="42">
        <v>6452</v>
      </c>
      <c r="I15" s="42"/>
      <c r="J15" s="42">
        <v>6938</v>
      </c>
    </row>
    <row r="16" spans="1:13" ht="20.100000000000001" customHeight="1" x14ac:dyDescent="0.25">
      <c r="A16" s="210" t="s">
        <v>220</v>
      </c>
      <c r="B16" s="210"/>
      <c r="C16" s="210"/>
      <c r="D16" s="30">
        <v>67</v>
      </c>
      <c r="E16" s="42"/>
      <c r="F16" s="30">
        <v>-119</v>
      </c>
      <c r="G16" s="42"/>
      <c r="H16" s="42">
        <v>67</v>
      </c>
      <c r="I16" s="42"/>
      <c r="J16" s="42">
        <v>-119</v>
      </c>
    </row>
    <row r="17" spans="1:10" ht="19.5" hidden="1" customHeight="1" x14ac:dyDescent="0.25">
      <c r="A17" s="158" t="s">
        <v>103</v>
      </c>
      <c r="B17" s="158"/>
      <c r="C17" s="158"/>
      <c r="D17" s="30"/>
      <c r="E17" s="42"/>
      <c r="F17" s="30"/>
      <c r="G17" s="42"/>
      <c r="H17" s="42"/>
      <c r="I17" s="42"/>
      <c r="J17" s="42"/>
    </row>
    <row r="18" spans="1:10" ht="19.5" hidden="1" customHeight="1" x14ac:dyDescent="0.25">
      <c r="A18" s="2" t="s">
        <v>124</v>
      </c>
      <c r="B18" s="2"/>
      <c r="C18" s="2"/>
      <c r="D18" s="30"/>
      <c r="E18" s="42"/>
      <c r="F18" s="30"/>
      <c r="G18" s="42"/>
      <c r="H18" s="37"/>
      <c r="I18" s="42"/>
      <c r="J18" s="37"/>
    </row>
    <row r="19" spans="1:10" ht="20.100000000000001" customHeight="1" x14ac:dyDescent="0.25">
      <c r="A19" s="2" t="s">
        <v>156</v>
      </c>
      <c r="B19" s="2"/>
      <c r="C19" s="2"/>
      <c r="D19" s="30"/>
      <c r="E19" s="42">
        <v>41583</v>
      </c>
      <c r="F19" s="30"/>
      <c r="G19" s="252"/>
      <c r="H19" s="252"/>
      <c r="I19" s="208"/>
      <c r="J19" s="208"/>
    </row>
    <row r="20" spans="1:10" ht="20.100000000000001" customHeight="1" x14ac:dyDescent="0.25">
      <c r="A20" s="2" t="s">
        <v>145</v>
      </c>
      <c r="B20" s="2"/>
      <c r="C20" s="2"/>
      <c r="D20" s="30">
        <v>-961</v>
      </c>
      <c r="E20" s="42"/>
      <c r="F20" s="30">
        <v>-1761</v>
      </c>
      <c r="G20" s="42"/>
      <c r="H20" s="30">
        <v>0</v>
      </c>
      <c r="I20" s="42"/>
      <c r="J20" s="30">
        <v>0</v>
      </c>
    </row>
    <row r="21" spans="1:10" ht="19.5" hidden="1" customHeight="1" x14ac:dyDescent="0.25">
      <c r="A21" s="2" t="s">
        <v>133</v>
      </c>
      <c r="B21" s="2"/>
      <c r="C21" s="2"/>
      <c r="D21" s="30"/>
      <c r="E21" s="42"/>
      <c r="F21" s="30"/>
      <c r="G21" s="42"/>
      <c r="H21" s="30"/>
      <c r="I21" s="42"/>
      <c r="J21" s="30"/>
    </row>
    <row r="22" spans="1:10" ht="19.5" customHeight="1" x14ac:dyDescent="0.25">
      <c r="A22" s="2" t="s">
        <v>209</v>
      </c>
      <c r="B22" s="2"/>
      <c r="C22" s="2"/>
      <c r="D22" s="30">
        <v>2295</v>
      </c>
      <c r="E22" s="42"/>
      <c r="F22" s="30">
        <v>476</v>
      </c>
      <c r="G22" s="42"/>
      <c r="H22" s="30">
        <v>20</v>
      </c>
      <c r="I22" s="42"/>
      <c r="J22" s="30">
        <v>261</v>
      </c>
    </row>
    <row r="23" spans="1:10" ht="19.5" customHeight="1" x14ac:dyDescent="0.25">
      <c r="A23" s="210" t="s">
        <v>210</v>
      </c>
      <c r="B23" s="210"/>
      <c r="C23" s="210"/>
      <c r="D23" s="30">
        <v>-211</v>
      </c>
      <c r="E23" s="42"/>
      <c r="F23" s="30">
        <v>-44</v>
      </c>
      <c r="G23" s="42"/>
      <c r="H23" s="30">
        <v>-211</v>
      </c>
      <c r="I23" s="42"/>
      <c r="J23" s="30">
        <v>-44</v>
      </c>
    </row>
    <row r="24" spans="1:10" ht="20.100000000000001" hidden="1" customHeight="1" x14ac:dyDescent="0.25">
      <c r="A24" s="2" t="s">
        <v>125</v>
      </c>
      <c r="B24" s="2"/>
      <c r="C24" s="2"/>
      <c r="D24" s="32"/>
      <c r="E24" s="42"/>
      <c r="F24" s="32"/>
      <c r="G24" s="42"/>
      <c r="H24" s="30"/>
      <c r="I24" s="42"/>
      <c r="J24" s="30"/>
    </row>
    <row r="25" spans="1:10" ht="20.100000000000001" hidden="1" customHeight="1" x14ac:dyDescent="0.25">
      <c r="A25" s="2" t="s">
        <v>126</v>
      </c>
      <c r="B25" s="2"/>
      <c r="C25" s="2"/>
      <c r="D25" s="32"/>
      <c r="E25" s="42">
        <v>44</v>
      </c>
      <c r="F25" s="32"/>
      <c r="G25" s="42"/>
      <c r="H25" s="42"/>
      <c r="I25" s="42"/>
      <c r="J25" s="42"/>
    </row>
    <row r="26" spans="1:10" ht="20.100000000000001" hidden="1" customHeight="1" x14ac:dyDescent="0.25">
      <c r="A26" s="2" t="s">
        <v>127</v>
      </c>
      <c r="B26" s="2"/>
      <c r="C26" s="2"/>
      <c r="D26" s="32"/>
      <c r="E26" s="42"/>
      <c r="F26" s="32"/>
      <c r="G26" s="42"/>
      <c r="H26" s="209"/>
      <c r="I26" s="42"/>
      <c r="J26" s="209"/>
    </row>
    <row r="27" spans="1:10" ht="20.100000000000001" customHeight="1" x14ac:dyDescent="0.25">
      <c r="A27" s="2" t="s">
        <v>78</v>
      </c>
      <c r="B27" s="2"/>
      <c r="C27" s="2"/>
      <c r="D27" s="32">
        <v>-918</v>
      </c>
      <c r="E27" s="42"/>
      <c r="F27" s="32">
        <v>-474</v>
      </c>
      <c r="G27" s="42"/>
      <c r="H27" s="32">
        <v>-797</v>
      </c>
      <c r="I27" s="42"/>
      <c r="J27" s="32">
        <v>-426</v>
      </c>
    </row>
    <row r="28" spans="1:10" ht="19.5" customHeight="1" x14ac:dyDescent="0.25">
      <c r="A28" s="2" t="s">
        <v>146</v>
      </c>
      <c r="B28" s="2"/>
      <c r="C28" s="2"/>
      <c r="D28" s="37">
        <v>0</v>
      </c>
      <c r="E28" s="42"/>
      <c r="F28" s="37">
        <v>0</v>
      </c>
      <c r="G28" s="37"/>
      <c r="H28" s="37">
        <v>-15000</v>
      </c>
      <c r="I28" s="42"/>
      <c r="J28" s="37">
        <v>-19500</v>
      </c>
    </row>
    <row r="29" spans="1:10" ht="20.100000000000001" customHeight="1" x14ac:dyDescent="0.25">
      <c r="A29" s="2"/>
      <c r="B29" s="2"/>
      <c r="C29" s="2"/>
      <c r="D29" s="116">
        <f>SUM(D10:D28)</f>
        <v>28647</v>
      </c>
      <c r="E29" s="32"/>
      <c r="F29" s="116">
        <f>SUM(F11:F28)</f>
        <v>38009</v>
      </c>
      <c r="G29" s="42"/>
      <c r="H29" s="116">
        <f>SUM(H10:H28)</f>
        <v>21950</v>
      </c>
      <c r="I29" s="42"/>
      <c r="J29" s="116">
        <f>SUM(J10:J28)</f>
        <v>31737</v>
      </c>
    </row>
    <row r="30" spans="1:10" ht="20.100000000000001" customHeight="1" x14ac:dyDescent="0.25">
      <c r="A30" s="146" t="s">
        <v>28</v>
      </c>
      <c r="B30" s="146"/>
      <c r="C30" s="146"/>
      <c r="D30" s="117"/>
      <c r="E30" s="47"/>
      <c r="F30" s="117"/>
      <c r="G30" s="47"/>
      <c r="H30" s="47"/>
      <c r="I30" s="47"/>
      <c r="J30" s="47"/>
    </row>
    <row r="31" spans="1:10" ht="20.100000000000001" customHeight="1" x14ac:dyDescent="0.25">
      <c r="A31" s="2" t="s">
        <v>55</v>
      </c>
      <c r="B31" s="2"/>
      <c r="C31" s="2"/>
      <c r="D31" s="30">
        <v>9058</v>
      </c>
      <c r="E31" s="42"/>
      <c r="F31" s="30">
        <v>-700</v>
      </c>
      <c r="G31" s="42"/>
      <c r="H31" s="42">
        <v>7792</v>
      </c>
      <c r="I31" s="42"/>
      <c r="J31" s="42">
        <v>-1432</v>
      </c>
    </row>
    <row r="32" spans="1:10" ht="20.100000000000001" customHeight="1" x14ac:dyDescent="0.25">
      <c r="A32" s="2" t="s">
        <v>106</v>
      </c>
      <c r="B32" s="2"/>
      <c r="C32" s="2"/>
      <c r="D32" s="30">
        <v>50</v>
      </c>
      <c r="E32" s="42"/>
      <c r="F32" s="30">
        <v>774</v>
      </c>
      <c r="G32" s="42"/>
      <c r="H32" s="42">
        <v>609</v>
      </c>
      <c r="I32" s="42"/>
      <c r="J32" s="42">
        <v>1489</v>
      </c>
    </row>
    <row r="33" spans="1:13" ht="20.100000000000001" customHeight="1" x14ac:dyDescent="0.25">
      <c r="A33" s="2" t="s">
        <v>33</v>
      </c>
      <c r="B33" s="2"/>
      <c r="C33" s="2"/>
      <c r="D33" s="30">
        <v>-6821</v>
      </c>
      <c r="E33" s="42"/>
      <c r="F33" s="30">
        <v>-16664</v>
      </c>
      <c r="G33" s="42"/>
      <c r="H33" s="42">
        <v>-5098</v>
      </c>
      <c r="I33" s="42"/>
      <c r="J33" s="42">
        <v>-6704</v>
      </c>
    </row>
    <row r="34" spans="1:13" ht="20.100000000000001" hidden="1" customHeight="1" x14ac:dyDescent="0.25">
      <c r="A34" s="2" t="s">
        <v>105</v>
      </c>
      <c r="B34" s="2"/>
      <c r="C34" s="2"/>
      <c r="D34" s="30"/>
      <c r="E34" s="42"/>
      <c r="F34" s="30"/>
      <c r="G34" s="42"/>
      <c r="H34" s="30"/>
      <c r="I34" s="42"/>
      <c r="J34" s="30"/>
    </row>
    <row r="35" spans="1:13" ht="20.100000000000001" customHeight="1" x14ac:dyDescent="0.25">
      <c r="A35" s="2" t="s">
        <v>54</v>
      </c>
      <c r="B35" s="2"/>
      <c r="C35" s="2"/>
      <c r="D35" s="30">
        <v>-5352</v>
      </c>
      <c r="E35" s="42"/>
      <c r="F35" s="30">
        <v>5064</v>
      </c>
      <c r="G35" s="42"/>
      <c r="H35" s="42">
        <v>-6902</v>
      </c>
      <c r="I35" s="42"/>
      <c r="J35" s="42">
        <v>6673</v>
      </c>
    </row>
    <row r="36" spans="1:13" ht="20.100000000000001" customHeight="1" x14ac:dyDescent="0.25">
      <c r="A36" s="2" t="s">
        <v>107</v>
      </c>
      <c r="B36" s="2"/>
      <c r="C36" s="2"/>
      <c r="D36" s="30">
        <v>6161</v>
      </c>
      <c r="E36" s="30"/>
      <c r="F36" s="30">
        <v>-474</v>
      </c>
      <c r="G36" s="42"/>
      <c r="H36" s="42">
        <v>4502</v>
      </c>
      <c r="I36" s="42"/>
      <c r="J36" s="42">
        <v>-1508</v>
      </c>
    </row>
    <row r="37" spans="1:13" ht="20.100000000000001" customHeight="1" x14ac:dyDescent="0.25">
      <c r="A37" s="2" t="s">
        <v>162</v>
      </c>
      <c r="B37" s="2"/>
      <c r="C37" s="2"/>
      <c r="D37" s="64">
        <v>1222</v>
      </c>
      <c r="E37" s="42"/>
      <c r="F37" s="64">
        <v>1261</v>
      </c>
      <c r="G37" s="42"/>
      <c r="H37" s="64">
        <v>907</v>
      </c>
      <c r="I37" s="42"/>
      <c r="J37" s="64">
        <v>916</v>
      </c>
    </row>
    <row r="38" spans="1:13" ht="20.100000000000001" customHeight="1" x14ac:dyDescent="0.25">
      <c r="A38" s="2" t="s">
        <v>166</v>
      </c>
      <c r="B38" s="2"/>
      <c r="C38" s="2"/>
      <c r="D38" s="37">
        <f>SUM(D29:D37)</f>
        <v>32965</v>
      </c>
      <c r="E38" s="42"/>
      <c r="F38" s="37">
        <f>SUM(F29:F37)</f>
        <v>27270</v>
      </c>
      <c r="G38" s="42"/>
      <c r="H38" s="37">
        <f>SUM(H29:H37)</f>
        <v>23760</v>
      </c>
      <c r="I38" s="42"/>
      <c r="J38" s="37">
        <f>SUM(J29:J37)</f>
        <v>31171</v>
      </c>
    </row>
    <row r="39" spans="1:13" ht="20.100000000000001" customHeight="1" x14ac:dyDescent="0.25">
      <c r="A39" s="2" t="s">
        <v>101</v>
      </c>
      <c r="B39" s="2"/>
      <c r="C39" s="2"/>
      <c r="D39" s="64">
        <v>-5039</v>
      </c>
      <c r="E39" s="42"/>
      <c r="F39" s="64">
        <v>-3807</v>
      </c>
      <c r="G39" s="42"/>
      <c r="H39" s="64">
        <v>-4247</v>
      </c>
      <c r="I39" s="42"/>
      <c r="J39" s="64">
        <v>-3310</v>
      </c>
    </row>
    <row r="40" spans="1:13" ht="20.100000000000001" customHeight="1" x14ac:dyDescent="0.25">
      <c r="A40" s="130" t="s">
        <v>83</v>
      </c>
      <c r="B40" s="130"/>
      <c r="C40" s="130"/>
      <c r="D40" s="118">
        <f>SUM(D38:D39)</f>
        <v>27926</v>
      </c>
      <c r="E40" s="48">
        <v>46436</v>
      </c>
      <c r="F40" s="118">
        <f>SUM(F38:F39)</f>
        <v>23463</v>
      </c>
      <c r="G40" s="48"/>
      <c r="H40" s="118">
        <f>SUM(H38:H39)</f>
        <v>19513</v>
      </c>
      <c r="I40" s="47"/>
      <c r="J40" s="118">
        <f>SUM(J38:J39)</f>
        <v>27861</v>
      </c>
    </row>
    <row r="41" spans="1:13" ht="19.5" customHeight="1" x14ac:dyDescent="0.25">
      <c r="A41" s="130"/>
      <c r="B41" s="130"/>
      <c r="C41" s="130"/>
      <c r="D41" s="57"/>
      <c r="E41" s="142">
        <v>17318</v>
      </c>
      <c r="F41" s="57"/>
      <c r="G41" s="142"/>
      <c r="H41" s="57"/>
      <c r="I41" s="142"/>
      <c r="J41" s="57"/>
    </row>
    <row r="42" spans="1:13" s="196" customFormat="1" ht="20.55" customHeight="1" x14ac:dyDescent="0.35">
      <c r="A42" s="187" t="str">
        <f>A1</f>
        <v>CPR Gomu Industrial Public Company Limited and its Subsidiaries</v>
      </c>
      <c r="B42" s="187"/>
      <c r="C42" s="187"/>
      <c r="D42" s="195"/>
      <c r="E42" s="195"/>
      <c r="F42" s="195"/>
      <c r="G42" s="195"/>
      <c r="H42" s="195"/>
      <c r="I42" s="195"/>
      <c r="J42" s="195"/>
      <c r="K42" s="269"/>
      <c r="L42" s="269"/>
      <c r="M42" s="269"/>
    </row>
    <row r="43" spans="1:13" s="198" customFormat="1" ht="20.55" customHeight="1" x14ac:dyDescent="0.3">
      <c r="A43" s="135" t="s">
        <v>76</v>
      </c>
      <c r="B43" s="135"/>
      <c r="C43" s="135"/>
      <c r="D43" s="197"/>
      <c r="E43" s="197"/>
      <c r="F43" s="197"/>
      <c r="G43" s="197"/>
      <c r="H43" s="197"/>
      <c r="I43" s="197"/>
      <c r="J43" s="197"/>
      <c r="K43" s="270"/>
      <c r="L43" s="270"/>
      <c r="M43" s="270"/>
    </row>
    <row r="44" spans="1:13" ht="20.100000000000001" customHeight="1" x14ac:dyDescent="0.25">
      <c r="A44" s="130"/>
      <c r="B44" s="130"/>
      <c r="C44" s="130"/>
      <c r="D44" s="2"/>
      <c r="E44" s="2"/>
      <c r="F44" s="2"/>
      <c r="G44" s="2"/>
      <c r="H44" s="2"/>
      <c r="I44" s="2"/>
      <c r="J44" s="2"/>
    </row>
    <row r="45" spans="1:13" ht="20.100000000000001" customHeight="1" x14ac:dyDescent="0.25">
      <c r="A45" s="130"/>
      <c r="B45" s="130"/>
      <c r="C45" s="130"/>
      <c r="D45" s="280" t="s">
        <v>10</v>
      </c>
      <c r="E45" s="280"/>
      <c r="F45" s="280"/>
      <c r="G45" s="131"/>
      <c r="H45" s="280" t="s">
        <v>0</v>
      </c>
      <c r="I45" s="280"/>
      <c r="J45" s="280"/>
    </row>
    <row r="46" spans="1:13" ht="20.100000000000001" customHeight="1" x14ac:dyDescent="0.25">
      <c r="A46" s="130"/>
      <c r="B46" s="130"/>
      <c r="C46" s="130"/>
      <c r="D46" s="280" t="s">
        <v>26</v>
      </c>
      <c r="E46" s="280"/>
      <c r="F46" s="280"/>
      <c r="G46" s="131"/>
      <c r="H46" s="280" t="s">
        <v>26</v>
      </c>
      <c r="I46" s="280"/>
      <c r="J46" s="280"/>
    </row>
    <row r="47" spans="1:13" ht="20.100000000000001" customHeight="1" x14ac:dyDescent="0.25">
      <c r="A47" s="130"/>
      <c r="B47" s="130"/>
      <c r="C47" s="130"/>
      <c r="D47" s="286" t="s">
        <v>182</v>
      </c>
      <c r="E47" s="286"/>
      <c r="F47" s="286"/>
      <c r="G47" s="131"/>
      <c r="H47" s="286" t="s">
        <v>182</v>
      </c>
      <c r="I47" s="286"/>
      <c r="J47" s="286"/>
    </row>
    <row r="48" spans="1:13" ht="20.100000000000001" customHeight="1" x14ac:dyDescent="0.25">
      <c r="A48" s="130"/>
      <c r="B48" s="130"/>
      <c r="C48" s="130"/>
      <c r="D48" s="283" t="s">
        <v>181</v>
      </c>
      <c r="E48" s="287"/>
      <c r="F48" s="287"/>
      <c r="G48" s="131"/>
      <c r="H48" s="283" t="s">
        <v>181</v>
      </c>
      <c r="I48" s="287"/>
      <c r="J48" s="287"/>
    </row>
    <row r="49" spans="1:12" ht="20.100000000000001" customHeight="1" x14ac:dyDescent="0.25">
      <c r="A49" s="130"/>
      <c r="B49" s="130"/>
      <c r="C49" s="130"/>
      <c r="D49" s="136">
        <v>2024</v>
      </c>
      <c r="E49" s="136"/>
      <c r="F49" s="136">
        <v>2023</v>
      </c>
      <c r="G49" s="136"/>
      <c r="H49" s="136">
        <v>2024</v>
      </c>
      <c r="I49" s="136"/>
      <c r="J49" s="136">
        <v>2023</v>
      </c>
    </row>
    <row r="50" spans="1:12" ht="20.100000000000001" customHeight="1" x14ac:dyDescent="0.25">
      <c r="A50" s="130"/>
      <c r="B50" s="130"/>
      <c r="C50" s="130"/>
      <c r="D50" s="281" t="s">
        <v>73</v>
      </c>
      <c r="E50" s="281"/>
      <c r="F50" s="281"/>
      <c r="G50" s="281"/>
      <c r="H50" s="281"/>
      <c r="I50" s="281"/>
      <c r="J50" s="281"/>
    </row>
    <row r="51" spans="1:12" ht="20.100000000000001" customHeight="1" x14ac:dyDescent="0.3">
      <c r="A51" s="138" t="s">
        <v>21</v>
      </c>
      <c r="B51" s="138"/>
      <c r="C51" s="138"/>
      <c r="D51" s="200"/>
      <c r="E51" s="200"/>
      <c r="F51" s="200"/>
      <c r="G51" s="200"/>
      <c r="H51" s="200"/>
      <c r="I51" s="200"/>
      <c r="J51" s="200"/>
    </row>
    <row r="52" spans="1:12" ht="20.100000000000001" customHeight="1" x14ac:dyDescent="0.25">
      <c r="A52" s="158" t="s">
        <v>167</v>
      </c>
      <c r="B52" s="158"/>
      <c r="C52" s="158"/>
      <c r="D52" s="32">
        <v>211</v>
      </c>
      <c r="E52" s="37"/>
      <c r="F52" s="32">
        <v>109</v>
      </c>
      <c r="G52" s="37"/>
      <c r="H52" s="32">
        <v>211</v>
      </c>
      <c r="I52" s="37"/>
      <c r="J52" s="32">
        <v>109</v>
      </c>
    </row>
    <row r="53" spans="1:12" ht="20.100000000000001" customHeight="1" x14ac:dyDescent="0.25">
      <c r="A53" s="158" t="s">
        <v>134</v>
      </c>
      <c r="B53" s="158"/>
      <c r="C53" s="158"/>
      <c r="D53" s="32">
        <v>-8439</v>
      </c>
      <c r="E53" s="37"/>
      <c r="F53" s="32">
        <v>-3676</v>
      </c>
      <c r="G53" s="37"/>
      <c r="H53" s="32">
        <v>-6866</v>
      </c>
      <c r="I53" s="37"/>
      <c r="J53" s="32">
        <v>-3276</v>
      </c>
    </row>
    <row r="54" spans="1:12" ht="20.100000000000001" customHeight="1" x14ac:dyDescent="0.25">
      <c r="A54" s="158" t="s">
        <v>157</v>
      </c>
      <c r="B54" s="158"/>
      <c r="C54" s="158"/>
      <c r="D54" s="32">
        <v>-263</v>
      </c>
      <c r="E54" s="37"/>
      <c r="F54" s="32">
        <v>-117</v>
      </c>
      <c r="G54" s="37"/>
      <c r="H54" s="32">
        <v>-263</v>
      </c>
      <c r="I54" s="37"/>
      <c r="J54" s="32">
        <v>-117</v>
      </c>
    </row>
    <row r="55" spans="1:12" ht="19.5" hidden="1" customHeight="1" x14ac:dyDescent="0.25">
      <c r="A55" s="158" t="s">
        <v>40</v>
      </c>
      <c r="B55" s="158"/>
      <c r="C55" s="158"/>
      <c r="D55" s="37"/>
      <c r="E55" s="37"/>
      <c r="F55" s="37"/>
      <c r="G55" s="37"/>
      <c r="H55" s="32"/>
      <c r="I55" s="37"/>
      <c r="J55" s="32"/>
    </row>
    <row r="56" spans="1:12" ht="19.5" customHeight="1" x14ac:dyDescent="0.25">
      <c r="A56" s="158" t="s">
        <v>147</v>
      </c>
      <c r="B56" s="158"/>
      <c r="C56" s="158"/>
      <c r="D56" s="37">
        <v>15000</v>
      </c>
      <c r="E56" s="37"/>
      <c r="F56" s="37">
        <v>19500</v>
      </c>
      <c r="G56" s="37"/>
      <c r="H56" s="32">
        <v>15000</v>
      </c>
      <c r="I56" s="37"/>
      <c r="J56" s="32">
        <v>19500</v>
      </c>
    </row>
    <row r="57" spans="1:12" ht="20.100000000000001" customHeight="1" x14ac:dyDescent="0.25">
      <c r="A57" s="158" t="s">
        <v>79</v>
      </c>
      <c r="B57" s="158"/>
      <c r="C57" s="158"/>
      <c r="D57" s="32">
        <v>918</v>
      </c>
      <c r="E57" s="37"/>
      <c r="F57" s="32">
        <v>474</v>
      </c>
      <c r="G57" s="74"/>
      <c r="H57" s="32">
        <v>797</v>
      </c>
      <c r="I57" s="37"/>
      <c r="J57" s="32">
        <v>426</v>
      </c>
    </row>
    <row r="58" spans="1:12" ht="20.100000000000001" customHeight="1" x14ac:dyDescent="0.25">
      <c r="A58" s="218" t="s">
        <v>211</v>
      </c>
      <c r="B58" s="218"/>
      <c r="C58" s="218"/>
      <c r="D58" s="52">
        <f>SUM(D52:D57)</f>
        <v>7427</v>
      </c>
      <c r="E58" s="78"/>
      <c r="F58" s="52">
        <f>SUM(F52:F57)</f>
        <v>16290</v>
      </c>
      <c r="G58" s="37"/>
      <c r="H58" s="52">
        <f>SUM(H52:H57)</f>
        <v>8879</v>
      </c>
      <c r="I58" s="37"/>
      <c r="J58" s="52">
        <f>SUM(J52:J57)</f>
        <v>16642</v>
      </c>
      <c r="L58" s="271" t="s">
        <v>165</v>
      </c>
    </row>
    <row r="59" spans="1:12" ht="20.100000000000001" customHeight="1" x14ac:dyDescent="0.25">
      <c r="A59" s="130"/>
      <c r="B59" s="130"/>
      <c r="C59" s="130"/>
      <c r="D59" s="78"/>
      <c r="E59" s="117"/>
      <c r="F59" s="78"/>
      <c r="G59" s="78"/>
      <c r="H59" s="78"/>
      <c r="I59" s="117"/>
      <c r="J59" s="78"/>
    </row>
    <row r="60" spans="1:12" ht="20.100000000000001" customHeight="1" x14ac:dyDescent="0.3">
      <c r="A60" s="138" t="s">
        <v>20</v>
      </c>
      <c r="B60" s="138"/>
      <c r="C60" s="138"/>
      <c r="D60" s="37"/>
      <c r="E60" s="37"/>
      <c r="F60" s="37"/>
      <c r="G60" s="37"/>
      <c r="H60" s="37"/>
      <c r="I60" s="37"/>
      <c r="J60" s="37"/>
    </row>
    <row r="61" spans="1:12" ht="20.100000000000001" customHeight="1" x14ac:dyDescent="0.25">
      <c r="A61" s="158" t="s">
        <v>148</v>
      </c>
      <c r="B61" s="158"/>
      <c r="C61" s="158"/>
      <c r="D61" s="32">
        <v>-131</v>
      </c>
      <c r="E61" s="37"/>
      <c r="F61" s="32">
        <v>-125</v>
      </c>
      <c r="G61" s="74"/>
      <c r="H61" s="32">
        <v>-131</v>
      </c>
      <c r="I61" s="74"/>
      <c r="J61" s="32">
        <v>-125</v>
      </c>
    </row>
    <row r="62" spans="1:12" ht="20.100000000000001" customHeight="1" x14ac:dyDescent="0.25">
      <c r="A62" s="158" t="s">
        <v>65</v>
      </c>
      <c r="B62" s="158"/>
      <c r="C62" s="158"/>
      <c r="D62" s="32">
        <v>-23074</v>
      </c>
      <c r="E62" s="74"/>
      <c r="F62" s="32">
        <v>-17693</v>
      </c>
      <c r="G62" s="74"/>
      <c r="H62" s="32">
        <v>-23074</v>
      </c>
      <c r="I62" s="256"/>
      <c r="J62" s="32">
        <v>-17693</v>
      </c>
    </row>
    <row r="63" spans="1:12" ht="19.5" hidden="1" customHeight="1" x14ac:dyDescent="0.25">
      <c r="A63" s="158" t="s">
        <v>66</v>
      </c>
      <c r="B63" s="158"/>
      <c r="C63" s="158"/>
      <c r="D63" s="32"/>
      <c r="E63" s="74"/>
      <c r="F63" s="32"/>
      <c r="G63" s="74"/>
      <c r="H63" s="32"/>
      <c r="I63" s="256"/>
      <c r="J63" s="32"/>
    </row>
    <row r="64" spans="1:12" ht="20.100000000000001" customHeight="1" x14ac:dyDescent="0.25">
      <c r="A64" s="158" t="s">
        <v>129</v>
      </c>
      <c r="B64" s="158"/>
      <c r="C64" s="158"/>
      <c r="D64" s="32">
        <v>-122</v>
      </c>
      <c r="E64" s="74"/>
      <c r="F64" s="32">
        <v>-137</v>
      </c>
      <c r="G64" s="74"/>
      <c r="H64" s="32">
        <v>-104</v>
      </c>
      <c r="I64" s="256"/>
      <c r="J64" s="32">
        <v>-116</v>
      </c>
    </row>
    <row r="65" spans="1:12" ht="20.100000000000001" customHeight="1" x14ac:dyDescent="0.25">
      <c r="A65" s="218" t="s">
        <v>102</v>
      </c>
      <c r="B65" s="218"/>
      <c r="C65" s="218"/>
      <c r="D65" s="52">
        <f>SUM(D61:D64)</f>
        <v>-23327</v>
      </c>
      <c r="E65" s="78"/>
      <c r="F65" s="52">
        <f>SUM(F61:F64)</f>
        <v>-17955</v>
      </c>
      <c r="G65" s="37"/>
      <c r="H65" s="52">
        <f>SUM(H61:H64)</f>
        <v>-23309</v>
      </c>
      <c r="I65" s="37"/>
      <c r="J65" s="52">
        <f>SUM(J61:J64)</f>
        <v>-17934</v>
      </c>
    </row>
    <row r="66" spans="1:12" ht="20.100000000000001" customHeight="1" x14ac:dyDescent="0.25">
      <c r="A66" s="130"/>
      <c r="B66" s="130"/>
      <c r="C66" s="130"/>
      <c r="D66" s="74"/>
      <c r="E66" s="37"/>
      <c r="F66" s="74"/>
      <c r="G66" s="37"/>
      <c r="H66" s="74"/>
      <c r="I66" s="37"/>
      <c r="J66" s="74"/>
    </row>
    <row r="67" spans="1:12" ht="20.100000000000001" customHeight="1" x14ac:dyDescent="0.25">
      <c r="A67" s="2" t="s">
        <v>153</v>
      </c>
      <c r="B67" s="2"/>
      <c r="C67" s="2"/>
      <c r="D67" s="74"/>
      <c r="E67" s="37"/>
      <c r="F67" s="74"/>
      <c r="G67" s="37"/>
      <c r="H67" s="74"/>
      <c r="I67" s="37"/>
      <c r="J67" s="74"/>
    </row>
    <row r="68" spans="1:12" ht="20.100000000000001" customHeight="1" x14ac:dyDescent="0.25">
      <c r="A68" s="2" t="s">
        <v>112</v>
      </c>
      <c r="B68" s="2"/>
      <c r="C68" s="2"/>
      <c r="D68" s="74">
        <f>SUM(D58,D65,D40)</f>
        <v>12026</v>
      </c>
      <c r="E68" s="37">
        <v>0</v>
      </c>
      <c r="F68" s="74">
        <f>SUM(F65,F58,F40)</f>
        <v>21798</v>
      </c>
      <c r="G68" s="37"/>
      <c r="H68" s="74">
        <f>SUM(H58,H65,H40)</f>
        <v>5083</v>
      </c>
      <c r="I68" s="37">
        <v>0</v>
      </c>
      <c r="J68" s="74">
        <f>SUM(J65,J58,J40)</f>
        <v>26569</v>
      </c>
    </row>
    <row r="69" spans="1:12" ht="20.100000000000001" customHeight="1" x14ac:dyDescent="0.25">
      <c r="A69" s="2" t="s">
        <v>130</v>
      </c>
      <c r="B69" s="2"/>
      <c r="C69" s="2"/>
      <c r="D69" s="74">
        <v>-7</v>
      </c>
      <c r="E69" s="37"/>
      <c r="F69" s="74">
        <v>115</v>
      </c>
      <c r="G69" s="37"/>
      <c r="H69" s="74">
        <v>-7</v>
      </c>
      <c r="I69" s="37"/>
      <c r="J69" s="74">
        <v>115</v>
      </c>
    </row>
    <row r="70" spans="1:12" ht="20.100000000000001" customHeight="1" x14ac:dyDescent="0.25">
      <c r="A70" s="130" t="s">
        <v>152</v>
      </c>
      <c r="B70" s="130"/>
      <c r="C70" s="130"/>
      <c r="D70" s="119">
        <f>SUM(D68:D69)</f>
        <v>12019</v>
      </c>
      <c r="E70" s="117" t="s">
        <v>128</v>
      </c>
      <c r="F70" s="119">
        <f>SUM(F68:F69)</f>
        <v>21913</v>
      </c>
      <c r="G70" s="47" t="s">
        <v>128</v>
      </c>
      <c r="H70" s="119">
        <f>SUM(H68:H69)</f>
        <v>5076</v>
      </c>
      <c r="I70" s="47" t="s">
        <v>128</v>
      </c>
      <c r="J70" s="119">
        <f>SUM(J68:J69)</f>
        <v>26684</v>
      </c>
    </row>
    <row r="71" spans="1:12" ht="20.100000000000001" customHeight="1" x14ac:dyDescent="0.25">
      <c r="A71" s="158" t="s">
        <v>154</v>
      </c>
      <c r="B71" s="158"/>
      <c r="C71" s="158"/>
      <c r="D71" s="37">
        <f>'BS 2-3'!F11</f>
        <v>256712</v>
      </c>
      <c r="E71" s="37"/>
      <c r="F71" s="37">
        <v>209411</v>
      </c>
      <c r="G71" s="37"/>
      <c r="H71" s="37">
        <f>'BS 2-3'!J11</f>
        <v>218518</v>
      </c>
      <c r="I71" s="37"/>
      <c r="J71" s="37">
        <v>177344</v>
      </c>
    </row>
    <row r="72" spans="1:12" ht="20.100000000000001" customHeight="1" thickBot="1" x14ac:dyDescent="0.3">
      <c r="A72" s="130" t="s">
        <v>203</v>
      </c>
      <c r="B72" s="130"/>
      <c r="C72" s="130"/>
      <c r="D72" s="120">
        <f>SUM(D70:D71)</f>
        <v>268731</v>
      </c>
      <c r="E72" s="78" t="s">
        <v>128</v>
      </c>
      <c r="F72" s="120">
        <f>SUM(F70:F71)</f>
        <v>231324</v>
      </c>
      <c r="G72" s="78" t="s">
        <v>128</v>
      </c>
      <c r="H72" s="120">
        <f>SUM(H70:H71)</f>
        <v>223594</v>
      </c>
      <c r="I72" s="78" t="s">
        <v>128</v>
      </c>
      <c r="J72" s="120">
        <f>SUM(J70:J71)</f>
        <v>204028</v>
      </c>
      <c r="K72" s="272">
        <f>D72-'BS 2-3'!D11</f>
        <v>0</v>
      </c>
      <c r="L72" s="272">
        <f>H72-'BS 2-3'!H11</f>
        <v>0</v>
      </c>
    </row>
    <row r="73" spans="1:12" ht="20.100000000000001" customHeight="1" thickTop="1" x14ac:dyDescent="0.25">
      <c r="A73" s="130"/>
      <c r="B73" s="130"/>
      <c r="C73" s="130"/>
      <c r="D73" s="36"/>
      <c r="E73" s="36"/>
      <c r="F73" s="36"/>
      <c r="G73" s="47"/>
      <c r="H73" s="48"/>
      <c r="I73" s="47"/>
      <c r="J73" s="48"/>
    </row>
    <row r="74" spans="1:12" ht="20.100000000000001" customHeight="1" x14ac:dyDescent="0.3">
      <c r="A74" s="138" t="s">
        <v>180</v>
      </c>
      <c r="B74" s="138"/>
      <c r="C74" s="138"/>
      <c r="D74" s="74"/>
      <c r="E74" s="42"/>
      <c r="F74" s="74"/>
      <c r="G74" s="42"/>
      <c r="H74" s="30"/>
      <c r="I74" s="42"/>
      <c r="J74" s="30"/>
    </row>
    <row r="75" spans="1:12" ht="20.100000000000001" customHeight="1" x14ac:dyDescent="0.25">
      <c r="A75" s="158" t="s">
        <v>135</v>
      </c>
      <c r="B75" s="158"/>
      <c r="C75" s="158"/>
      <c r="D75" s="37">
        <v>945</v>
      </c>
      <c r="E75" s="256"/>
      <c r="F75" s="37">
        <v>2382</v>
      </c>
      <c r="G75" s="256"/>
      <c r="H75" s="257">
        <v>917</v>
      </c>
      <c r="I75" s="256"/>
      <c r="J75" s="257">
        <v>2226</v>
      </c>
    </row>
    <row r="76" spans="1:12" ht="20.100000000000001" hidden="1" customHeight="1" x14ac:dyDescent="0.25">
      <c r="A76" s="158" t="s">
        <v>175</v>
      </c>
      <c r="B76" s="158"/>
      <c r="C76" s="158"/>
      <c r="D76" s="37"/>
      <c r="E76" s="158"/>
      <c r="F76" s="37"/>
      <c r="G76" s="158"/>
      <c r="H76" s="201"/>
      <c r="I76" s="158"/>
      <c r="J76" s="201"/>
    </row>
    <row r="77" spans="1:12" ht="20.100000000000001" hidden="1" customHeight="1" x14ac:dyDescent="0.25">
      <c r="A77" s="158" t="s">
        <v>176</v>
      </c>
      <c r="B77" s="158"/>
      <c r="C77" s="158"/>
      <c r="D77" s="37">
        <v>0</v>
      </c>
      <c r="E77" s="158"/>
      <c r="F77" s="37">
        <v>0</v>
      </c>
      <c r="G77" s="158"/>
      <c r="H77" s="37">
        <v>0</v>
      </c>
      <c r="I77" s="158"/>
      <c r="J77" s="219">
        <v>0</v>
      </c>
    </row>
    <row r="78" spans="1:12" ht="20.100000000000001" hidden="1" customHeight="1" x14ac:dyDescent="0.25">
      <c r="A78" s="202" t="s">
        <v>168</v>
      </c>
      <c r="B78" s="202"/>
      <c r="C78" s="202"/>
      <c r="D78" s="37"/>
      <c r="E78" s="158"/>
      <c r="F78" s="37"/>
      <c r="G78" s="158"/>
      <c r="H78" s="37"/>
      <c r="I78" s="158"/>
      <c r="J78" s="201"/>
    </row>
    <row r="79" spans="1:12" ht="19.5" customHeight="1" x14ac:dyDescent="0.25">
      <c r="A79" s="203"/>
      <c r="B79" s="203"/>
      <c r="C79" s="203"/>
      <c r="D79" s="37"/>
      <c r="E79" s="42"/>
      <c r="F79" s="37"/>
      <c r="G79" s="42"/>
      <c r="H79" s="37"/>
      <c r="I79" s="42"/>
      <c r="J79" s="37"/>
    </row>
    <row r="80" spans="1:12" ht="19.5" customHeight="1" x14ac:dyDescent="0.25">
      <c r="A80" s="203"/>
      <c r="B80" s="203"/>
      <c r="C80" s="203"/>
      <c r="D80" s="74"/>
      <c r="E80" s="30"/>
      <c r="F80" s="74"/>
      <c r="G80" s="30"/>
      <c r="H80" s="74"/>
      <c r="I80" s="30"/>
      <c r="J80" s="74"/>
    </row>
    <row r="82" spans="4:10" ht="19.5" customHeight="1" x14ac:dyDescent="0.25">
      <c r="D82" s="121"/>
      <c r="E82" s="122"/>
      <c r="F82" s="121"/>
      <c r="G82" s="122"/>
      <c r="H82" s="121"/>
      <c r="I82" s="122"/>
      <c r="J82" s="121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86" firstPageNumber="11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1"/>
    <pageSetUpPr fitToPage="1"/>
  </sheetPr>
  <dimension ref="A1:R131"/>
  <sheetViews>
    <sheetView view="pageBreakPreview" topLeftCell="A11" zoomScale="85" zoomScaleNormal="90" zoomScaleSheetLayoutView="85" workbookViewId="0">
      <selection activeCell="D10" sqref="D10:P10"/>
    </sheetView>
  </sheetViews>
  <sheetFormatPr defaultColWidth="9.21875" defaultRowHeight="19.5" customHeight="1" x14ac:dyDescent="0.25"/>
  <cols>
    <col min="1" max="1" width="53.5546875" style="6" customWidth="1"/>
    <col min="2" max="2" width="5" style="6" customWidth="1"/>
    <col min="3" max="3" width="1.44140625" style="6" customWidth="1"/>
    <col min="4" max="4" width="14" style="6" customWidth="1"/>
    <col min="5" max="5" width="1.44140625" style="6" customWidth="1"/>
    <col min="6" max="6" width="11" style="6" customWidth="1"/>
    <col min="7" max="7" width="1.21875" style="6" customWidth="1"/>
    <col min="8" max="8" width="15.5546875" style="6" customWidth="1"/>
    <col min="9" max="9" width="1.21875" style="6" customWidth="1"/>
    <col min="10" max="10" width="12.77734375" style="6" bestFit="1" customWidth="1"/>
    <col min="11" max="11" width="1.21875" style="6" customWidth="1"/>
    <col min="12" max="12" width="14.21875" style="6" customWidth="1"/>
    <col min="13" max="13" width="1.21875" style="6" customWidth="1"/>
    <col min="14" max="14" width="14.77734375" style="6" customWidth="1"/>
    <col min="15" max="15" width="1.21875" style="6" customWidth="1"/>
    <col min="16" max="16" width="11.21875" style="6" customWidth="1"/>
    <col min="17" max="17" width="1.77734375" style="6" customWidth="1"/>
    <col min="18" max="18" width="12.21875" style="6" customWidth="1"/>
    <col min="19" max="19" width="1.44140625" style="6" customWidth="1"/>
    <col min="20" max="20" width="12.21875" style="6" bestFit="1" customWidth="1"/>
    <col min="21" max="16384" width="9.21875" style="6"/>
  </cols>
  <sheetData>
    <row r="1" spans="1:18" s="20" customFormat="1" ht="19.5" customHeight="1" x14ac:dyDescent="0.3">
      <c r="A1" s="1" t="s">
        <v>41</v>
      </c>
      <c r="B1" s="18"/>
      <c r="C1" s="18"/>
      <c r="D1" s="3"/>
      <c r="E1" s="3"/>
      <c r="F1" s="3"/>
      <c r="G1" s="3"/>
      <c r="H1" s="3"/>
      <c r="I1" s="3"/>
      <c r="J1" s="3"/>
      <c r="K1" s="3"/>
      <c r="L1" s="19"/>
      <c r="M1" s="19"/>
      <c r="N1" s="19"/>
    </row>
    <row r="2" spans="1:18" s="8" customFormat="1" ht="19.5" customHeight="1" x14ac:dyDescent="0.3">
      <c r="A2" s="5" t="s">
        <v>75</v>
      </c>
      <c r="B2" s="12"/>
      <c r="C2" s="1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</row>
    <row r="3" spans="1:18" s="11" customFormat="1" ht="19.5" customHeight="1" x14ac:dyDescent="0.25"/>
    <row r="4" spans="1:18" ht="19.5" customHeight="1" x14ac:dyDescent="0.25">
      <c r="A4" s="11"/>
      <c r="B4" s="11"/>
      <c r="C4" s="11"/>
      <c r="D4" s="291" t="s">
        <v>32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</row>
    <row r="5" spans="1:18" ht="19.5" customHeight="1" x14ac:dyDescent="0.45">
      <c r="A5" s="11"/>
      <c r="B5" s="11"/>
      <c r="C5" s="11"/>
      <c r="D5" s="11"/>
      <c r="E5" s="10"/>
      <c r="F5" s="292"/>
      <c r="G5" s="292"/>
      <c r="H5" s="292"/>
      <c r="I5" s="11"/>
      <c r="J5" s="293" t="s">
        <v>22</v>
      </c>
      <c r="K5" s="293"/>
      <c r="L5" s="293"/>
      <c r="M5" s="10"/>
      <c r="O5" s="15"/>
      <c r="P5" s="15"/>
      <c r="Q5" s="16"/>
      <c r="R5" s="15"/>
    </row>
    <row r="6" spans="1:18" ht="19.5" customHeight="1" x14ac:dyDescent="0.45">
      <c r="A6" s="11"/>
      <c r="B6" s="11"/>
      <c r="C6" s="11"/>
      <c r="D6" s="11"/>
      <c r="E6" s="10"/>
      <c r="F6" s="10"/>
      <c r="G6" s="10"/>
      <c r="H6" s="10" t="s">
        <v>35</v>
      </c>
      <c r="I6" s="11"/>
      <c r="J6" s="53"/>
      <c r="K6" s="53"/>
      <c r="L6" s="53"/>
      <c r="M6" s="10"/>
      <c r="N6" s="13" t="s">
        <v>31</v>
      </c>
      <c r="O6" s="15"/>
      <c r="P6" s="15"/>
      <c r="Q6" s="16"/>
      <c r="R6" s="15"/>
    </row>
    <row r="7" spans="1:18" ht="19.5" customHeight="1" x14ac:dyDescent="0.4">
      <c r="A7" s="11"/>
      <c r="B7" s="11"/>
      <c r="C7" s="11"/>
      <c r="D7" s="10" t="s">
        <v>11</v>
      </c>
      <c r="E7" s="10"/>
      <c r="F7" s="10" t="s">
        <v>68</v>
      </c>
      <c r="G7" s="11"/>
      <c r="H7" s="9" t="s">
        <v>36</v>
      </c>
      <c r="I7" s="10"/>
      <c r="J7" s="9"/>
      <c r="M7" s="10"/>
      <c r="N7" s="13" t="s">
        <v>44</v>
      </c>
      <c r="O7" s="17"/>
      <c r="P7" s="13" t="s">
        <v>62</v>
      </c>
      <c r="Q7" s="13"/>
    </row>
    <row r="8" spans="1:18" ht="19.5" customHeight="1" x14ac:dyDescent="0.4">
      <c r="A8" s="11"/>
      <c r="B8" s="11"/>
      <c r="C8" s="11"/>
      <c r="D8" s="10" t="s">
        <v>25</v>
      </c>
      <c r="E8" s="10"/>
      <c r="F8" s="10" t="s">
        <v>69</v>
      </c>
      <c r="G8" s="11"/>
      <c r="H8" s="10" t="s">
        <v>37</v>
      </c>
      <c r="I8" s="10"/>
      <c r="J8" s="9"/>
      <c r="M8" s="10"/>
      <c r="N8" s="13" t="s">
        <v>45</v>
      </c>
      <c r="O8" s="17"/>
      <c r="P8" s="13" t="s">
        <v>63</v>
      </c>
      <c r="Q8" s="13"/>
      <c r="R8" s="14" t="s">
        <v>29</v>
      </c>
    </row>
    <row r="9" spans="1:18" ht="19.5" customHeight="1" x14ac:dyDescent="0.4">
      <c r="A9" s="11"/>
      <c r="B9" s="45"/>
      <c r="C9" s="45"/>
      <c r="D9" s="10" t="s">
        <v>23</v>
      </c>
      <c r="E9" s="10"/>
      <c r="F9" s="10" t="s">
        <v>67</v>
      </c>
      <c r="G9" s="10"/>
      <c r="H9" s="9" t="s">
        <v>38</v>
      </c>
      <c r="I9" s="10"/>
      <c r="J9" s="10" t="s">
        <v>58</v>
      </c>
      <c r="K9" s="10"/>
      <c r="L9" s="10" t="s">
        <v>12</v>
      </c>
      <c r="M9" s="10"/>
      <c r="N9" s="14" t="s">
        <v>46</v>
      </c>
      <c r="O9" s="17"/>
      <c r="P9" s="14" t="s">
        <v>64</v>
      </c>
      <c r="Q9" s="14"/>
      <c r="R9" s="14" t="s">
        <v>30</v>
      </c>
    </row>
    <row r="10" spans="1:18" ht="19.5" customHeight="1" x14ac:dyDescent="0.25">
      <c r="A10" s="11"/>
      <c r="D10" s="292" t="s">
        <v>73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4"/>
      <c r="P10" s="294"/>
    </row>
    <row r="11" spans="1:18" ht="19.5" customHeight="1" x14ac:dyDescent="0.25">
      <c r="A11" s="38" t="s">
        <v>92</v>
      </c>
      <c r="B11" s="2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54"/>
    </row>
    <row r="12" spans="1:18" ht="19.5" customHeight="1" x14ac:dyDescent="0.25">
      <c r="A12" s="39" t="s">
        <v>90</v>
      </c>
      <c r="B12" s="22"/>
      <c r="C12" s="46"/>
      <c r="D12" s="47">
        <v>199000</v>
      </c>
      <c r="E12" s="47"/>
      <c r="F12" s="47">
        <v>55824</v>
      </c>
      <c r="G12" s="47"/>
      <c r="H12" s="47">
        <v>6405</v>
      </c>
      <c r="I12" s="47"/>
      <c r="J12" s="47">
        <v>19900</v>
      </c>
      <c r="K12" s="47"/>
      <c r="L12" s="47">
        <v>240369</v>
      </c>
      <c r="M12" s="48"/>
      <c r="N12" s="47">
        <f>SUM(D12:L12)</f>
        <v>521498</v>
      </c>
      <c r="O12" s="47"/>
      <c r="P12" s="23">
        <v>7973</v>
      </c>
      <c r="Q12" s="48"/>
      <c r="R12" s="47">
        <f>SUM(N12:P12)</f>
        <v>529471</v>
      </c>
    </row>
    <row r="13" spans="1:18" ht="19.5" customHeight="1" x14ac:dyDescent="0.25">
      <c r="A13" s="40"/>
      <c r="B13" s="22"/>
      <c r="C13" s="46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5"/>
      <c r="Q13" s="30"/>
      <c r="R13" s="30"/>
    </row>
    <row r="14" spans="1:18" ht="19.5" customHeight="1" x14ac:dyDescent="0.25">
      <c r="A14" s="43" t="s">
        <v>81</v>
      </c>
      <c r="B14" s="22"/>
      <c r="C14" s="46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23"/>
      <c r="Q14" s="48"/>
      <c r="R14" s="48"/>
    </row>
    <row r="15" spans="1:18" ht="19.5" customHeight="1" x14ac:dyDescent="0.25">
      <c r="A15" s="44" t="s">
        <v>85</v>
      </c>
      <c r="B15" s="22"/>
      <c r="C15" s="46"/>
      <c r="D15" s="49">
        <v>0</v>
      </c>
      <c r="E15" s="32"/>
      <c r="F15" s="49">
        <v>0</v>
      </c>
      <c r="G15" s="32"/>
      <c r="H15" s="49">
        <v>0</v>
      </c>
      <c r="I15" s="32"/>
      <c r="J15" s="49">
        <v>0</v>
      </c>
      <c r="K15" s="30"/>
      <c r="L15" s="64">
        <v>13969</v>
      </c>
      <c r="M15" s="30"/>
      <c r="N15" s="49">
        <f>SUM(D15:L15)</f>
        <v>13969</v>
      </c>
      <c r="O15" s="30"/>
      <c r="P15" s="49">
        <v>271</v>
      </c>
      <c r="Q15" s="30"/>
      <c r="R15" s="64">
        <f>SUM(N15:P15)</f>
        <v>14240</v>
      </c>
    </row>
    <row r="16" spans="1:18" ht="19.5" hidden="1" customHeight="1" x14ac:dyDescent="0.25">
      <c r="A16" s="44" t="s">
        <v>86</v>
      </c>
      <c r="B16" s="22"/>
      <c r="C16" s="46"/>
      <c r="D16" s="49">
        <v>0</v>
      </c>
      <c r="E16" s="32"/>
      <c r="F16" s="49">
        <v>0</v>
      </c>
      <c r="G16" s="32"/>
      <c r="H16" s="49">
        <v>0</v>
      </c>
      <c r="I16" s="32"/>
      <c r="J16" s="49">
        <v>0</v>
      </c>
      <c r="K16" s="30"/>
      <c r="L16" s="64">
        <v>0</v>
      </c>
      <c r="M16" s="30"/>
      <c r="N16" s="49">
        <f>SUM(D16:L16)</f>
        <v>0</v>
      </c>
      <c r="O16" s="42"/>
      <c r="P16" s="49">
        <v>0</v>
      </c>
      <c r="Q16" s="30"/>
      <c r="R16" s="49">
        <f>SUM(N16:P16)</f>
        <v>0</v>
      </c>
    </row>
    <row r="17" spans="1:18" ht="19.5" customHeight="1" x14ac:dyDescent="0.25">
      <c r="A17" s="56" t="s">
        <v>82</v>
      </c>
      <c r="B17" s="22"/>
      <c r="C17" s="46"/>
      <c r="D17" s="65">
        <f>SUM(D15:D16)</f>
        <v>0</v>
      </c>
      <c r="E17" s="36"/>
      <c r="F17" s="65">
        <f>SUM(F15:F16)</f>
        <v>0</v>
      </c>
      <c r="G17" s="36"/>
      <c r="H17" s="65">
        <f>SUM(H15:H16)</f>
        <v>0</v>
      </c>
      <c r="I17" s="36"/>
      <c r="J17" s="65">
        <f>SUM(J15:J16)</f>
        <v>0</v>
      </c>
      <c r="K17" s="48"/>
      <c r="L17" s="65">
        <f>SUM(L15:L16)</f>
        <v>13969</v>
      </c>
      <c r="M17" s="48"/>
      <c r="N17" s="65">
        <f>SUM(N15:N16)</f>
        <v>13969</v>
      </c>
      <c r="O17" s="47"/>
      <c r="P17" s="65">
        <f>SUM(P15:P16)</f>
        <v>271</v>
      </c>
      <c r="Q17" s="48"/>
      <c r="R17" s="65">
        <f>SUM(N17:P17)</f>
        <v>14240</v>
      </c>
    </row>
    <row r="18" spans="1:18" ht="19.5" customHeight="1" x14ac:dyDescent="0.25">
      <c r="A18" s="56"/>
      <c r="B18" s="22"/>
      <c r="C18" s="46"/>
      <c r="D18" s="32"/>
      <c r="E18" s="32"/>
      <c r="F18" s="32"/>
      <c r="G18" s="32"/>
      <c r="H18" s="32"/>
      <c r="I18" s="32"/>
      <c r="J18" s="32"/>
      <c r="K18" s="30"/>
      <c r="L18" s="30"/>
      <c r="M18" s="30"/>
      <c r="N18" s="32"/>
      <c r="O18" s="30"/>
      <c r="P18" s="32"/>
      <c r="Q18" s="30"/>
      <c r="R18" s="30"/>
    </row>
    <row r="19" spans="1:18" ht="19.5" customHeight="1" thickBot="1" x14ac:dyDescent="0.3">
      <c r="A19" s="39" t="s">
        <v>93</v>
      </c>
      <c r="B19" s="22"/>
      <c r="C19" s="8"/>
      <c r="D19" s="55">
        <f>SUM(D12,D17)</f>
        <v>199000</v>
      </c>
      <c r="E19" s="48"/>
      <c r="F19" s="55">
        <f>SUM(F12,F17)</f>
        <v>55824</v>
      </c>
      <c r="G19" s="48"/>
      <c r="H19" s="55">
        <f>SUM(H12,H17)</f>
        <v>6405</v>
      </c>
      <c r="I19" s="48"/>
      <c r="J19" s="55">
        <f>SUM(J12,J17)</f>
        <v>19900</v>
      </c>
      <c r="K19" s="48"/>
      <c r="L19" s="55">
        <f>SUM(L12,L17)</f>
        <v>254338</v>
      </c>
      <c r="M19" s="48"/>
      <c r="N19" s="55">
        <f>SUM(N12,N17)</f>
        <v>535467</v>
      </c>
      <c r="O19" s="48"/>
      <c r="P19" s="55">
        <f>SUM(P12,P17)</f>
        <v>8244</v>
      </c>
      <c r="Q19" s="48"/>
      <c r="R19" s="55">
        <f>SUM(R12,R17)</f>
        <v>543711</v>
      </c>
    </row>
    <row r="20" spans="1:18" ht="19.5" customHeight="1" thickTop="1" x14ac:dyDescent="0.25"/>
    <row r="21" spans="1:18" ht="19.5" customHeight="1" x14ac:dyDescent="0.25">
      <c r="A21" s="38" t="s">
        <v>94</v>
      </c>
      <c r="B21" s="2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54"/>
    </row>
    <row r="22" spans="1:18" ht="19.5" customHeight="1" x14ac:dyDescent="0.25">
      <c r="A22" s="39" t="s">
        <v>91</v>
      </c>
      <c r="B22" s="22"/>
      <c r="C22" s="46"/>
      <c r="D22" s="47">
        <v>199000</v>
      </c>
      <c r="E22" s="47"/>
      <c r="F22" s="47">
        <v>55824</v>
      </c>
      <c r="G22" s="47"/>
      <c r="H22" s="47">
        <v>6405</v>
      </c>
      <c r="I22" s="47"/>
      <c r="J22" s="47">
        <v>19900</v>
      </c>
      <c r="K22" s="47"/>
      <c r="L22" s="47">
        <v>283376</v>
      </c>
      <c r="M22" s="48"/>
      <c r="N22" s="47">
        <f>SUM(D22:L22)</f>
        <v>564505</v>
      </c>
      <c r="O22" s="47"/>
      <c r="P22" s="23">
        <v>7966</v>
      </c>
      <c r="Q22" s="48"/>
      <c r="R22" s="47">
        <f>SUM(N22:P22)</f>
        <v>572471</v>
      </c>
    </row>
    <row r="23" spans="1:18" ht="19.5" customHeight="1" x14ac:dyDescent="0.25">
      <c r="A23" s="40"/>
      <c r="B23" s="22"/>
      <c r="C23" s="46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5"/>
      <c r="Q23" s="30"/>
      <c r="R23" s="30"/>
    </row>
    <row r="24" spans="1:18" ht="19.5" customHeight="1" x14ac:dyDescent="0.25">
      <c r="A24" s="43" t="s">
        <v>81</v>
      </c>
      <c r="B24" s="22"/>
      <c r="C24" s="46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23"/>
      <c r="Q24" s="48"/>
      <c r="R24" s="48"/>
    </row>
    <row r="25" spans="1:18" ht="19.5" customHeight="1" x14ac:dyDescent="0.25">
      <c r="A25" s="44" t="s">
        <v>85</v>
      </c>
      <c r="B25" s="22"/>
      <c r="C25" s="46"/>
      <c r="D25" s="49">
        <v>0</v>
      </c>
      <c r="E25" s="32"/>
      <c r="F25" s="49">
        <v>0</v>
      </c>
      <c r="G25" s="32"/>
      <c r="H25" s="49">
        <v>0</v>
      </c>
      <c r="I25" s="32"/>
      <c r="J25" s="49">
        <v>0</v>
      </c>
      <c r="K25" s="30"/>
      <c r="L25" s="64">
        <v>21629</v>
      </c>
      <c r="M25" s="30"/>
      <c r="N25" s="49">
        <f>SUM(D25:L25)</f>
        <v>21629</v>
      </c>
      <c r="O25" s="30"/>
      <c r="P25" s="49">
        <v>105</v>
      </c>
      <c r="Q25" s="30"/>
      <c r="R25" s="64">
        <f>SUM(N25:P25)</f>
        <v>21734</v>
      </c>
    </row>
    <row r="26" spans="1:18" ht="19.5" hidden="1" customHeight="1" x14ac:dyDescent="0.25">
      <c r="A26" s="44" t="s">
        <v>86</v>
      </c>
      <c r="B26" s="22"/>
      <c r="C26" s="46"/>
      <c r="D26" s="49"/>
      <c r="E26" s="32"/>
      <c r="F26" s="49"/>
      <c r="G26" s="32"/>
      <c r="H26" s="49"/>
      <c r="I26" s="32"/>
      <c r="J26" s="49"/>
      <c r="K26" s="30"/>
      <c r="L26" s="64">
        <v>0</v>
      </c>
      <c r="M26" s="30"/>
      <c r="N26" s="49">
        <f>SUM(D26:L26)</f>
        <v>0</v>
      </c>
      <c r="O26" s="42"/>
      <c r="P26" s="49">
        <v>0</v>
      </c>
      <c r="Q26" s="30"/>
      <c r="R26" s="49">
        <f>SUM(N26:P26)</f>
        <v>0</v>
      </c>
    </row>
    <row r="27" spans="1:18" ht="19.5" customHeight="1" x14ac:dyDescent="0.25">
      <c r="A27" s="56" t="s">
        <v>82</v>
      </c>
      <c r="B27" s="22"/>
      <c r="C27" s="46"/>
      <c r="D27" s="65">
        <f>SUM(D25:D26)</f>
        <v>0</v>
      </c>
      <c r="E27" s="36"/>
      <c r="F27" s="65">
        <f>SUM(F25:F26)</f>
        <v>0</v>
      </c>
      <c r="G27" s="36"/>
      <c r="H27" s="65">
        <f>SUM(H25:H26)</f>
        <v>0</v>
      </c>
      <c r="I27" s="36"/>
      <c r="J27" s="65">
        <f>SUM(J25:J26)</f>
        <v>0</v>
      </c>
      <c r="K27" s="48"/>
      <c r="L27" s="65">
        <f>SUM(L25:L26)</f>
        <v>21629</v>
      </c>
      <c r="M27" s="48"/>
      <c r="N27" s="65">
        <f>SUM(N25:N26)</f>
        <v>21629</v>
      </c>
      <c r="O27" s="47"/>
      <c r="P27" s="65">
        <f>SUM(P25:P26)</f>
        <v>105</v>
      </c>
      <c r="Q27" s="48"/>
      <c r="R27" s="65">
        <f>SUM(N27:P27)</f>
        <v>21734</v>
      </c>
    </row>
    <row r="28" spans="1:18" ht="19.5" customHeight="1" x14ac:dyDescent="0.25">
      <c r="A28" s="56"/>
      <c r="B28" s="22"/>
      <c r="C28" s="46"/>
      <c r="D28" s="32"/>
      <c r="E28" s="32"/>
      <c r="F28" s="32"/>
      <c r="G28" s="32"/>
      <c r="H28" s="32"/>
      <c r="I28" s="32"/>
      <c r="J28" s="32"/>
      <c r="K28" s="30"/>
      <c r="L28" s="30"/>
      <c r="M28" s="30"/>
      <c r="N28" s="32"/>
      <c r="O28" s="30"/>
      <c r="P28" s="32"/>
      <c r="Q28" s="30"/>
      <c r="R28" s="30"/>
    </row>
    <row r="29" spans="1:18" ht="19.5" customHeight="1" thickBot="1" x14ac:dyDescent="0.3">
      <c r="A29" s="39" t="s">
        <v>95</v>
      </c>
      <c r="B29" s="22"/>
      <c r="C29" s="8"/>
      <c r="D29" s="55">
        <f>SUM(D22,D27)</f>
        <v>199000</v>
      </c>
      <c r="E29" s="48"/>
      <c r="F29" s="55">
        <f>SUM(F22,F27)</f>
        <v>55824</v>
      </c>
      <c r="G29" s="48"/>
      <c r="H29" s="55">
        <f>SUM(H22,H27)</f>
        <v>6405</v>
      </c>
      <c r="I29" s="48"/>
      <c r="J29" s="55">
        <f>SUM(J22,J27)</f>
        <v>19900</v>
      </c>
      <c r="K29" s="48"/>
      <c r="L29" s="55">
        <f>SUM(L22,L27)</f>
        <v>305005</v>
      </c>
      <c r="M29" s="48"/>
      <c r="N29" s="55">
        <f>SUM(N22,N27)</f>
        <v>586134</v>
      </c>
      <c r="O29" s="48"/>
      <c r="P29" s="55">
        <f>SUM(P22,P27)</f>
        <v>8071</v>
      </c>
      <c r="Q29" s="48"/>
      <c r="R29" s="55">
        <f>SUM(R22,R27)</f>
        <v>594205</v>
      </c>
    </row>
    <row r="30" spans="1:18" ht="19.5" customHeight="1" thickTop="1" x14ac:dyDescent="0.25"/>
    <row r="31" spans="1:18" ht="19.5" customHeight="1" x14ac:dyDescent="0.25">
      <c r="J31" s="66" t="s">
        <v>96</v>
      </c>
      <c r="L31" s="27">
        <v>0</v>
      </c>
      <c r="M31" s="27"/>
      <c r="N31" s="27">
        <v>0</v>
      </c>
      <c r="O31" s="27"/>
      <c r="P31" s="27">
        <v>0</v>
      </c>
      <c r="Q31" s="27"/>
      <c r="R31" s="27">
        <v>0</v>
      </c>
    </row>
    <row r="32" spans="1:18" ht="19.5" customHeight="1" x14ac:dyDescent="0.25">
      <c r="L32" s="67"/>
      <c r="N32" s="67"/>
      <c r="R32" s="67"/>
    </row>
    <row r="49" spans="1:1" ht="19.5" customHeight="1" x14ac:dyDescent="0.25">
      <c r="A49" s="6" t="s">
        <v>97</v>
      </c>
    </row>
    <row r="50" spans="1:1" ht="19.5" customHeight="1" x14ac:dyDescent="0.25">
      <c r="A50" s="6" t="s">
        <v>98</v>
      </c>
    </row>
    <row r="78" spans="1:1" ht="19.5" customHeight="1" x14ac:dyDescent="0.3">
      <c r="A78" s="21" t="s">
        <v>34</v>
      </c>
    </row>
    <row r="127" spans="8:10" ht="19.5" customHeight="1" x14ac:dyDescent="0.25">
      <c r="H127" s="6">
        <v>9514</v>
      </c>
      <c r="J127" s="6">
        <v>11050</v>
      </c>
    </row>
    <row r="131" spans="4:4" ht="19.5" customHeight="1" x14ac:dyDescent="0.25">
      <c r="D131" s="6">
        <f>D122/199000</f>
        <v>0</v>
      </c>
    </row>
  </sheetData>
  <mergeCells count="4">
    <mergeCell ref="D4:R4"/>
    <mergeCell ref="F5:H5"/>
    <mergeCell ref="J5:L5"/>
    <mergeCell ref="D10:P10"/>
  </mergeCells>
  <pageMargins left="0.8" right="0.5" top="0.48" bottom="0.5" header="0.5" footer="0.5"/>
  <pageSetup paperSize="9" scale="77" firstPageNumber="5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51"/>
    <pageSetUpPr fitToPage="1"/>
  </sheetPr>
  <dimension ref="A1:P131"/>
  <sheetViews>
    <sheetView view="pageBreakPreview" topLeftCell="A4" zoomScale="85" zoomScaleNormal="85" zoomScaleSheetLayoutView="85" workbookViewId="0">
      <selection activeCell="D10" sqref="D10:P10"/>
    </sheetView>
  </sheetViews>
  <sheetFormatPr defaultColWidth="9.21875" defaultRowHeight="19.5" customHeight="1" x14ac:dyDescent="0.25"/>
  <cols>
    <col min="1" max="1" width="54.77734375" style="6" customWidth="1"/>
    <col min="2" max="2" width="7.44140625" style="6" customWidth="1"/>
    <col min="3" max="3" width="15.77734375" style="6" customWidth="1"/>
    <col min="4" max="4" width="2.21875" style="6" customWidth="1"/>
    <col min="5" max="5" width="15.77734375" style="6" customWidth="1"/>
    <col min="6" max="6" width="2.21875" style="6" customWidth="1"/>
    <col min="7" max="7" width="15.77734375" style="6" customWidth="1"/>
    <col min="8" max="8" width="2.21875" style="6" customWidth="1"/>
    <col min="9" max="9" width="15.77734375" style="6" customWidth="1"/>
    <col min="10" max="10" width="2.21875" style="6" customWidth="1"/>
    <col min="11" max="11" width="15.77734375" style="6" customWidth="1"/>
    <col min="12" max="12" width="2.21875" style="6" customWidth="1"/>
    <col min="13" max="16384" width="9.21875" style="6"/>
  </cols>
  <sheetData>
    <row r="1" spans="1:16" customFormat="1" ht="19.5" customHeight="1" x14ac:dyDescent="0.3">
      <c r="A1" s="1" t="s">
        <v>41</v>
      </c>
      <c r="B1" s="1"/>
      <c r="C1" s="3"/>
      <c r="D1" s="3"/>
      <c r="E1" s="3"/>
      <c r="F1" s="3"/>
      <c r="G1" s="3"/>
      <c r="H1" s="3"/>
      <c r="I1" s="2"/>
      <c r="J1" s="2"/>
    </row>
    <row r="2" spans="1:16" s="8" customFormat="1" ht="19.5" customHeight="1" x14ac:dyDescent="0.3">
      <c r="A2" s="5" t="s">
        <v>75</v>
      </c>
      <c r="B2" s="5"/>
      <c r="C2" s="6"/>
      <c r="D2" s="6"/>
      <c r="E2" s="6"/>
      <c r="F2" s="6"/>
      <c r="G2" s="6"/>
      <c r="H2" s="6"/>
      <c r="I2" s="6"/>
      <c r="J2" s="6"/>
      <c r="K2" s="7"/>
    </row>
    <row r="3" spans="1:16" s="11" customFormat="1" ht="19.5" customHeight="1" x14ac:dyDescent="0.3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6" ht="19.5" customHeight="1" x14ac:dyDescent="0.25">
      <c r="A4" s="11"/>
      <c r="B4" s="11"/>
      <c r="C4" s="291" t="s">
        <v>27</v>
      </c>
      <c r="D4" s="291"/>
      <c r="E4" s="291"/>
      <c r="F4" s="291"/>
      <c r="G4" s="291"/>
      <c r="H4" s="291"/>
      <c r="I4" s="291"/>
      <c r="J4" s="291"/>
      <c r="K4" s="291"/>
    </row>
    <row r="5" spans="1:16" ht="19.5" customHeight="1" x14ac:dyDescent="0.25">
      <c r="A5" s="11"/>
      <c r="B5" s="11"/>
      <c r="D5" s="10"/>
      <c r="E5" s="11"/>
      <c r="F5" s="11"/>
      <c r="G5" s="293" t="s">
        <v>22</v>
      </c>
      <c r="H5" s="293"/>
      <c r="I5" s="293"/>
      <c r="J5" s="10"/>
    </row>
    <row r="6" spans="1:16" ht="19.5" customHeight="1" x14ac:dyDescent="0.25">
      <c r="A6" s="11"/>
      <c r="B6" s="11"/>
      <c r="C6" s="10" t="s">
        <v>11</v>
      </c>
      <c r="D6" s="10"/>
      <c r="E6" s="10" t="s">
        <v>68</v>
      </c>
      <c r="F6" s="11"/>
      <c r="J6" s="10"/>
    </row>
    <row r="7" spans="1:16" ht="19.5" customHeight="1" x14ac:dyDescent="0.25">
      <c r="A7" s="11"/>
      <c r="B7" s="11"/>
      <c r="C7" s="10" t="s">
        <v>25</v>
      </c>
      <c r="D7" s="10"/>
      <c r="E7" s="10" t="s">
        <v>69</v>
      </c>
      <c r="F7" s="11"/>
      <c r="G7" s="9"/>
      <c r="J7" s="10"/>
      <c r="K7" s="14" t="s">
        <v>29</v>
      </c>
    </row>
    <row r="8" spans="1:16" ht="19.5" customHeight="1" x14ac:dyDescent="0.25">
      <c r="A8" s="11"/>
      <c r="B8" s="53"/>
      <c r="C8" s="10" t="s">
        <v>23</v>
      </c>
      <c r="D8" s="10"/>
      <c r="E8" s="10" t="s">
        <v>67</v>
      </c>
      <c r="F8" s="10"/>
      <c r="G8" s="10" t="s">
        <v>58</v>
      </c>
      <c r="H8" s="10"/>
      <c r="I8" s="10" t="s">
        <v>12</v>
      </c>
      <c r="J8" s="10"/>
      <c r="K8" s="14" t="s">
        <v>30</v>
      </c>
    </row>
    <row r="9" spans="1:16" ht="19.5" customHeight="1" x14ac:dyDescent="0.25">
      <c r="A9" s="11"/>
      <c r="B9" s="11"/>
      <c r="C9" s="292" t="s">
        <v>73</v>
      </c>
      <c r="D9" s="292"/>
      <c r="E9" s="292"/>
      <c r="F9" s="292"/>
      <c r="G9" s="292"/>
      <c r="H9" s="292"/>
      <c r="I9" s="292"/>
      <c r="J9" s="292"/>
    </row>
    <row r="10" spans="1:16" ht="19.5" customHeight="1" x14ac:dyDescent="0.25">
      <c r="A10" s="38" t="s">
        <v>89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4"/>
      <c r="P10" s="54"/>
    </row>
    <row r="11" spans="1:16" ht="19.5" customHeight="1" x14ac:dyDescent="0.25">
      <c r="A11" s="39" t="s">
        <v>90</v>
      </c>
      <c r="B11" s="22"/>
      <c r="C11" s="69">
        <v>199000</v>
      </c>
      <c r="D11" s="69"/>
      <c r="E11" s="69">
        <v>55824</v>
      </c>
      <c r="F11" s="69"/>
      <c r="G11" s="69">
        <v>19900</v>
      </c>
      <c r="H11" s="69"/>
      <c r="I11" s="69">
        <v>224907</v>
      </c>
      <c r="J11" s="69"/>
      <c r="K11" s="70">
        <f>SUM(C11:I11)</f>
        <v>499631</v>
      </c>
      <c r="L11" s="69"/>
    </row>
    <row r="12" spans="1:16" s="12" customFormat="1" ht="19.5" customHeight="1" x14ac:dyDescent="0.25">
      <c r="A12" s="39"/>
      <c r="B12" s="22"/>
      <c r="C12" s="69"/>
      <c r="D12" s="69"/>
      <c r="E12" s="69"/>
      <c r="F12" s="69"/>
      <c r="G12" s="69"/>
      <c r="H12" s="69"/>
      <c r="I12" s="69"/>
      <c r="J12" s="69"/>
      <c r="K12" s="70"/>
    </row>
    <row r="13" spans="1:16" ht="19.5" customHeight="1" x14ac:dyDescent="0.25">
      <c r="A13" s="43" t="s">
        <v>81</v>
      </c>
      <c r="B13" s="22"/>
      <c r="C13" s="23"/>
      <c r="D13" s="23"/>
      <c r="E13" s="23"/>
      <c r="F13" s="23"/>
      <c r="G13" s="23"/>
      <c r="H13" s="23"/>
      <c r="I13" s="35"/>
      <c r="J13" s="23"/>
      <c r="K13" s="29"/>
      <c r="L13" s="69"/>
    </row>
    <row r="14" spans="1:16" ht="19.5" customHeight="1" x14ac:dyDescent="0.25">
      <c r="A14" s="44" t="s">
        <v>85</v>
      </c>
      <c r="B14" s="22"/>
      <c r="C14" s="35">
        <v>0</v>
      </c>
      <c r="D14" s="35"/>
      <c r="E14" s="35">
        <v>0</v>
      </c>
      <c r="F14" s="35"/>
      <c r="G14" s="35">
        <v>0</v>
      </c>
      <c r="H14" s="23"/>
      <c r="I14" s="35">
        <v>11077</v>
      </c>
      <c r="J14" s="23"/>
      <c r="K14" s="33">
        <f>SUM(C14:I14)</f>
        <v>11077</v>
      </c>
      <c r="L14" s="69"/>
    </row>
    <row r="15" spans="1:16" s="11" customFormat="1" ht="19.5" customHeight="1" x14ac:dyDescent="0.25">
      <c r="A15" s="44" t="s">
        <v>86</v>
      </c>
      <c r="B15" s="22"/>
      <c r="C15" s="35">
        <v>0</v>
      </c>
      <c r="D15" s="35"/>
      <c r="E15" s="35">
        <v>0</v>
      </c>
      <c r="F15" s="35"/>
      <c r="G15" s="35">
        <v>0</v>
      </c>
      <c r="H15" s="23"/>
      <c r="I15" s="71">
        <v>0</v>
      </c>
      <c r="J15" s="23"/>
      <c r="K15" s="42">
        <f>SUM(C15:I15)</f>
        <v>0</v>
      </c>
      <c r="L15" s="23"/>
    </row>
    <row r="16" spans="1:16" ht="19.5" customHeight="1" x14ac:dyDescent="0.25">
      <c r="A16" s="56" t="s">
        <v>82</v>
      </c>
      <c r="B16" s="53"/>
      <c r="C16" s="51">
        <f>SUM(C14:C15)</f>
        <v>0</v>
      </c>
      <c r="D16" s="23"/>
      <c r="E16" s="51">
        <f>SUM(E14:E15)</f>
        <v>0</v>
      </c>
      <c r="F16" s="23"/>
      <c r="G16" s="51">
        <f>SUM(G14:G15)</f>
        <v>0</v>
      </c>
      <c r="H16" s="23"/>
      <c r="I16" s="51">
        <f>SUM(I14:I15)</f>
        <v>11077</v>
      </c>
      <c r="J16" s="23"/>
      <c r="K16" s="51">
        <f>SUM(C16:I16)</f>
        <v>11077</v>
      </c>
    </row>
    <row r="17" spans="1:16" ht="19.5" customHeight="1" x14ac:dyDescent="0.25">
      <c r="A17" s="44"/>
      <c r="B17" s="22"/>
      <c r="C17" s="41"/>
      <c r="D17" s="41"/>
      <c r="E17" s="41"/>
      <c r="F17" s="41"/>
      <c r="G17" s="41"/>
      <c r="H17" s="31"/>
      <c r="I17" s="30"/>
      <c r="J17" s="30"/>
      <c r="K17" s="30"/>
    </row>
    <row r="18" spans="1:16" ht="19.5" customHeight="1" thickBot="1" x14ac:dyDescent="0.3">
      <c r="A18" s="39" t="s">
        <v>93</v>
      </c>
      <c r="B18" s="8"/>
      <c r="C18" s="58">
        <f>SUM(C11,C16)</f>
        <v>199000</v>
      </c>
      <c r="D18" s="57"/>
      <c r="E18" s="58">
        <f>SUM(E11,E16)</f>
        <v>55824</v>
      </c>
      <c r="F18" s="57"/>
      <c r="G18" s="58">
        <f>SUM(G11,G16)</f>
        <v>19900</v>
      </c>
      <c r="H18" s="57"/>
      <c r="I18" s="58">
        <f>SUM(I11,I16)</f>
        <v>235984</v>
      </c>
      <c r="J18" s="57"/>
      <c r="K18" s="58">
        <f>SUM(K11,K16)</f>
        <v>510708</v>
      </c>
    </row>
    <row r="19" spans="1:16" ht="19.5" customHeight="1" thickTop="1" x14ac:dyDescent="0.3">
      <c r="A19" s="12"/>
      <c r="B19" s="72"/>
      <c r="C19" s="34"/>
      <c r="D19" s="70"/>
      <c r="E19" s="34"/>
      <c r="F19" s="70"/>
      <c r="G19" s="34"/>
      <c r="H19" s="70"/>
      <c r="I19" s="57"/>
      <c r="J19" s="70"/>
      <c r="K19" s="34"/>
    </row>
    <row r="20" spans="1:16" ht="19.5" customHeight="1" x14ac:dyDescent="0.25">
      <c r="A20" s="38" t="s">
        <v>94</v>
      </c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54"/>
    </row>
    <row r="21" spans="1:16" ht="19.5" customHeight="1" x14ac:dyDescent="0.25">
      <c r="A21" s="39" t="s">
        <v>91</v>
      </c>
      <c r="B21" s="22"/>
      <c r="C21" s="69">
        <v>199000</v>
      </c>
      <c r="D21" s="69"/>
      <c r="E21" s="69">
        <v>55824</v>
      </c>
      <c r="F21" s="69"/>
      <c r="G21" s="69">
        <v>19900</v>
      </c>
      <c r="H21" s="69"/>
      <c r="I21" s="69">
        <v>262667</v>
      </c>
      <c r="J21" s="69"/>
      <c r="K21" s="70">
        <f>SUM(C21:I21)</f>
        <v>537391</v>
      </c>
      <c r="L21" s="69"/>
    </row>
    <row r="22" spans="1:16" s="12" customFormat="1" ht="19.5" customHeight="1" x14ac:dyDescent="0.25">
      <c r="A22" s="39"/>
      <c r="B22" s="22"/>
      <c r="C22" s="69"/>
      <c r="D22" s="69"/>
      <c r="E22" s="69"/>
      <c r="F22" s="69"/>
      <c r="G22" s="69"/>
      <c r="H22" s="69"/>
      <c r="I22" s="69"/>
      <c r="J22" s="69"/>
      <c r="K22" s="70"/>
    </row>
    <row r="23" spans="1:16" ht="19.5" customHeight="1" x14ac:dyDescent="0.25">
      <c r="A23" s="43" t="s">
        <v>81</v>
      </c>
      <c r="B23" s="22"/>
      <c r="C23" s="23"/>
      <c r="D23" s="23"/>
      <c r="E23" s="23"/>
      <c r="F23" s="23"/>
      <c r="G23" s="23"/>
      <c r="H23" s="23"/>
      <c r="I23" s="35"/>
      <c r="J23" s="23"/>
      <c r="K23" s="29"/>
      <c r="L23" s="69"/>
    </row>
    <row r="24" spans="1:16" ht="19.5" customHeight="1" x14ac:dyDescent="0.25">
      <c r="A24" s="44" t="s">
        <v>85</v>
      </c>
      <c r="B24" s="22"/>
      <c r="C24" s="35">
        <v>0</v>
      </c>
      <c r="D24" s="35"/>
      <c r="E24" s="35">
        <v>0</v>
      </c>
      <c r="F24" s="35"/>
      <c r="G24" s="35">
        <v>0</v>
      </c>
      <c r="H24" s="23"/>
      <c r="I24" s="35">
        <v>19137</v>
      </c>
      <c r="J24" s="23"/>
      <c r="K24" s="33">
        <f>SUM(C24:I24)</f>
        <v>19137</v>
      </c>
      <c r="L24" s="69"/>
    </row>
    <row r="25" spans="1:16" s="11" customFormat="1" ht="19.5" hidden="1" customHeight="1" x14ac:dyDescent="0.25">
      <c r="A25" s="44" t="s">
        <v>86</v>
      </c>
      <c r="B25" s="22"/>
      <c r="C25" s="35">
        <v>0</v>
      </c>
      <c r="D25" s="35"/>
      <c r="E25" s="35">
        <v>0</v>
      </c>
      <c r="F25" s="35"/>
      <c r="G25" s="35">
        <v>0</v>
      </c>
      <c r="H25" s="23"/>
      <c r="I25" s="71">
        <v>0</v>
      </c>
      <c r="J25" s="23"/>
      <c r="K25" s="42">
        <f>SUM(C25:I25)</f>
        <v>0</v>
      </c>
      <c r="L25" s="23"/>
    </row>
    <row r="26" spans="1:16" ht="19.5" customHeight="1" x14ac:dyDescent="0.25">
      <c r="A26" s="56" t="s">
        <v>82</v>
      </c>
      <c r="B26" s="53"/>
      <c r="C26" s="51">
        <f>SUM(C24:C25)</f>
        <v>0</v>
      </c>
      <c r="D26" s="23"/>
      <c r="E26" s="51">
        <f>SUM(E24:E25)</f>
        <v>0</v>
      </c>
      <c r="F26" s="23"/>
      <c r="G26" s="51">
        <f>SUM(G24:G25)</f>
        <v>0</v>
      </c>
      <c r="H26" s="23"/>
      <c r="I26" s="51">
        <f>SUM(I24:I25)</f>
        <v>19137</v>
      </c>
      <c r="J26" s="23"/>
      <c r="K26" s="51">
        <f>SUM(C26:I26)</f>
        <v>19137</v>
      </c>
    </row>
    <row r="27" spans="1:16" ht="19.5" customHeight="1" x14ac:dyDescent="0.25">
      <c r="A27" s="44"/>
      <c r="B27" s="22"/>
      <c r="C27" s="41"/>
      <c r="D27" s="41"/>
      <c r="E27" s="41"/>
      <c r="F27" s="41"/>
      <c r="G27" s="41"/>
      <c r="H27" s="31"/>
      <c r="I27" s="30"/>
      <c r="J27" s="30"/>
      <c r="K27" s="30"/>
    </row>
    <row r="28" spans="1:16" ht="19.5" customHeight="1" thickBot="1" x14ac:dyDescent="0.3">
      <c r="A28" s="39" t="s">
        <v>95</v>
      </c>
      <c r="B28" s="8"/>
      <c r="C28" s="58">
        <f>SUM(C21,C26)</f>
        <v>199000</v>
      </c>
      <c r="D28" s="57"/>
      <c r="E28" s="58">
        <f>SUM(E21,E26)</f>
        <v>55824</v>
      </c>
      <c r="F28" s="57"/>
      <c r="G28" s="58">
        <f>SUM(G21,G26)</f>
        <v>19900</v>
      </c>
      <c r="H28" s="57"/>
      <c r="I28" s="58">
        <f>SUM(I21,I26)</f>
        <v>281804</v>
      </c>
      <c r="J28" s="57"/>
      <c r="K28" s="58">
        <f>SUM(K21,K26)</f>
        <v>556528</v>
      </c>
    </row>
    <row r="29" spans="1:16" ht="19.5" customHeight="1" thickTop="1" x14ac:dyDescent="0.25">
      <c r="C29" s="62"/>
      <c r="D29" s="62"/>
      <c r="E29" s="62"/>
      <c r="F29" s="62"/>
      <c r="G29" s="62"/>
      <c r="H29" s="62"/>
      <c r="I29" s="62">
        <v>0</v>
      </c>
      <c r="J29" s="62"/>
      <c r="K29" s="4">
        <v>0</v>
      </c>
    </row>
    <row r="30" spans="1:16" ht="19.5" customHeight="1" x14ac:dyDescent="0.25">
      <c r="B30" s="62"/>
      <c r="F30" s="8"/>
    </row>
    <row r="49" spans="1:1" ht="19.5" customHeight="1" x14ac:dyDescent="0.25">
      <c r="A49" s="6" t="s">
        <v>97</v>
      </c>
    </row>
    <row r="50" spans="1:1" ht="19.5" customHeight="1" x14ac:dyDescent="0.25">
      <c r="A50" s="6" t="s">
        <v>98</v>
      </c>
    </row>
    <row r="78" spans="1:1" ht="19.5" customHeight="1" x14ac:dyDescent="0.3">
      <c r="A78" s="21" t="s">
        <v>34</v>
      </c>
    </row>
    <row r="126" spans="8:10" ht="19.5" customHeight="1" x14ac:dyDescent="0.25">
      <c r="H126" s="6">
        <v>9514</v>
      </c>
      <c r="J126" s="6">
        <v>11050</v>
      </c>
    </row>
    <row r="131" spans="4:4" ht="19.5" customHeight="1" x14ac:dyDescent="0.25">
      <c r="D131" s="6">
        <f>D122/199000</f>
        <v>0</v>
      </c>
    </row>
  </sheetData>
  <mergeCells count="3">
    <mergeCell ref="C4:K4"/>
    <mergeCell ref="G5:I5"/>
    <mergeCell ref="C9:J9"/>
  </mergeCells>
  <pageMargins left="0.66" right="0.46" top="0.48" bottom="0.5" header="0.5" footer="0.5"/>
  <pageSetup paperSize="9" scale="91" firstPageNumber="6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cd0589f0-b510-45dc-82f1-25484ae61d4c" dataSnipperSheetDeleted="false" guid="f2e864c3-1c72-4067-bcc1-a948e7a710c0" revision="2">
  <settings xmlns="" guid="0a0f5926-d244-4b19-b4a2-ba9d236a7393">
    <setting type="boolean" value="True" name="embed-documents" guid="3d986f04-7058-4fed-8d26-c21bcb58481d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250EB-48A6-4624-87D2-BE840EB015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3FBCB5-E818-4517-9661-B60A2EDBE306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0CB394F8-8BE2-4E1B-BB1D-E898E42CEBEC}">
  <ds:schemaRefs>
    <ds:schemaRef ds:uri="http://schemas.microsoft.com/office/2006/metadata/properties"/>
    <ds:schemaRef ds:uri="4243d5be-521d-4052-81ca-f0f31ea6f2da"/>
    <ds:schemaRef ds:uri="http://www.w3.org/XML/1998/namespace"/>
    <ds:schemaRef ds:uri="05716746-add9-412a-97a9-1b5167d151a3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6ba49b0-bcda-4796-8236-5b5cc1493ace"/>
  </ds:schemaRefs>
</ds:datastoreItem>
</file>

<file path=customXml/itemProps4.xml><?xml version="1.0" encoding="utf-8"?>
<ds:datastoreItem xmlns:ds="http://schemas.openxmlformats.org/officeDocument/2006/customXml" ds:itemID="{13C30363-3EA5-4B19-ABF7-67C9C99F5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</vt:lpstr>
      <vt:lpstr>PL 5-6</vt:lpstr>
      <vt:lpstr>CH Consolidated 7-8</vt:lpstr>
      <vt:lpstr>CH seperate 9-10</vt:lpstr>
      <vt:lpstr>CF 11-12</vt:lpstr>
      <vt:lpstr>CH Consolidated ถ้าไม่มี OCI</vt:lpstr>
      <vt:lpstr>CH Separate ถ้าไม่มี OCI</vt:lpstr>
      <vt:lpstr>'BS 2-3'!Print_Area</vt:lpstr>
      <vt:lpstr>'CF 11-12'!Print_Area</vt:lpstr>
      <vt:lpstr>'CH Consolidated 7-8'!Print_Area</vt:lpstr>
      <vt:lpstr>'CH Consolidated ถ้าไม่มี OCI'!Print_Area</vt:lpstr>
      <vt:lpstr>'CH Separate ถ้าไม่มี OCI'!Print_Area</vt:lpstr>
      <vt:lpstr>'CH seperate 9-10'!Print_Area</vt:lpstr>
      <vt:lpstr>'PL 5-6'!Print_Area</vt:lpstr>
      <vt:lpstr>'PL4'!Print_Area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Nattapat, Holong</cp:lastModifiedBy>
  <cp:lastPrinted>2024-08-06T08:03:50Z</cp:lastPrinted>
  <dcterms:created xsi:type="dcterms:W3CDTF">2008-05-01T03:16:16Z</dcterms:created>
  <dcterms:modified xsi:type="dcterms:W3CDTF">2024-08-09T06:00:45Z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