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(KTW-14) Q2'June24\"/>
    </mc:Choice>
  </mc:AlternateContent>
  <xr:revisionPtr revIDLastSave="0" documentId="13_ncr:1_{86EFFF18-BAD6-4E74-B888-9B8F57CEA89D}" xr6:coauthVersionLast="47" xr6:coauthVersionMax="47" xr10:uidLastSave="{00000000-0000-0000-0000-000000000000}"/>
  <bookViews>
    <workbookView xWindow="-120" yWindow="-120" windowWidth="21840" windowHeight="13020" tabRatio="878" activeTab="5" xr2:uid="{2841A19C-8BF7-42D5-9D7C-B9F673E3AFE9}"/>
  </bookViews>
  <sheets>
    <sheet name="2-4 BS" sheetId="18" r:id="rId1"/>
    <sheet name="5-6 PL (3M)" sheetId="21" r:id="rId2"/>
    <sheet name="7-8 PL (6M)" sheetId="26" r:id="rId3"/>
    <sheet name="EQ Conso9" sheetId="23" r:id="rId4"/>
    <sheet name="10EQ Company" sheetId="24" r:id="rId5"/>
    <sheet name="11-12 CF" sheetId="25" r:id="rId6"/>
  </sheets>
  <definedNames>
    <definedName name="_xlnm.Print_Area" localSheetId="5">'11-12 CF'!$A$1:$J$99</definedName>
    <definedName name="_xlnm.Print_Area" localSheetId="3">'EQ Conso9'!$A$1:$V$32</definedName>
    <definedName name="Z_EA998A0E_4785_4258_97D1_748B1256DC77_.wvu.PrintArea" localSheetId="4" hidden="1">'10EQ Company'!$A$1:$P$27</definedName>
    <definedName name="Z_EA998A0E_4785_4258_97D1_748B1256DC77_.wvu.PrintArea" localSheetId="5" hidden="1">'11-12 CF'!$A$1:$J$99</definedName>
    <definedName name="Z_EA998A0E_4785_4258_97D1_748B1256DC77_.wvu.PrintArea" localSheetId="1" hidden="1">'5-6 PL (3M)'!$A$1:$J$83</definedName>
    <definedName name="Z_EA998A0E_4785_4258_97D1_748B1256DC77_.wvu.PrintArea" localSheetId="2" hidden="1">'7-8 PL (6M)'!$A$1:$J$88</definedName>
    <definedName name="Z_EA998A0E_4785_4258_97D1_748B1256DC77_.wvu.PrintArea" localSheetId="3" hidden="1">'EQ Conso9'!$A$1:$V$32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25" l="1"/>
  <c r="P25" i="23"/>
  <c r="R25" i="23" s="1"/>
  <c r="V25" i="23" s="1"/>
  <c r="H21" i="18"/>
  <c r="J73" i="25" l="1"/>
  <c r="H73" i="25"/>
  <c r="D73" i="25"/>
  <c r="F73" i="25"/>
  <c r="N13" i="24"/>
  <c r="P13" i="24" s="1"/>
  <c r="P16" i="23"/>
  <c r="R16" i="23" s="1"/>
  <c r="V16" i="23" s="1"/>
  <c r="J67" i="26"/>
  <c r="H67" i="26"/>
  <c r="F67" i="26"/>
  <c r="D67" i="26"/>
  <c r="J61" i="26"/>
  <c r="H61" i="26"/>
  <c r="F61" i="26"/>
  <c r="D61" i="26"/>
  <c r="A49" i="26"/>
  <c r="J37" i="26"/>
  <c r="H37" i="26"/>
  <c r="F37" i="26"/>
  <c r="D37" i="26"/>
  <c r="J14" i="26"/>
  <c r="J21" i="26" s="1"/>
  <c r="J25" i="26" s="1"/>
  <c r="J28" i="26" s="1"/>
  <c r="H14" i="26"/>
  <c r="H21" i="26" s="1"/>
  <c r="H25" i="26" s="1"/>
  <c r="H28" i="26" s="1"/>
  <c r="F14" i="26"/>
  <c r="F21" i="26" s="1"/>
  <c r="F25" i="26" s="1"/>
  <c r="F28" i="26" s="1"/>
  <c r="D14" i="26"/>
  <c r="D21" i="26" s="1"/>
  <c r="D25" i="26" s="1"/>
  <c r="D28" i="26" s="1"/>
  <c r="A3" i="25"/>
  <c r="A3" i="24"/>
  <c r="F40" i="26" l="1"/>
  <c r="J40" i="26"/>
  <c r="D40" i="26"/>
  <c r="H40" i="26"/>
  <c r="D14" i="21" l="1"/>
  <c r="A52" i="25" l="1"/>
  <c r="A46" i="21"/>
  <c r="N14" i="24" l="1"/>
  <c r="P14" i="24" s="1"/>
  <c r="N12" i="24"/>
  <c r="P12" i="24" s="1"/>
  <c r="N19" i="24"/>
  <c r="N18" i="24"/>
  <c r="A49" i="25" l="1"/>
  <c r="J83" i="25" l="1"/>
  <c r="H83" i="25"/>
  <c r="F83" i="25"/>
  <c r="D83" i="25"/>
  <c r="A99" i="25"/>
  <c r="J32" i="25"/>
  <c r="J41" i="25" s="1"/>
  <c r="J45" i="25" s="1"/>
  <c r="H41" i="25"/>
  <c r="H45" i="25" s="1"/>
  <c r="F32" i="25"/>
  <c r="F41" i="25" s="1"/>
  <c r="F45" i="25" s="1"/>
  <c r="J85" i="25" l="1"/>
  <c r="J89" i="25" s="1"/>
  <c r="F85" i="25"/>
  <c r="F89" i="25" s="1"/>
  <c r="H85" i="25"/>
  <c r="H89" i="25" s="1"/>
  <c r="P19" i="24"/>
  <c r="P18" i="24"/>
  <c r="J64" i="21" l="1"/>
  <c r="H64" i="21"/>
  <c r="F64" i="21"/>
  <c r="D64" i="21"/>
  <c r="J58" i="21"/>
  <c r="H58" i="21"/>
  <c r="F58" i="21"/>
  <c r="D58" i="21"/>
  <c r="J14" i="21"/>
  <c r="J21" i="21" s="1"/>
  <c r="J25" i="21" s="1"/>
  <c r="J28" i="21" s="1"/>
  <c r="H14" i="21"/>
  <c r="H21" i="21" s="1"/>
  <c r="H25" i="21" s="1"/>
  <c r="H28" i="21" s="1"/>
  <c r="F14" i="21"/>
  <c r="F21" i="21" s="1"/>
  <c r="F25" i="21" s="1"/>
  <c r="F28" i="21" s="1"/>
  <c r="D21" i="21"/>
  <c r="D25" i="21" s="1"/>
  <c r="T28" i="23"/>
  <c r="N28" i="23"/>
  <c r="L28" i="23"/>
  <c r="J28" i="23"/>
  <c r="H28" i="23"/>
  <c r="F28" i="23"/>
  <c r="D28" i="23"/>
  <c r="P24" i="23"/>
  <c r="R24" i="23" s="1"/>
  <c r="V24" i="23" s="1"/>
  <c r="P23" i="23"/>
  <c r="R23" i="23" s="1"/>
  <c r="P17" i="23"/>
  <c r="R17" i="23" s="1"/>
  <c r="V17" i="23" s="1"/>
  <c r="P15" i="23"/>
  <c r="R15" i="23" s="1"/>
  <c r="V15" i="23" s="1"/>
  <c r="T20" i="23"/>
  <c r="N20" i="23"/>
  <c r="L20" i="23"/>
  <c r="J20" i="23"/>
  <c r="H20" i="23"/>
  <c r="F20" i="23"/>
  <c r="D20" i="23"/>
  <c r="L22" i="24"/>
  <c r="J22" i="24"/>
  <c r="H22" i="24"/>
  <c r="F22" i="24"/>
  <c r="D22" i="24"/>
  <c r="P16" i="24"/>
  <c r="N16" i="24"/>
  <c r="L16" i="24"/>
  <c r="J16" i="24"/>
  <c r="H16" i="24"/>
  <c r="F16" i="24"/>
  <c r="D16" i="24"/>
  <c r="D28" i="21" l="1"/>
  <c r="D32" i="25"/>
  <c r="D41" i="25" s="1"/>
  <c r="D45" i="25" s="1"/>
  <c r="D85" i="25" s="1"/>
  <c r="D89" i="25" s="1"/>
  <c r="V20" i="23"/>
  <c r="V23" i="23"/>
  <c r="V28" i="23" s="1"/>
  <c r="R28" i="23"/>
  <c r="P28" i="23"/>
  <c r="R20" i="23"/>
  <c r="P20" i="23"/>
  <c r="P22" i="24"/>
  <c r="D117" i="18"/>
  <c r="J117" i="18" l="1"/>
  <c r="J120" i="18" s="1"/>
  <c r="H117" i="18"/>
  <c r="H120" i="18" s="1"/>
  <c r="F117" i="18"/>
  <c r="F120" i="18" s="1"/>
  <c r="D120" i="18"/>
  <c r="A91" i="18"/>
  <c r="A88" i="18"/>
  <c r="A130" i="18" s="1"/>
  <c r="J78" i="18"/>
  <c r="D78" i="18"/>
  <c r="F78" i="18"/>
  <c r="H78" i="18"/>
  <c r="J70" i="18"/>
  <c r="H70" i="18"/>
  <c r="F70" i="18"/>
  <c r="D70" i="18"/>
  <c r="A49" i="18"/>
  <c r="H40" i="18"/>
  <c r="D40" i="18"/>
  <c r="J21" i="18"/>
  <c r="F21" i="18"/>
  <c r="D21" i="18"/>
  <c r="F80" i="18" l="1"/>
  <c r="F122" i="18" s="1"/>
  <c r="F40" i="18"/>
  <c r="F42" i="18" s="1"/>
  <c r="J40" i="18"/>
  <c r="J42" i="18" s="1"/>
  <c r="J80" i="18"/>
  <c r="J122" i="18" s="1"/>
  <c r="H80" i="18"/>
  <c r="H122" i="18" s="1"/>
  <c r="D80" i="18"/>
  <c r="D122" i="18" s="1"/>
  <c r="H42" i="18"/>
  <c r="D42" i="18"/>
  <c r="N22" i="24"/>
  <c r="D36" i="21"/>
  <c r="D39" i="21"/>
  <c r="H36" i="21"/>
  <c r="H39" i="21"/>
  <c r="F39" i="21"/>
  <c r="F36" i="21"/>
  <c r="J39" i="21"/>
  <c r="J36" i="21"/>
</calcChain>
</file>

<file path=xl/sharedStrings.xml><?xml version="1.0" encoding="utf-8"?>
<sst xmlns="http://schemas.openxmlformats.org/spreadsheetml/2006/main" count="491" uniqueCount="215">
  <si>
    <t>บริษัท สาลี่อุตสาหกรรม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</si>
  <si>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</si>
  <si>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</si>
  <si>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</si>
  <si>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</si>
  <si>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</si>
  <si>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</si>
  <si>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</si>
  <si>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</si>
  <si>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</si>
  <si>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</si>
  <si>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</si>
  <si>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</si>
  <si>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</si>
  <si>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</si>
  <si>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</si>
  <si>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</si>
  <si>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</si>
  <si>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</si>
  <si>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</si>
  <si>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</si>
  <si>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</si>
  <si>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</si>
  <si>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</si>
  <si>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</si>
  <si>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</si>
  <si>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</si>
  <si>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</si>
  <si>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</si>
  <si>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</si>
  <si>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</si>
  <si>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</si>
  <si>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</si>
  <si>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</si>
  <si>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</si>
  <si>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</si>
  <si>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</si>
  <si>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</si>
  <si>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</si>
  <si>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</si>
  <si>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</si>
  <si>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</si>
  <si>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</si>
  <si>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</si>
  <si>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</si>
  <si>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</si>
  <si>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</si>
  <si>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</si>
  <si>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</si>
  <si>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</si>
  <si>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</si>
  <si>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</si>
  <si>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</si>
  <si>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</si>
  <si>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</si>
  <si>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</si>
  <si>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</si>
  <si>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</si>
  <si>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</si>
  <si>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</si>
  <si>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</si>
  <si>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</si>
  <si>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</si>
  <si>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</si>
  <si>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</si>
  <si>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(ค่าใช้จ่าย) ภาษีเงินได้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</si>
  <si>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</si>
  <si>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</si>
  <si>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</si>
  <si>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</si>
  <si>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ข้อมูลทางการเงินรวม (ยังไม่ได้ตรวจสอบ)</t>
  </si>
  <si>
    <t>ส่วนเกินทุนจาก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</si>
  <si>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</si>
  <si>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</si>
  <si>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</si>
  <si>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</si>
  <si>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</si>
  <si>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</si>
  <si>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</si>
  <si>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</si>
  <si>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</si>
  <si>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</si>
  <si>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</si>
  <si>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</si>
  <si>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</si>
  <si>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</si>
  <si>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</si>
  <si>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</si>
  <si>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</si>
  <si>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</si>
  <si>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</si>
  <si>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</si>
  <si>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</si>
  <si>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</si>
  <si>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</si>
  <si>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</si>
  <si>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</si>
  <si>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ต้นทุนทางการเงิน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</si>
  <si>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</si>
  <si>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</si>
  <si>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</si>
  <si>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</si>
  <si>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จ่ายภาษีเงินได้</t>
  </si>
  <si>
    <t xml:space="preserve">บริษัท สาลี่อุตสาหกรรม จำกัด (มหาชน) 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</si>
  <si>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</si>
  <si>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</si>
  <si>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</si>
  <si>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</si>
  <si>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</si>
  <si>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</si>
  <si>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</si>
  <si>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</si>
  <si>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</si>
  <si>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</si>
  <si>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</si>
  <si>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 xml:space="preserve">   - สุทธิจากภาษี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</si>
  <si>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</si>
  <si>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 xml:space="preserve">   และ (ค่าใช้จ่าย) ภาษีเงินได้</t>
  </si>
  <si>
    <t>จัดสรรแล้ว -</t>
  </si>
  <si>
    <t>สำรอง</t>
  </si>
  <si>
    <t xml:space="preserve">   (กำไร) จากการจำหน่ายเครื่องจักรและอุปกรณ์</t>
  </si>
  <si>
    <t xml:space="preserve">   จ่ายผลประโยชน์พนักงาน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</si>
  <si>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</si>
  <si>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เงินสดจ่ายคืนเงินกู้ยืมระยะยาวจากสถาบันการเงิน</t>
  </si>
  <si>
    <t>กำไรขาดทุน</t>
  </si>
  <si>
    <t>เบ็ดเสร็จอื่น</t>
  </si>
  <si>
    <t xml:space="preserve">   มูลค่ายุติธรรมผ่านกำไรขาดทุน</t>
  </si>
  <si>
    <t>เงินสดรับจากการจำหน่ายเครื่องจักรและอุปกรณ์</t>
  </si>
  <si>
    <t>พ.ศ. 2566</t>
  </si>
  <si>
    <t>-</t>
  </si>
  <si>
    <t>เงินลงทุนในบริษัทย่อย - สุทธิ</t>
  </si>
  <si>
    <t xml:space="preserve">   ณ วันที่ 1 มกราคม พ.ศ. 2566</t>
  </si>
  <si>
    <t>หนี้สินตามสัญญาเช่า - สุทธิ</t>
  </si>
  <si>
    <t>กำไร (ขาดทุน) ก่อนต้นทุนทางการเงิน</t>
  </si>
  <si>
    <t>กำไร (ขาดทุน) ก่อน (ค่าใช้จ่าย)</t>
  </si>
  <si>
    <t xml:space="preserve">    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</si>
  <si>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</si>
  <si>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</si>
  <si>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 (บาท)</t>
  </si>
  <si>
    <t>กำไร (ขาดทุน) ต่อหุ้นขั้นพื้นฐาน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</si>
  <si>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</si>
  <si>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</si>
  <si>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</si>
  <si>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(ขาดทุน) จากการวัดมูลค่า</t>
  </si>
  <si>
    <t>พ.ศ. 2567</t>
  </si>
  <si>
    <t xml:space="preserve">   ณ วันที่ 1 มกราคม พ.ศ. 2567</t>
  </si>
  <si>
    <t xml:space="preserve">   ขาดทุนจากการตัดจำหน่ายเครื่องจักรและอุปกรณ์</t>
  </si>
  <si>
    <t xml:space="preserve">   (กลับรายการ) ผลขาดทุนด้านเครดิต</t>
  </si>
  <si>
    <t xml:space="preserve">      ที่คาดว่าจะเกิดขึ้น</t>
  </si>
  <si>
    <t xml:space="preserve">   (กลับรายการ) ค่าเผื่อการลดราคาทุน</t>
  </si>
  <si>
    <t xml:space="preserve">      ของสินค้าให้เป็นมูลค่าสุทธิที่จะได้รับ</t>
  </si>
  <si>
    <t>งบฐานะการเงิน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</si>
  <si>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</si>
  <si>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</si>
  <si>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</si>
  <si>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ยอดคงเหลือต้นรอบระยะเวลา</t>
  </si>
  <si>
    <t>กำไรเบ็ดเสร็จรวมสำหรับรอบระยะเวลา</t>
  </si>
  <si>
    <t>ยอดคงเหลือปลายรอบระยะเวลา</t>
  </si>
  <si>
    <t>ยอดคงเหลือต้นรอบระยะเวลา ณ วันที่ 1 มกราคม พ.ศ. 2566</t>
  </si>
  <si>
    <t>ยอดคงเหลือต้นรอบระยะเวลา ณ วันที่ 1 มกราคม พ.ศ. 2567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</si>
  <si>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</si>
  <si>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</si>
  <si>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</si>
  <si>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 (ขาดทุน) สุทธิสำหรับรอบระยะเวลา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</si>
  <si>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</si>
  <si>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</si>
  <si>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ขาดทุนเบ็ดเสร็จรวมสำหรับรอบระยะเวลา</t>
  </si>
  <si>
    <t>กำไร (ขาดทุน) ก่อนภาษีเงินได้</t>
  </si>
  <si>
    <t>เงินสดสุทธิได้มาจาก (ใช้ไปใน) กิจกรรมลงทุน</t>
  </si>
  <si>
    <t xml:space="preserve">   เจ้าหนี้จากการซื้อที่ดิน อาคาร และอุปกรณ์</t>
  </si>
  <si>
    <t>สินทรัพย์ทางการเงินที่วัดมูลค่า</t>
  </si>
  <si>
    <t xml:space="preserve">   ด้วยวิธีมูลค่ายุติธรรมผ่านกำไรขาดทุนลดลง</t>
  </si>
  <si>
    <t>เงินสดและรายการเทียบเท่าเงินสดต้นรอบระยะเวลา</t>
  </si>
  <si>
    <t>กำไร (ขาดทุน) เบ็ดเสร็จอื่น:</t>
  </si>
  <si>
    <t xml:space="preserve">เงินลงทุนระยะสั้นลดลง (เพิ่มขึ้น) </t>
  </si>
  <si>
    <t>ณ วันที่ 30 มิถุนายน พ.ศ. 2567</t>
  </si>
  <si>
    <t>30 มิถุนายน</t>
  </si>
  <si>
    <t>ยอดคงเหลือปลายรอบระยะเวลา ณ วันที่ 30 มิถุนายน พ.ศ. 2566</t>
  </si>
  <si>
    <t>ยอดคงเหลือปลายรอบระยะเวลา ณ วันที่ 30 มิถุนายน พ.ศ. 2567</t>
  </si>
  <si>
    <t xml:space="preserve">   ณ วันที่ 30 มิถุนายน พ.ศ. 2566</t>
  </si>
  <si>
    <t xml:space="preserve">   ณ วันที่ 30 มิถุนายน พ.ศ. 2567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</si>
  <si>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</si>
  <si>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</si>
  <si>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เงินปันผลรับ</t>
  </si>
  <si>
    <t xml:space="preserve">   (กำไร) จากการเปลี่ยนแปลงมูลค่ายุติธรรม</t>
  </si>
  <si>
    <t xml:space="preserve">      ของสินทรัพย์ทางการเงิน</t>
  </si>
  <si>
    <t xml:space="preserve">   ขาดทุนจากการตัดจำหน่ายลูกหนี้สรรพากร</t>
  </si>
  <si>
    <t xml:space="preserve">   เงินปันผลรับ</t>
  </si>
  <si>
    <t>เงินฝากที่มีภาระค้ำประกัน (เพิ่มขึ้น)</t>
  </si>
  <si>
    <t>เงินสดรับจากเงินปันผล</t>
  </si>
  <si>
    <t>เงินปันผลจ่าย</t>
  </si>
  <si>
    <t xml:space="preserve">เงินปันผล </t>
  </si>
  <si>
    <t>เงินปันผล</t>
  </si>
  <si>
    <t>กำไร (ขาดทุน) เบ็ดเสร็จรวม</t>
  </si>
  <si>
    <t xml:space="preserve">   สำหรับรอบระยะเวลา</t>
  </si>
  <si>
    <t>ส่วนเกิน</t>
  </si>
  <si>
    <t>มูลค่าหุ้นสามัญ</t>
  </si>
  <si>
    <t>เงินสดรับ (จ่าย) จากเงินกู้ยืมระยะสั้น</t>
  </si>
  <si>
    <t xml:space="preserve">   จากสถาบันการเงิน</t>
  </si>
  <si>
    <t xml:space="preserve">   สิ้นรอบระยะเวลา</t>
  </si>
  <si>
    <t xml:space="preserve">   ด้วยวิธีราคาทุนตัดจำหน่าย (เพิ่มขึ้น) ลดลง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</si>
  <si>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</si>
  <si>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</si>
  <si>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กิจกรรมดำเนินงาน</t>
  </si>
  <si>
    <t xml:space="preserve">   (กำไร) จากอัตราแลกเปลี่ยนที่ยังไม่เกิดขึ้น</t>
  </si>
  <si>
    <t xml:space="preserve">   โอนเงินมัดจำค่าเครื่องจักรไปบัญชีเครื่องจักรและอุปกรณ์</t>
  </si>
  <si>
    <t>เงินสดได้มาจาก (ใช้ไปใน) กิจกรรมดำเนินงาน</t>
  </si>
  <si>
    <t xml:space="preserve">   (กลับรายการ) ค่าเผื่อการด้อยค่าเครื่องจักรและอุปกรณ์</t>
  </si>
  <si>
    <t xml:space="preserve">   (กลับรายการ) ประมาณการสินค้ารับคืน</t>
  </si>
  <si>
    <t>รายได้จากการขายสินค้าและการให้บริการ</t>
  </si>
  <si>
    <t>สินทรัพย์สิทธิในการใช้ - สุทธิ</t>
  </si>
  <si>
    <t>ต้นทุนขายและบริการ</t>
  </si>
  <si>
    <t>(ขาดทุน) เบ็ดเสร็จอื่น</t>
  </si>
  <si>
    <t>(ขาดทุน) เบ็ดเสร็จอื่น - สุทธิจากภาษี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</si>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</sst>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</numFmts>
  <fonts count="14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color rgb="FF000000"/>
      <name val="Apfon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</cellStyleXfs>
  <cellXfs count="202">
    <xf numFmtId="0" fontId="0" fillId="0" borderId="0" xfId="0"/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left" vertical="center"/>
    </xf>
    <xf numFmtId="37" fontId="8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8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3" applyNumberFormat="1" applyFont="1" applyFill="1" applyBorder="1" applyAlignment="1">
      <alignment horizontal="centerContinuous" vertic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8" fillId="0" borderId="2" xfId="2" applyNumberFormat="1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4" fontId="4" fillId="3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10" fillId="3" borderId="0" xfId="3" applyNumberFormat="1" applyFont="1" applyFill="1" applyBorder="1" applyAlignment="1">
      <alignment horizontal="center" vertical="center"/>
    </xf>
    <xf numFmtId="164" fontId="10" fillId="0" borderId="0" xfId="3" applyNumberFormat="1" applyFont="1" applyFill="1" applyBorder="1" applyAlignment="1">
      <alignment vertical="center"/>
    </xf>
    <xf numFmtId="164" fontId="10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164" fontId="4" fillId="3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3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3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3" borderId="2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3" borderId="0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49" fontId="1" fillId="0" borderId="0" xfId="2" applyNumberFormat="1" applyFont="1" applyAlignment="1">
      <alignment vertical="center"/>
    </xf>
    <xf numFmtId="164" fontId="2" fillId="3" borderId="0" xfId="2" applyNumberFormat="1" applyFont="1" applyFill="1" applyAlignment="1">
      <alignment horizontal="right" vertical="top"/>
    </xf>
    <xf numFmtId="164" fontId="2" fillId="0" borderId="0" xfId="2" applyNumberFormat="1" applyFont="1" applyAlignment="1">
      <alignment horizontal="right" vertical="top"/>
    </xf>
    <xf numFmtId="164" fontId="2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37" fontId="8" fillId="0" borderId="0" xfId="2" quotePrefix="1" applyNumberFormat="1" applyFont="1" applyAlignment="1">
      <alignment vertical="center"/>
    </xf>
    <xf numFmtId="164" fontId="2" fillId="3" borderId="0" xfId="2" applyNumberFormat="1" applyFont="1" applyFill="1" applyAlignment="1">
      <alignment vertical="top"/>
    </xf>
    <xf numFmtId="164" fontId="2" fillId="3" borderId="3" xfId="2" applyNumberFormat="1" applyFont="1" applyFill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3" applyNumberFormat="1" applyFont="1" applyFill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4" fontId="4" fillId="3" borderId="0" xfId="3" quotePrefix="1" applyNumberFormat="1" applyFont="1" applyFill="1" applyBorder="1" applyAlignment="1">
      <alignment horizontal="center"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3" borderId="3" xfId="3" applyNumberFormat="1" applyFont="1" applyFill="1" applyBorder="1" applyAlignment="1">
      <alignment vertical="center"/>
    </xf>
    <xf numFmtId="164" fontId="4" fillId="0" borderId="3" xfId="3" applyNumberFormat="1" applyFont="1" applyFill="1" applyBorder="1" applyAlignment="1">
      <alignment vertical="center"/>
    </xf>
    <xf numFmtId="166" fontId="4" fillId="3" borderId="3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3" xfId="3" applyNumberFormat="1" applyFont="1" applyFill="1" applyBorder="1" applyAlignment="1">
      <alignment vertical="center"/>
    </xf>
    <xf numFmtId="166" fontId="4" fillId="0" borderId="0" xfId="2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2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3" borderId="0" xfId="1" applyNumberFormat="1" applyFont="1" applyFill="1" applyAlignment="1">
      <alignment vertical="center"/>
    </xf>
    <xf numFmtId="164" fontId="4" fillId="3" borderId="2" xfId="1" applyNumberFormat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3" xfId="1" applyNumberFormat="1" applyFont="1" applyFill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2" applyNumberFormat="1" applyFont="1" applyAlignment="1">
      <alignment horizontal="right" vertical="top"/>
    </xf>
    <xf numFmtId="167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164" fontId="4" fillId="3" borderId="0" xfId="1" applyNumberFormat="1" applyFont="1" applyFill="1" applyAlignment="1">
      <alignment horizontal="right" vertical="center"/>
    </xf>
    <xf numFmtId="164" fontId="4" fillId="3" borderId="3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164" fontId="8" fillId="3" borderId="0" xfId="2" applyNumberFormat="1" applyFont="1" applyFill="1" applyAlignment="1">
      <alignment horizontal="right" vertical="center"/>
    </xf>
    <xf numFmtId="164" fontId="4" fillId="3" borderId="0" xfId="2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38" fontId="4" fillId="0" borderId="0" xfId="4" applyNumberFormat="1" applyFont="1" applyAlignment="1">
      <alignment vertical="center"/>
    </xf>
    <xf numFmtId="0" fontId="8" fillId="0" borderId="0" xfId="2" quotePrefix="1" applyFont="1" applyAlignment="1">
      <alignment horizontal="left" vertical="center"/>
    </xf>
    <xf numFmtId="0" fontId="8" fillId="0" borderId="0" xfId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3" borderId="0" xfId="6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4" fontId="4" fillId="3" borderId="2" xfId="6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4" fillId="3" borderId="0" xfId="5" quotePrefix="1" applyNumberFormat="1" applyFont="1" applyFill="1" applyBorder="1" applyAlignment="1">
      <alignment horizontal="right" vertical="center"/>
    </xf>
    <xf numFmtId="164" fontId="8" fillId="0" borderId="2" xfId="1" applyNumberFormat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vertical="center"/>
    </xf>
    <xf numFmtId="164" fontId="2" fillId="0" borderId="3" xfId="2" applyNumberFormat="1" applyFont="1" applyBorder="1" applyAlignment="1">
      <alignment horizontal="right" vertical="top"/>
    </xf>
    <xf numFmtId="0" fontId="8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4" fontId="4" fillId="3" borderId="0" xfId="9" applyNumberFormat="1" applyFont="1" applyFill="1" applyAlignment="1">
      <alignment vertical="center"/>
    </xf>
    <xf numFmtId="3" fontId="3" fillId="0" borderId="0" xfId="0" applyNumberFormat="1" applyFont="1"/>
    <xf numFmtId="164" fontId="3" fillId="0" borderId="0" xfId="0" applyNumberFormat="1" applyFont="1"/>
    <xf numFmtId="164" fontId="4" fillId="0" borderId="2" xfId="6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164" fontId="4" fillId="3" borderId="0" xfId="0" applyNumberFormat="1" applyFont="1" applyFill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4" fillId="3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3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3" borderId="3" xfId="0" applyNumberFormat="1" applyFont="1" applyFill="1" applyBorder="1" applyAlignment="1">
      <alignment horizontal="right" vertical="center"/>
    </xf>
    <xf numFmtId="37" fontId="8" fillId="0" borderId="2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164" fontId="4" fillId="3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quotePrefix="1" applyFont="1" applyAlignment="1">
      <alignment horizontal="left" vertical="center"/>
    </xf>
    <xf numFmtId="0" fontId="4" fillId="0" borderId="0" xfId="7" applyFont="1" applyAlignment="1">
      <alignment vertical="center"/>
    </xf>
    <xf numFmtId="0" fontId="8" fillId="0" borderId="0" xfId="1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8" fillId="0" borderId="2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left" vertical="center"/>
    </xf>
    <xf numFmtId="164" fontId="8" fillId="0" borderId="0" xfId="3" applyNumberFormat="1" applyFont="1" applyFill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3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/>
    </xf>
    <xf numFmtId="167" fontId="4" fillId="0" borderId="0" xfId="2" applyNumberFormat="1" applyFont="1" applyAlignment="1">
      <alignment horizontal="centerContinuous" vertical="center"/>
    </xf>
    <xf numFmtId="164" fontId="8" fillId="0" borderId="0" xfId="3" applyNumberFormat="1" applyFont="1" applyFill="1" applyAlignment="1">
      <alignment horizontal="centerContinuous" vertical="center"/>
    </xf>
    <xf numFmtId="164" fontId="8" fillId="0" borderId="0" xfId="2" applyNumberFormat="1" applyFont="1" applyAlignment="1">
      <alignment horizontal="centerContinuous" vertical="center"/>
    </xf>
    <xf numFmtId="164" fontId="4" fillId="3" borderId="3" xfId="3" applyNumberFormat="1" applyFont="1" applyFill="1" applyBorder="1" applyAlignment="1">
      <alignment horizontal="right" vertical="center"/>
    </xf>
    <xf numFmtId="164" fontId="4" fillId="0" borderId="3" xfId="3" applyNumberFormat="1" applyFont="1" applyFill="1" applyBorder="1" applyAlignment="1">
      <alignment horizontal="right" vertical="center"/>
    </xf>
    <xf numFmtId="167" fontId="4" fillId="0" borderId="0" xfId="9" applyNumberFormat="1" applyFont="1" applyAlignment="1">
      <alignment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10" applyNumberFormat="1" applyFont="1" applyFill="1" applyBorder="1" applyAlignment="1">
      <alignment horizontal="center" vertical="center"/>
    </xf>
    <xf numFmtId="164" fontId="4" fillId="0" borderId="0" xfId="10" applyNumberFormat="1" applyFont="1" applyFill="1" applyAlignment="1">
      <alignment vertical="center"/>
    </xf>
    <xf numFmtId="164" fontId="4" fillId="0" borderId="0" xfId="9" applyNumberFormat="1" applyFont="1" applyAlignment="1">
      <alignment horizontal="right" vertical="center"/>
    </xf>
    <xf numFmtId="164" fontId="4" fillId="3" borderId="0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Border="1" applyAlignment="1">
      <alignment horizontal="right" vertical="center"/>
    </xf>
    <xf numFmtId="164" fontId="4" fillId="3" borderId="0" xfId="10" applyNumberFormat="1" applyFont="1" applyFill="1" applyAlignment="1">
      <alignment vertical="center"/>
    </xf>
    <xf numFmtId="164" fontId="4" fillId="0" borderId="0" xfId="9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8" fillId="0" borderId="2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37" fontId="8" fillId="0" borderId="2" xfId="2" applyNumberFormat="1" applyFont="1" applyBorder="1" applyAlignment="1">
      <alignment horizontal="left" vertical="center"/>
    </xf>
    <xf numFmtId="164" fontId="8" fillId="0" borderId="2" xfId="1" applyNumberFormat="1" applyFont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8" fillId="0" borderId="4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37" fontId="8" fillId="0" borderId="2" xfId="1" applyNumberFormat="1" applyFont="1" applyBorder="1" applyAlignment="1">
      <alignment horizontal="left" vertical="center"/>
    </xf>
  </cellXfs>
  <cellStyles count="11">
    <cellStyle name="Comma" xfId="5" builtinId="3"/>
    <cellStyle name="Comma 2" xfId="3" xr:uid="{B75DD0F2-3602-4A97-8120-D2D02307B7B4}"/>
    <cellStyle name="Comma 2 25" xfId="10" xr:uid="{AABDA2C2-32B3-40B7-9C18-EB41A501C41B}"/>
    <cellStyle name="Comma 2 8" xfId="8" xr:uid="{9D62185A-7963-420D-B810-C2C5FA8E1900}"/>
    <cellStyle name="Comma_Akara 2010 3" xfId="6" xr:uid="{0144F4ED-A139-4BFC-BA9F-4D48998D324E}"/>
    <cellStyle name="Normal" xfId="0" builtinId="0"/>
    <cellStyle name="Normal 2" xfId="2" xr:uid="{1722D3A0-BBD1-4079-B33F-8B01341D2A98}"/>
    <cellStyle name="Normal 2 10" xfId="7" xr:uid="{0079A29C-5C04-4489-A8A3-D6D8EDBE8BC2}"/>
    <cellStyle name="Normal 2 10 3" xfId="9" xr:uid="{F0C26AF6-6EA7-448C-B90D-AB2F4818B99A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C578977-3826-46FD-B17E-697EAF0058FC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BC98136-F2F2-4DE9-90D8-DA05D7E5DE2F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431EC5BA-F037-493C-BCA6-433AC3739768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5B980A4-0354-474A-B816-4770799E8D93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2EB0561-F47A-4B6C-B57F-B435058AAB33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03BA029-3E33-4F20-9F8E-F51621130DA6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0AFB-2924-4281-A57F-C0E013D28F60}">
  <dimension ref="A1:N130"/>
  <sheetViews>
    <sheetView zoomScale="85" zoomScaleNormal="85" zoomScaleSheetLayoutView="64" workbookViewId="0">
      <selection activeCell="D17" sqref="D17"/>
    </sheetView>
  </sheetViews>
  <sheetFormatPr defaultColWidth="9.42578125" defaultRowHeight="21.75" customHeight="1"/>
  <cols>
    <col min="1" max="1" width="31.28515625" style="167" customWidth="1"/>
    <col min="2" max="2" width="8.28515625" style="167" customWidth="1"/>
    <col min="3" max="3" width="0.5703125" style="167" customWidth="1"/>
    <col min="4" max="4" width="13.5703125" style="138" customWidth="1"/>
    <col min="5" max="5" width="0.5703125" style="138" customWidth="1"/>
    <col min="6" max="6" width="12.5703125" style="138" customWidth="1"/>
    <col min="7" max="7" width="0.5703125" style="138" customWidth="1"/>
    <col min="8" max="8" width="13.5703125" style="138" customWidth="1"/>
    <col min="9" max="9" width="0.5703125" style="138" customWidth="1"/>
    <col min="10" max="10" width="12.5703125" style="138" customWidth="1"/>
    <col min="11" max="16384" width="9.42578125" style="167"/>
  </cols>
  <sheetData>
    <row r="1" spans="1:10" ht="21.75" customHeight="1">
      <c r="A1" s="1" t="s">
        <v>0</v>
      </c>
      <c r="B1" s="1"/>
      <c r="C1" s="1"/>
      <c r="D1" s="7"/>
      <c r="E1" s="7"/>
      <c r="F1" s="7"/>
      <c r="G1" s="7"/>
      <c r="H1" s="7"/>
      <c r="I1" s="7"/>
      <c r="J1" s="7"/>
    </row>
    <row r="2" spans="1:10" ht="21.75" customHeight="1">
      <c r="A2" s="1" t="s">
        <v>151</v>
      </c>
      <c r="B2" s="1"/>
      <c r="C2" s="1"/>
      <c r="D2" s="7"/>
      <c r="E2" s="7"/>
      <c r="F2" s="7"/>
      <c r="G2" s="7"/>
      <c r="H2" s="7"/>
      <c r="I2" s="7"/>
      <c r="J2" s="7"/>
    </row>
    <row r="3" spans="1:10" ht="21.75" customHeight="1">
      <c r="A3" s="27" t="s">
        <v>175</v>
      </c>
      <c r="B3" s="27"/>
      <c r="C3" s="27"/>
      <c r="D3" s="3"/>
      <c r="E3" s="3"/>
      <c r="F3" s="3"/>
      <c r="G3" s="3"/>
      <c r="H3" s="3"/>
      <c r="I3" s="3"/>
      <c r="J3" s="3"/>
    </row>
    <row r="4" spans="1:10" ht="19.5" customHeight="1">
      <c r="A4" s="4"/>
      <c r="B4" s="4"/>
      <c r="C4" s="4"/>
      <c r="D4" s="5"/>
      <c r="E4" s="6"/>
      <c r="F4" s="5"/>
      <c r="G4" s="6"/>
      <c r="H4" s="5"/>
      <c r="I4" s="119"/>
      <c r="J4" s="5"/>
    </row>
    <row r="5" spans="1:10" ht="19.5" customHeight="1">
      <c r="A5" s="4"/>
      <c r="B5" s="4"/>
      <c r="C5" s="4"/>
      <c r="D5" s="192" t="s">
        <v>1</v>
      </c>
      <c r="E5" s="193"/>
      <c r="F5" s="193"/>
      <c r="G5" s="7"/>
      <c r="H5" s="192" t="s">
        <v>2</v>
      </c>
      <c r="I5" s="193"/>
      <c r="J5" s="193"/>
    </row>
    <row r="6" spans="1:10" ht="19.5" customHeight="1">
      <c r="A6" s="2"/>
      <c r="B6" s="8"/>
      <c r="C6" s="9"/>
      <c r="D6" s="10" t="s">
        <v>3</v>
      </c>
      <c r="E6" s="10"/>
      <c r="F6" s="10" t="s">
        <v>4</v>
      </c>
      <c r="G6" s="10"/>
      <c r="H6" s="10" t="s">
        <v>3</v>
      </c>
      <c r="I6" s="10"/>
      <c r="J6" s="10" t="s">
        <v>4</v>
      </c>
    </row>
    <row r="7" spans="1:10" ht="19.5" customHeight="1">
      <c r="A7" s="2"/>
      <c r="B7" s="8"/>
      <c r="C7" s="9"/>
      <c r="D7" s="26" t="s">
        <v>176</v>
      </c>
      <c r="E7" s="10"/>
      <c r="F7" s="10" t="s">
        <v>5</v>
      </c>
      <c r="G7" s="10"/>
      <c r="H7" s="26" t="s">
        <v>176</v>
      </c>
      <c r="I7" s="10"/>
      <c r="J7" s="10" t="s">
        <v>5</v>
      </c>
    </row>
    <row r="8" spans="1:10" ht="19.5" customHeight="1">
      <c r="A8" s="2"/>
      <c r="B8" s="11"/>
      <c r="C8" s="9"/>
      <c r="D8" s="26" t="s">
        <v>144</v>
      </c>
      <c r="E8" s="120"/>
      <c r="F8" s="26" t="s">
        <v>128</v>
      </c>
      <c r="G8" s="12"/>
      <c r="H8" s="26" t="s">
        <v>144</v>
      </c>
      <c r="I8" s="120"/>
      <c r="J8" s="26" t="s">
        <v>128</v>
      </c>
    </row>
    <row r="9" spans="1:10" ht="19.5" customHeight="1">
      <c r="A9" s="2"/>
      <c r="B9" s="13" t="s">
        <v>6</v>
      </c>
      <c r="C9" s="9"/>
      <c r="D9" s="14" t="s">
        <v>7</v>
      </c>
      <c r="E9" s="120"/>
      <c r="F9" s="14" t="s">
        <v>7</v>
      </c>
      <c r="G9" s="12"/>
      <c r="H9" s="14" t="s">
        <v>7</v>
      </c>
      <c r="I9" s="120"/>
      <c r="J9" s="14" t="s">
        <v>7</v>
      </c>
    </row>
    <row r="10" spans="1:10" ht="19.5" customHeight="1">
      <c r="A10" s="166"/>
      <c r="B10" s="2"/>
      <c r="C10" s="4"/>
      <c r="D10" s="15"/>
      <c r="E10" s="6"/>
      <c r="F10" s="6"/>
      <c r="G10" s="6"/>
      <c r="H10" s="15"/>
      <c r="I10" s="6"/>
      <c r="J10" s="6"/>
    </row>
    <row r="11" spans="1:10" ht="19.5" customHeight="1">
      <c r="A11" s="166" t="s">
        <v>8</v>
      </c>
      <c r="B11" s="2"/>
      <c r="C11" s="4"/>
      <c r="D11" s="15"/>
      <c r="E11" s="6"/>
      <c r="F11" s="6"/>
      <c r="G11" s="6"/>
      <c r="H11" s="15"/>
      <c r="I11" s="6"/>
      <c r="J11" s="6"/>
    </row>
    <row r="12" spans="1:10" ht="6" customHeight="1">
      <c r="A12" s="166"/>
      <c r="B12" s="2"/>
      <c r="C12" s="4"/>
      <c r="D12" s="15"/>
      <c r="E12" s="6"/>
      <c r="F12" s="6"/>
      <c r="G12" s="6"/>
      <c r="H12" s="15"/>
      <c r="I12" s="6"/>
      <c r="J12" s="6"/>
    </row>
    <row r="13" spans="1:10" ht="19.5" customHeight="1">
      <c r="A13" s="1" t="s">
        <v>9</v>
      </c>
      <c r="B13" s="4"/>
      <c r="C13" s="4"/>
      <c r="D13" s="15"/>
      <c r="E13" s="6"/>
      <c r="F13" s="6"/>
      <c r="G13" s="6"/>
      <c r="H13" s="15"/>
      <c r="I13" s="6"/>
      <c r="J13" s="6"/>
    </row>
    <row r="14" spans="1:10" ht="6" customHeight="1">
      <c r="A14" s="1"/>
      <c r="B14" s="4"/>
      <c r="C14" s="4"/>
      <c r="D14" s="15"/>
      <c r="E14" s="6"/>
      <c r="F14" s="6"/>
      <c r="G14" s="6"/>
      <c r="H14" s="15"/>
      <c r="I14" s="6"/>
      <c r="J14" s="6"/>
    </row>
    <row r="15" spans="1:10" ht="19.5" customHeight="1">
      <c r="A15" s="121" t="s">
        <v>10</v>
      </c>
      <c r="B15" s="122"/>
      <c r="C15" s="122"/>
      <c r="D15" s="123">
        <v>96500</v>
      </c>
      <c r="E15" s="140"/>
      <c r="F15" s="141">
        <v>63418</v>
      </c>
      <c r="G15" s="140"/>
      <c r="H15" s="123">
        <v>24274</v>
      </c>
      <c r="I15" s="140"/>
      <c r="J15" s="141">
        <v>27091</v>
      </c>
    </row>
    <row r="16" spans="1:10" ht="19.5" customHeight="1">
      <c r="A16" s="121" t="s">
        <v>11</v>
      </c>
      <c r="B16" s="122"/>
      <c r="C16" s="122"/>
      <c r="D16" s="123">
        <v>180297</v>
      </c>
      <c r="E16" s="140"/>
      <c r="F16" s="141">
        <v>250505</v>
      </c>
      <c r="G16" s="140"/>
      <c r="H16" s="123">
        <v>104</v>
      </c>
      <c r="I16" s="140"/>
      <c r="J16" s="141">
        <v>60104</v>
      </c>
    </row>
    <row r="17" spans="1:14" ht="19.5" customHeight="1">
      <c r="A17" s="121" t="s">
        <v>160</v>
      </c>
      <c r="B17" s="122">
        <v>6</v>
      </c>
      <c r="C17" s="122"/>
      <c r="D17" s="123">
        <v>354581</v>
      </c>
      <c r="E17" s="140"/>
      <c r="F17" s="141">
        <v>322149</v>
      </c>
      <c r="G17" s="140"/>
      <c r="H17" s="123">
        <v>58136</v>
      </c>
      <c r="I17" s="140"/>
      <c r="J17" s="141">
        <v>55332</v>
      </c>
    </row>
    <row r="18" spans="1:14" ht="19.5" customHeight="1">
      <c r="A18" s="121" t="s">
        <v>12</v>
      </c>
      <c r="B18" s="122">
        <v>7</v>
      </c>
      <c r="C18" s="122"/>
      <c r="D18" s="123">
        <v>180957</v>
      </c>
      <c r="E18" s="140"/>
      <c r="F18" s="141">
        <v>170753</v>
      </c>
      <c r="G18" s="140"/>
      <c r="H18" s="142">
        <v>52340</v>
      </c>
      <c r="I18" s="140"/>
      <c r="J18" s="141">
        <v>43413</v>
      </c>
      <c r="L18" s="138"/>
    </row>
    <row r="19" spans="1:14" ht="19.5" customHeight="1">
      <c r="A19" s="121" t="s">
        <v>13</v>
      </c>
      <c r="B19" s="122"/>
      <c r="C19" s="122"/>
      <c r="D19" s="144">
        <v>20056</v>
      </c>
      <c r="E19" s="140"/>
      <c r="F19" s="145">
        <v>17803</v>
      </c>
      <c r="G19" s="140"/>
      <c r="H19" s="144">
        <v>2760</v>
      </c>
      <c r="I19" s="140"/>
      <c r="J19" s="145">
        <v>55</v>
      </c>
      <c r="L19" s="137"/>
      <c r="M19" s="137"/>
      <c r="N19" s="137"/>
    </row>
    <row r="20" spans="1:14" ht="6" customHeight="1">
      <c r="A20" s="166"/>
      <c r="B20" s="2"/>
      <c r="C20" s="4"/>
      <c r="D20" s="15"/>
      <c r="E20" s="6"/>
      <c r="F20" s="6"/>
      <c r="G20" s="6"/>
      <c r="H20" s="15"/>
      <c r="I20" s="6"/>
      <c r="J20" s="6"/>
    </row>
    <row r="21" spans="1:14" ht="19.5" customHeight="1">
      <c r="A21" s="124" t="s">
        <v>14</v>
      </c>
      <c r="B21" s="121"/>
      <c r="C21" s="122"/>
      <c r="D21" s="146">
        <f>SUM(D15:D19)</f>
        <v>832391</v>
      </c>
      <c r="E21" s="140"/>
      <c r="F21" s="145">
        <f>SUM(F15:F19)</f>
        <v>824628</v>
      </c>
      <c r="G21" s="140"/>
      <c r="H21" s="146">
        <f>SUM(H15:H19)</f>
        <v>137614</v>
      </c>
      <c r="I21" s="140"/>
      <c r="J21" s="145">
        <f>SUM(J15:J19)</f>
        <v>185995</v>
      </c>
    </row>
    <row r="22" spans="1:14" ht="19.5" customHeight="1">
      <c r="A22" s="1"/>
      <c r="B22" s="2"/>
      <c r="C22" s="4"/>
      <c r="D22" s="15"/>
      <c r="E22" s="6"/>
      <c r="F22" s="141"/>
      <c r="G22" s="6"/>
      <c r="H22" s="15"/>
      <c r="I22" s="6"/>
    </row>
    <row r="23" spans="1:14" ht="19.5" customHeight="1">
      <c r="A23" s="1" t="s">
        <v>15</v>
      </c>
      <c r="B23" s="2"/>
      <c r="C23" s="4"/>
      <c r="D23" s="15"/>
      <c r="E23" s="6"/>
      <c r="F23" s="141"/>
      <c r="G23" s="6"/>
      <c r="H23" s="15"/>
      <c r="I23" s="6"/>
    </row>
    <row r="24" spans="1:14" ht="6" customHeight="1">
      <c r="A24" s="1"/>
      <c r="B24" s="2"/>
      <c r="C24" s="4"/>
      <c r="D24" s="15"/>
      <c r="E24" s="6"/>
      <c r="F24" s="141"/>
      <c r="G24" s="6"/>
      <c r="H24" s="15"/>
      <c r="I24" s="6"/>
      <c r="J24" s="141"/>
    </row>
    <row r="25" spans="1:14" ht="19.5" customHeight="1">
      <c r="A25" s="121" t="s">
        <v>16</v>
      </c>
      <c r="B25" s="122"/>
      <c r="C25" s="122"/>
      <c r="D25" s="123">
        <v>944</v>
      </c>
      <c r="E25" s="140"/>
      <c r="F25" s="141">
        <v>942</v>
      </c>
      <c r="G25" s="140"/>
      <c r="H25" s="143">
        <v>0</v>
      </c>
      <c r="I25" s="140"/>
      <c r="J25" s="141" t="s">
        <v>129</v>
      </c>
    </row>
    <row r="26" spans="1:14" ht="19.5" customHeight="1">
      <c r="A26" s="121" t="s">
        <v>130</v>
      </c>
      <c r="B26" s="122"/>
      <c r="C26" s="122"/>
      <c r="D26" s="123">
        <v>0</v>
      </c>
      <c r="E26" s="140"/>
      <c r="F26" s="147" t="s">
        <v>129</v>
      </c>
      <c r="G26" s="140"/>
      <c r="H26" s="143">
        <v>673486</v>
      </c>
      <c r="I26" s="140"/>
      <c r="J26" s="141">
        <v>673486</v>
      </c>
    </row>
    <row r="27" spans="1:14" ht="19.5" customHeight="1">
      <c r="A27" s="121" t="s">
        <v>17</v>
      </c>
      <c r="B27" s="122"/>
      <c r="C27" s="122"/>
      <c r="D27" s="123"/>
      <c r="E27" s="140"/>
      <c r="F27" s="141"/>
      <c r="G27" s="140"/>
      <c r="H27" s="142"/>
      <c r="I27" s="140"/>
    </row>
    <row r="28" spans="1:14" ht="19.5" customHeight="1">
      <c r="A28" s="121" t="s">
        <v>126</v>
      </c>
      <c r="B28" s="122">
        <v>8</v>
      </c>
      <c r="C28" s="122"/>
      <c r="D28" s="123">
        <v>0</v>
      </c>
      <c r="E28" s="140"/>
      <c r="F28" s="141">
        <v>130</v>
      </c>
      <c r="G28" s="140"/>
      <c r="H28" s="123">
        <v>0</v>
      </c>
      <c r="I28" s="140"/>
      <c r="J28" s="141">
        <v>130</v>
      </c>
    </row>
    <row r="29" spans="1:14" ht="19.5" customHeight="1">
      <c r="A29" s="121" t="s">
        <v>17</v>
      </c>
      <c r="B29" s="122"/>
      <c r="C29" s="122"/>
      <c r="D29" s="123"/>
      <c r="E29" s="140"/>
      <c r="F29" s="141"/>
      <c r="G29" s="140"/>
      <c r="H29" s="123"/>
      <c r="I29" s="140"/>
    </row>
    <row r="30" spans="1:14" ht="19.5" customHeight="1">
      <c r="A30" s="121" t="s">
        <v>18</v>
      </c>
      <c r="B30" s="122">
        <v>8</v>
      </c>
      <c r="C30" s="122"/>
      <c r="D30" s="123">
        <v>49171</v>
      </c>
      <c r="E30" s="140"/>
      <c r="F30" s="141">
        <v>56767</v>
      </c>
      <c r="G30" s="140"/>
      <c r="H30" s="123">
        <v>49171</v>
      </c>
      <c r="I30" s="140"/>
      <c r="J30" s="141">
        <v>56767</v>
      </c>
    </row>
    <row r="31" spans="1:14" ht="19.5" customHeight="1">
      <c r="A31" s="121" t="s">
        <v>17</v>
      </c>
      <c r="B31" s="122"/>
      <c r="C31" s="122"/>
      <c r="D31" s="123"/>
      <c r="E31" s="140"/>
      <c r="F31" s="141"/>
      <c r="G31" s="140"/>
      <c r="H31" s="142"/>
      <c r="I31" s="140"/>
    </row>
    <row r="32" spans="1:14" ht="19.5" customHeight="1">
      <c r="A32" s="121" t="s">
        <v>19</v>
      </c>
      <c r="B32" s="122">
        <v>8</v>
      </c>
      <c r="C32" s="122"/>
      <c r="D32" s="123">
        <v>70963</v>
      </c>
      <c r="E32" s="140"/>
      <c r="F32" s="141">
        <v>70001</v>
      </c>
      <c r="G32" s="140"/>
      <c r="H32" s="123">
        <v>0</v>
      </c>
      <c r="I32" s="140"/>
      <c r="J32" s="141" t="s">
        <v>129</v>
      </c>
    </row>
    <row r="33" spans="1:12" ht="19.5" customHeight="1">
      <c r="A33" s="121" t="s">
        <v>20</v>
      </c>
      <c r="B33" s="122">
        <v>9</v>
      </c>
      <c r="C33" s="122"/>
      <c r="D33" s="123" t="s">
        <v>129</v>
      </c>
      <c r="E33" s="140"/>
      <c r="F33" s="147">
        <v>0</v>
      </c>
      <c r="G33" s="140"/>
      <c r="H33" s="143">
        <v>29867</v>
      </c>
      <c r="I33" s="140"/>
      <c r="J33" s="141">
        <v>30721</v>
      </c>
    </row>
    <row r="34" spans="1:12" ht="19.5" customHeight="1">
      <c r="A34" s="121" t="s">
        <v>21</v>
      </c>
      <c r="B34" s="122">
        <v>10</v>
      </c>
      <c r="C34" s="122"/>
      <c r="D34" s="123">
        <v>710428</v>
      </c>
      <c r="E34" s="140"/>
      <c r="F34" s="141">
        <v>754144</v>
      </c>
      <c r="G34" s="140"/>
      <c r="H34" s="123">
        <v>285229</v>
      </c>
      <c r="I34" s="140"/>
      <c r="J34" s="141">
        <v>302715</v>
      </c>
    </row>
    <row r="35" spans="1:12" ht="19.5" customHeight="1">
      <c r="A35" s="121" t="s">
        <v>210</v>
      </c>
      <c r="B35" s="122">
        <v>11</v>
      </c>
      <c r="C35" s="122"/>
      <c r="D35" s="123">
        <v>15265</v>
      </c>
      <c r="E35" s="140"/>
      <c r="F35" s="141">
        <v>2009</v>
      </c>
      <c r="G35" s="140"/>
      <c r="H35" s="123">
        <v>1471</v>
      </c>
      <c r="I35" s="140"/>
      <c r="J35" s="141">
        <v>2009</v>
      </c>
    </row>
    <row r="36" spans="1:12" ht="19.5" customHeight="1">
      <c r="A36" s="121" t="s">
        <v>22</v>
      </c>
      <c r="B36" s="122"/>
      <c r="C36" s="122"/>
      <c r="D36" s="123">
        <v>4883</v>
      </c>
      <c r="E36" s="140"/>
      <c r="F36" s="141">
        <v>6235</v>
      </c>
      <c r="G36" s="140"/>
      <c r="H36" s="123">
        <v>233</v>
      </c>
      <c r="I36" s="140"/>
      <c r="J36" s="141">
        <v>242</v>
      </c>
    </row>
    <row r="37" spans="1:12" ht="19.5" customHeight="1">
      <c r="A37" s="121" t="s">
        <v>23</v>
      </c>
      <c r="B37" s="122"/>
      <c r="C37" s="122"/>
      <c r="D37" s="123">
        <v>24525</v>
      </c>
      <c r="E37" s="140"/>
      <c r="F37" s="141">
        <v>26804</v>
      </c>
      <c r="G37" s="140"/>
      <c r="H37" s="123">
        <v>2548</v>
      </c>
      <c r="I37" s="140"/>
      <c r="J37" s="141">
        <v>1080</v>
      </c>
    </row>
    <row r="38" spans="1:12" ht="19.5" customHeight="1">
      <c r="A38" s="121" t="s">
        <v>24</v>
      </c>
      <c r="B38" s="122"/>
      <c r="C38" s="122"/>
      <c r="D38" s="125">
        <v>49243</v>
      </c>
      <c r="E38" s="140"/>
      <c r="F38" s="145">
        <v>41862</v>
      </c>
      <c r="G38" s="140"/>
      <c r="H38" s="125">
        <v>1088</v>
      </c>
      <c r="I38" s="140"/>
      <c r="J38" s="145">
        <v>1427</v>
      </c>
      <c r="L38" s="137"/>
    </row>
    <row r="39" spans="1:12" ht="6" customHeight="1">
      <c r="A39" s="121"/>
      <c r="B39" s="121"/>
      <c r="C39" s="122"/>
      <c r="D39" s="143"/>
      <c r="E39" s="140"/>
      <c r="F39" s="141"/>
      <c r="G39" s="140"/>
      <c r="H39" s="143"/>
      <c r="I39" s="140"/>
      <c r="J39" s="141"/>
    </row>
    <row r="40" spans="1:12" ht="19.5" customHeight="1">
      <c r="A40" s="124" t="s">
        <v>25</v>
      </c>
      <c r="B40" s="121"/>
      <c r="C40" s="122"/>
      <c r="D40" s="146">
        <f>SUM(D25:D38)</f>
        <v>925422</v>
      </c>
      <c r="E40" s="140"/>
      <c r="F40" s="145">
        <f>SUM(F25:F38)</f>
        <v>958894</v>
      </c>
      <c r="G40" s="140"/>
      <c r="H40" s="146">
        <f>SUM(H25:H38)</f>
        <v>1043093</v>
      </c>
      <c r="I40" s="140"/>
      <c r="J40" s="145">
        <f>SUM(J25:J38)</f>
        <v>1068577</v>
      </c>
    </row>
    <row r="41" spans="1:12" ht="6" customHeight="1">
      <c r="A41" s="166"/>
      <c r="B41" s="2"/>
      <c r="C41" s="4"/>
      <c r="D41" s="15"/>
      <c r="E41" s="6"/>
      <c r="F41" s="6"/>
      <c r="G41" s="6"/>
      <c r="H41" s="15"/>
      <c r="I41" s="6"/>
      <c r="J41" s="6"/>
    </row>
    <row r="42" spans="1:12" ht="19.5" customHeight="1" thickBot="1">
      <c r="A42" s="124" t="s">
        <v>26</v>
      </c>
      <c r="B42" s="121"/>
      <c r="C42" s="122"/>
      <c r="D42" s="148">
        <f>+D40+D21</f>
        <v>1757813</v>
      </c>
      <c r="E42" s="140"/>
      <c r="F42" s="149">
        <f>SUM(F21+F40)</f>
        <v>1783522</v>
      </c>
      <c r="G42" s="140"/>
      <c r="H42" s="148">
        <f>+H40+H21</f>
        <v>1180707</v>
      </c>
      <c r="I42" s="140"/>
      <c r="J42" s="149">
        <f>SUM(J21+J40)</f>
        <v>1254572</v>
      </c>
    </row>
    <row r="43" spans="1:12" ht="21.75" customHeight="1" thickTop="1">
      <c r="A43" s="124"/>
      <c r="B43" s="121"/>
      <c r="C43" s="122"/>
      <c r="D43" s="140"/>
      <c r="E43" s="140"/>
      <c r="F43" s="140"/>
      <c r="G43" s="140"/>
      <c r="H43" s="140"/>
      <c r="I43" s="140"/>
      <c r="J43" s="140"/>
    </row>
    <row r="44" spans="1:12" ht="20.25" customHeight="1">
      <c r="A44" s="124"/>
      <c r="B44" s="121"/>
      <c r="C44" s="122"/>
      <c r="D44" s="140"/>
      <c r="E44" s="140"/>
      <c r="F44" s="140"/>
      <c r="G44" s="140"/>
      <c r="H44" s="140"/>
      <c r="I44" s="140"/>
      <c r="J44" s="140"/>
    </row>
    <row r="45" spans="1:12" ht="5.25" customHeight="1">
      <c r="A45" s="124"/>
      <c r="B45" s="121"/>
      <c r="C45" s="122"/>
      <c r="D45" s="140"/>
      <c r="E45" s="140"/>
      <c r="F45" s="140"/>
      <c r="G45" s="140"/>
      <c r="H45" s="140"/>
      <c r="I45" s="140"/>
      <c r="J45" s="140"/>
    </row>
    <row r="46" spans="1:12" ht="22.15" customHeight="1">
      <c r="A46" s="19" t="s">
        <v>27</v>
      </c>
      <c r="B46" s="20"/>
      <c r="C46" s="21"/>
      <c r="D46" s="17"/>
      <c r="E46" s="17"/>
      <c r="F46" s="17"/>
      <c r="G46" s="17"/>
      <c r="H46" s="17"/>
      <c r="I46" s="17"/>
      <c r="J46" s="17"/>
    </row>
    <row r="47" spans="1:12" ht="21.75" customHeight="1">
      <c r="A47" s="190" t="s">
        <v>0</v>
      </c>
      <c r="B47" s="191"/>
      <c r="C47" s="191"/>
      <c r="D47" s="191"/>
      <c r="E47" s="191"/>
      <c r="F47" s="191"/>
      <c r="G47" s="191"/>
      <c r="H47" s="191"/>
      <c r="I47" s="191"/>
      <c r="J47" s="191"/>
    </row>
    <row r="48" spans="1:12" ht="21.75" customHeight="1">
      <c r="A48" s="190" t="s">
        <v>152</v>
      </c>
      <c r="B48" s="191"/>
      <c r="C48" s="191"/>
      <c r="D48" s="191"/>
      <c r="E48" s="191"/>
      <c r="F48" s="191"/>
      <c r="G48" s="191"/>
      <c r="H48" s="191"/>
      <c r="I48" s="191"/>
      <c r="J48" s="191"/>
    </row>
    <row r="49" spans="1:10" ht="21.75" customHeight="1">
      <c r="A49" s="27" t="str">
        <f>A3</f>
        <v>ณ วันที่ 30 มิถุนายน พ.ศ. 2567</v>
      </c>
      <c r="B49" s="27"/>
      <c r="C49" s="27"/>
      <c r="D49" s="3"/>
      <c r="E49" s="3"/>
      <c r="F49" s="3"/>
      <c r="G49" s="3"/>
      <c r="H49" s="3"/>
      <c r="I49" s="3"/>
      <c r="J49" s="3"/>
    </row>
    <row r="50" spans="1:10" ht="21.75" customHeight="1">
      <c r="A50" s="4"/>
      <c r="B50" s="4"/>
      <c r="C50" s="4"/>
      <c r="D50" s="5"/>
      <c r="E50" s="6"/>
      <c r="F50" s="5"/>
      <c r="G50" s="6"/>
      <c r="H50" s="5"/>
      <c r="I50" s="119"/>
      <c r="J50" s="5"/>
    </row>
    <row r="51" spans="1:10" ht="21.75" customHeight="1">
      <c r="A51" s="4"/>
      <c r="B51" s="4"/>
      <c r="C51" s="4"/>
      <c r="D51" s="192" t="s">
        <v>1</v>
      </c>
      <c r="E51" s="193"/>
      <c r="F51" s="193"/>
      <c r="G51" s="7"/>
      <c r="H51" s="192" t="s">
        <v>2</v>
      </c>
      <c r="I51" s="193"/>
      <c r="J51" s="193"/>
    </row>
    <row r="52" spans="1:10" ht="21.75" customHeight="1">
      <c r="A52" s="2"/>
      <c r="B52" s="8"/>
      <c r="C52" s="9"/>
      <c r="D52" s="10" t="s">
        <v>3</v>
      </c>
      <c r="E52" s="10"/>
      <c r="F52" s="10" t="s">
        <v>4</v>
      </c>
      <c r="G52" s="10"/>
      <c r="H52" s="10" t="s">
        <v>3</v>
      </c>
      <c r="I52" s="10"/>
      <c r="J52" s="10" t="s">
        <v>4</v>
      </c>
    </row>
    <row r="53" spans="1:10" ht="21.75" customHeight="1">
      <c r="A53" s="2"/>
      <c r="B53" s="8"/>
      <c r="C53" s="9"/>
      <c r="D53" s="26" t="s">
        <v>176</v>
      </c>
      <c r="E53" s="10"/>
      <c r="F53" s="10" t="s">
        <v>5</v>
      </c>
      <c r="G53" s="10"/>
      <c r="H53" s="26" t="s">
        <v>176</v>
      </c>
      <c r="I53" s="10"/>
      <c r="J53" s="10" t="s">
        <v>5</v>
      </c>
    </row>
    <row r="54" spans="1:10" ht="21.75" customHeight="1">
      <c r="A54" s="2"/>
      <c r="B54" s="11"/>
      <c r="C54" s="9"/>
      <c r="D54" s="26" t="s">
        <v>144</v>
      </c>
      <c r="E54" s="120"/>
      <c r="F54" s="26" t="s">
        <v>128</v>
      </c>
      <c r="G54" s="12"/>
      <c r="H54" s="26" t="s">
        <v>144</v>
      </c>
      <c r="I54" s="120"/>
      <c r="J54" s="26" t="s">
        <v>128</v>
      </c>
    </row>
    <row r="55" spans="1:10" ht="21.75" customHeight="1">
      <c r="A55" s="2"/>
      <c r="B55" s="13" t="s">
        <v>6</v>
      </c>
      <c r="C55" s="9"/>
      <c r="D55" s="14" t="s">
        <v>7</v>
      </c>
      <c r="E55" s="120"/>
      <c r="F55" s="14" t="s">
        <v>7</v>
      </c>
      <c r="G55" s="12"/>
      <c r="H55" s="14" t="s">
        <v>7</v>
      </c>
      <c r="I55" s="120"/>
      <c r="J55" s="14" t="s">
        <v>7</v>
      </c>
    </row>
    <row r="56" spans="1:10" ht="21.75" customHeight="1">
      <c r="A56" s="1"/>
      <c r="B56" s="2"/>
      <c r="C56" s="22"/>
      <c r="D56" s="23"/>
      <c r="E56" s="6"/>
      <c r="F56" s="126"/>
      <c r="G56" s="6"/>
      <c r="H56" s="23"/>
      <c r="I56" s="127"/>
      <c r="J56" s="126"/>
    </row>
    <row r="57" spans="1:10" ht="21.75" customHeight="1">
      <c r="A57" s="1" t="s">
        <v>28</v>
      </c>
      <c r="B57" s="2"/>
      <c r="C57" s="22"/>
      <c r="D57" s="23"/>
      <c r="E57" s="6"/>
      <c r="F57" s="126"/>
      <c r="G57" s="6"/>
      <c r="H57" s="23"/>
      <c r="I57" s="127"/>
      <c r="J57" s="126"/>
    </row>
    <row r="58" spans="1:10" ht="6" customHeight="1">
      <c r="A58" s="1"/>
      <c r="B58" s="2"/>
      <c r="C58" s="22"/>
      <c r="D58" s="23"/>
      <c r="E58" s="6"/>
      <c r="F58" s="126"/>
      <c r="G58" s="6"/>
      <c r="H58" s="23"/>
      <c r="I58" s="127"/>
      <c r="J58" s="126"/>
    </row>
    <row r="59" spans="1:10" ht="21.75" customHeight="1">
      <c r="A59" s="1" t="s">
        <v>29</v>
      </c>
      <c r="B59" s="2"/>
      <c r="C59" s="4"/>
      <c r="D59" s="18"/>
      <c r="E59" s="6"/>
      <c r="F59" s="5"/>
      <c r="G59" s="6"/>
      <c r="H59" s="18"/>
      <c r="I59" s="5"/>
      <c r="J59" s="5"/>
    </row>
    <row r="60" spans="1:10" ht="6" customHeight="1">
      <c r="A60" s="1"/>
      <c r="B60" s="2"/>
      <c r="C60" s="4"/>
      <c r="D60" s="18"/>
      <c r="E60" s="6"/>
      <c r="F60" s="5"/>
      <c r="G60" s="6"/>
      <c r="H60" s="18"/>
      <c r="I60" s="5"/>
      <c r="J60" s="5"/>
    </row>
    <row r="61" spans="1:10" ht="21.75" customHeight="1">
      <c r="A61" s="121" t="s">
        <v>161</v>
      </c>
      <c r="B61" s="122">
        <v>12</v>
      </c>
      <c r="C61" s="122"/>
      <c r="D61" s="128">
        <v>143138</v>
      </c>
      <c r="E61" s="140"/>
      <c r="F61" s="141">
        <v>136622</v>
      </c>
      <c r="G61" s="140"/>
      <c r="H61" s="143">
        <v>40499</v>
      </c>
      <c r="I61" s="147"/>
      <c r="J61" s="141">
        <v>41464</v>
      </c>
    </row>
    <row r="62" spans="1:10" ht="21.75" customHeight="1">
      <c r="A62" s="121" t="s">
        <v>30</v>
      </c>
      <c r="B62" s="122">
        <v>13</v>
      </c>
      <c r="C62" s="122"/>
      <c r="D62" s="128">
        <v>25215</v>
      </c>
      <c r="E62" s="140"/>
      <c r="F62" s="141">
        <v>25841</v>
      </c>
      <c r="G62" s="140"/>
      <c r="H62" s="142">
        <v>1000</v>
      </c>
      <c r="I62" s="147"/>
      <c r="J62" s="141">
        <v>2298</v>
      </c>
    </row>
    <row r="63" spans="1:10" ht="21.75" customHeight="1">
      <c r="A63" s="121" t="s">
        <v>31</v>
      </c>
      <c r="B63" s="121"/>
      <c r="C63" s="121"/>
      <c r="D63" s="143"/>
      <c r="E63" s="140"/>
      <c r="F63" s="141"/>
      <c r="G63" s="140"/>
      <c r="H63" s="142"/>
      <c r="I63" s="140"/>
    </row>
    <row r="64" spans="1:10" ht="21.75" customHeight="1">
      <c r="A64" s="121" t="s">
        <v>32</v>
      </c>
      <c r="B64" s="122">
        <v>13</v>
      </c>
      <c r="C64" s="122"/>
      <c r="D64" s="128">
        <v>4988</v>
      </c>
      <c r="E64" s="140"/>
      <c r="F64" s="141">
        <v>6672</v>
      </c>
      <c r="G64" s="140"/>
      <c r="H64" s="143">
        <v>0</v>
      </c>
      <c r="I64" s="147"/>
      <c r="J64" s="141">
        <v>0</v>
      </c>
    </row>
    <row r="65" spans="1:13" ht="21.75" customHeight="1">
      <c r="A65" s="121" t="s">
        <v>33</v>
      </c>
      <c r="B65" s="122"/>
      <c r="C65" s="122"/>
      <c r="D65" s="128"/>
      <c r="E65" s="140"/>
      <c r="F65" s="141"/>
      <c r="G65" s="140"/>
      <c r="H65" s="143"/>
      <c r="I65" s="147"/>
    </row>
    <row r="66" spans="1:13" ht="21.75" customHeight="1">
      <c r="A66" s="121" t="s">
        <v>34</v>
      </c>
      <c r="B66" s="122">
        <v>14</v>
      </c>
      <c r="C66" s="122"/>
      <c r="D66" s="128">
        <v>8675</v>
      </c>
      <c r="E66" s="140"/>
      <c r="F66" s="141">
        <v>3244</v>
      </c>
      <c r="G66" s="140"/>
      <c r="H66" s="143">
        <v>3051</v>
      </c>
      <c r="I66" s="147"/>
      <c r="J66" s="141">
        <v>2982</v>
      </c>
    </row>
    <row r="67" spans="1:13" ht="21.75" customHeight="1">
      <c r="A67" s="121" t="s">
        <v>162</v>
      </c>
      <c r="B67" s="122"/>
      <c r="C67" s="122"/>
      <c r="D67" s="128">
        <v>201</v>
      </c>
      <c r="E67" s="140"/>
      <c r="F67" s="141">
        <v>334</v>
      </c>
      <c r="G67" s="140"/>
      <c r="H67" s="143">
        <v>0</v>
      </c>
      <c r="I67" s="147"/>
      <c r="J67" s="141">
        <v>334</v>
      </c>
    </row>
    <row r="68" spans="1:13" ht="21.75" customHeight="1">
      <c r="A68" s="121" t="s">
        <v>35</v>
      </c>
      <c r="B68" s="122"/>
      <c r="C68" s="122"/>
      <c r="D68" s="125">
        <v>3805</v>
      </c>
      <c r="E68" s="140"/>
      <c r="F68" s="145">
        <v>4033</v>
      </c>
      <c r="G68" s="140"/>
      <c r="H68" s="125">
        <v>664</v>
      </c>
      <c r="I68" s="147"/>
      <c r="J68" s="145">
        <v>991</v>
      </c>
      <c r="L68" s="137"/>
      <c r="M68" s="137"/>
    </row>
    <row r="69" spans="1:13" ht="6" customHeight="1">
      <c r="A69" s="121"/>
      <c r="B69" s="122"/>
      <c r="C69" s="122"/>
      <c r="D69" s="143"/>
      <c r="E69" s="140"/>
      <c r="F69" s="141"/>
      <c r="G69" s="140"/>
      <c r="H69" s="143"/>
      <c r="I69" s="147"/>
      <c r="J69" s="141"/>
    </row>
    <row r="70" spans="1:13" ht="21.75" customHeight="1">
      <c r="A70" s="124" t="s">
        <v>36</v>
      </c>
      <c r="B70" s="122"/>
      <c r="C70" s="122"/>
      <c r="D70" s="146">
        <f>SUM(D61:D68)</f>
        <v>186022</v>
      </c>
      <c r="E70" s="140"/>
      <c r="F70" s="145">
        <f>SUM(F61:F68)</f>
        <v>176746</v>
      </c>
      <c r="G70" s="140"/>
      <c r="H70" s="146">
        <f>SUM(H61:H68)</f>
        <v>45214</v>
      </c>
      <c r="I70" s="140"/>
      <c r="J70" s="145">
        <f>SUM(J61:J68)</f>
        <v>48069</v>
      </c>
    </row>
    <row r="71" spans="1:13" ht="21.75" customHeight="1">
      <c r="A71" s="124"/>
      <c r="B71" s="122"/>
      <c r="C71" s="122"/>
      <c r="D71" s="142"/>
      <c r="E71" s="140"/>
      <c r="F71" s="141"/>
      <c r="G71" s="140"/>
      <c r="H71" s="142"/>
      <c r="I71" s="140"/>
    </row>
    <row r="72" spans="1:13" ht="21.75" customHeight="1">
      <c r="A72" s="124" t="s">
        <v>37</v>
      </c>
      <c r="B72" s="122"/>
      <c r="C72" s="122"/>
      <c r="D72" s="142"/>
      <c r="E72" s="140"/>
      <c r="F72" s="141"/>
      <c r="G72" s="140"/>
      <c r="H72" s="142"/>
      <c r="I72" s="140"/>
    </row>
    <row r="73" spans="1:13" ht="6" customHeight="1">
      <c r="A73" s="124"/>
      <c r="B73" s="122"/>
      <c r="C73" s="122"/>
      <c r="D73" s="142"/>
      <c r="E73" s="140"/>
      <c r="F73" s="141"/>
      <c r="G73" s="140"/>
      <c r="H73" s="142"/>
      <c r="I73" s="140"/>
      <c r="J73" s="141"/>
    </row>
    <row r="74" spans="1:13" ht="21.75" customHeight="1">
      <c r="A74" s="121" t="s">
        <v>31</v>
      </c>
      <c r="B74" s="122">
        <v>13</v>
      </c>
      <c r="C74" s="122"/>
      <c r="D74" s="128" t="s">
        <v>129</v>
      </c>
      <c r="E74" s="140"/>
      <c r="F74" s="141">
        <v>1652</v>
      </c>
      <c r="G74" s="140"/>
      <c r="H74" s="143">
        <v>0</v>
      </c>
      <c r="I74" s="140"/>
      <c r="J74" s="141">
        <v>0</v>
      </c>
    </row>
    <row r="75" spans="1:13" ht="21.75" customHeight="1">
      <c r="A75" s="121" t="s">
        <v>132</v>
      </c>
      <c r="B75" s="122">
        <v>14</v>
      </c>
      <c r="C75" s="122"/>
      <c r="D75" s="128">
        <v>13591</v>
      </c>
      <c r="E75" s="140"/>
      <c r="F75" s="141">
        <v>6658</v>
      </c>
      <c r="G75" s="140"/>
      <c r="H75" s="143">
        <v>4793</v>
      </c>
      <c r="I75" s="140"/>
      <c r="J75" s="141">
        <v>6353</v>
      </c>
    </row>
    <row r="76" spans="1:13" ht="21.75" customHeight="1">
      <c r="A76" s="121" t="s">
        <v>38</v>
      </c>
      <c r="B76" s="122"/>
      <c r="C76" s="122"/>
      <c r="D76" s="125">
        <v>48373</v>
      </c>
      <c r="E76" s="140"/>
      <c r="F76" s="145">
        <v>45591</v>
      </c>
      <c r="G76" s="140"/>
      <c r="H76" s="144">
        <v>27952</v>
      </c>
      <c r="I76" s="150"/>
      <c r="J76" s="145">
        <v>26717</v>
      </c>
    </row>
    <row r="77" spans="1:13" ht="6" customHeight="1">
      <c r="A77" s="121"/>
      <c r="B77" s="122"/>
      <c r="C77" s="122"/>
      <c r="D77" s="143"/>
      <c r="E77" s="140"/>
      <c r="F77" s="141"/>
      <c r="G77" s="140"/>
      <c r="H77" s="143"/>
      <c r="I77" s="150"/>
      <c r="J77" s="141"/>
    </row>
    <row r="78" spans="1:13" ht="21.75" customHeight="1">
      <c r="A78" s="124" t="s">
        <v>39</v>
      </c>
      <c r="B78" s="122"/>
      <c r="C78" s="122"/>
      <c r="D78" s="144">
        <f>SUM(D74:D77)</f>
        <v>61964</v>
      </c>
      <c r="E78" s="140"/>
      <c r="F78" s="145">
        <f>SUM(F74:F77)</f>
        <v>53901</v>
      </c>
      <c r="G78" s="140"/>
      <c r="H78" s="144">
        <f>SUM(H74:H77)</f>
        <v>32745</v>
      </c>
      <c r="I78" s="150"/>
      <c r="J78" s="145">
        <f>SUM(J74:J76)</f>
        <v>33070</v>
      </c>
    </row>
    <row r="79" spans="1:13" ht="6" customHeight="1">
      <c r="A79" s="124"/>
      <c r="B79" s="122"/>
      <c r="C79" s="122"/>
      <c r="D79" s="143"/>
      <c r="E79" s="140"/>
      <c r="F79" s="141"/>
      <c r="G79" s="140"/>
      <c r="H79" s="143"/>
      <c r="I79" s="150"/>
      <c r="J79" s="141"/>
    </row>
    <row r="80" spans="1:13" ht="21.75" customHeight="1">
      <c r="A80" s="124" t="s">
        <v>40</v>
      </c>
      <c r="B80" s="122"/>
      <c r="C80" s="122"/>
      <c r="D80" s="146">
        <f>+D70+D78</f>
        <v>247986</v>
      </c>
      <c r="E80" s="140"/>
      <c r="F80" s="145">
        <f>SUM(F70+F78)</f>
        <v>230647</v>
      </c>
      <c r="G80" s="140"/>
      <c r="H80" s="146">
        <f>+H70+H78</f>
        <v>77959</v>
      </c>
      <c r="I80" s="150"/>
      <c r="J80" s="145">
        <f>SUM(J70+J78)</f>
        <v>81139</v>
      </c>
    </row>
    <row r="81" spans="1:10" ht="21.75" customHeight="1">
      <c r="A81" s="1"/>
      <c r="B81" s="4"/>
      <c r="C81" s="4"/>
      <c r="D81" s="6"/>
      <c r="E81" s="6"/>
      <c r="F81" s="6"/>
      <c r="G81" s="6"/>
      <c r="H81" s="6"/>
      <c r="I81" s="119"/>
      <c r="J81" s="6"/>
    </row>
    <row r="82" spans="1:10" ht="21.75" customHeight="1">
      <c r="A82" s="1"/>
      <c r="B82" s="4"/>
      <c r="C82" s="4"/>
      <c r="D82" s="6"/>
      <c r="E82" s="6"/>
      <c r="F82" s="6"/>
      <c r="G82" s="6"/>
      <c r="H82" s="6"/>
      <c r="I82" s="119"/>
      <c r="J82" s="6"/>
    </row>
    <row r="83" spans="1:10" ht="21.75" customHeight="1">
      <c r="A83" s="1"/>
      <c r="B83" s="4"/>
      <c r="C83" s="4"/>
      <c r="D83" s="6"/>
      <c r="E83" s="6"/>
      <c r="F83" s="6"/>
      <c r="G83" s="6"/>
      <c r="H83" s="6"/>
      <c r="I83" s="119"/>
      <c r="J83" s="6"/>
    </row>
    <row r="84" spans="1:10" ht="21.75" customHeight="1">
      <c r="A84" s="1"/>
      <c r="B84" s="4"/>
      <c r="C84" s="4"/>
      <c r="D84" s="6"/>
      <c r="E84" s="6"/>
      <c r="F84" s="6"/>
      <c r="G84" s="6"/>
      <c r="H84" s="6"/>
      <c r="I84" s="119"/>
      <c r="J84" s="6"/>
    </row>
    <row r="85" spans="1:10" ht="21.75" customHeight="1">
      <c r="A85" s="1"/>
      <c r="B85" s="4"/>
      <c r="C85" s="4"/>
      <c r="D85" s="6"/>
      <c r="E85" s="6"/>
      <c r="F85" s="6"/>
      <c r="G85" s="6"/>
      <c r="H85" s="6"/>
      <c r="I85" s="119"/>
      <c r="J85" s="6"/>
    </row>
    <row r="86" spans="1:10" ht="21.75" customHeight="1">
      <c r="A86" s="1"/>
      <c r="B86" s="4"/>
      <c r="C86" s="4"/>
      <c r="D86" s="6"/>
      <c r="E86" s="6"/>
      <c r="F86" s="6"/>
      <c r="G86" s="6"/>
      <c r="H86" s="6"/>
      <c r="I86" s="119"/>
      <c r="J86" s="6"/>
    </row>
    <row r="87" spans="1:10" ht="18" customHeight="1">
      <c r="A87" s="1"/>
      <c r="B87" s="4"/>
      <c r="C87" s="4"/>
      <c r="D87" s="6"/>
      <c r="E87" s="6"/>
      <c r="F87" s="6"/>
      <c r="G87" s="6"/>
      <c r="H87" s="6"/>
      <c r="I87" s="119"/>
      <c r="J87" s="6"/>
    </row>
    <row r="88" spans="1:10" ht="22.15" customHeight="1">
      <c r="A88" s="20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20"/>
      <c r="C88" s="21"/>
      <c r="D88" s="17"/>
      <c r="E88" s="17"/>
      <c r="F88" s="17"/>
      <c r="G88" s="17"/>
      <c r="H88" s="17"/>
      <c r="I88" s="17"/>
      <c r="J88" s="17"/>
    </row>
    <row r="89" spans="1:10" ht="21.75" customHeight="1">
      <c r="A89" s="190" t="s">
        <v>0</v>
      </c>
      <c r="B89" s="191"/>
      <c r="C89" s="191"/>
      <c r="D89" s="191"/>
      <c r="E89" s="191"/>
      <c r="F89" s="191"/>
      <c r="G89" s="191"/>
      <c r="H89" s="191"/>
      <c r="I89" s="191"/>
      <c r="J89" s="191"/>
    </row>
    <row r="90" spans="1:10" ht="21.75" customHeight="1">
      <c r="A90" s="190" t="s">
        <v>152</v>
      </c>
      <c r="B90" s="191"/>
      <c r="C90" s="191"/>
      <c r="D90" s="191"/>
      <c r="E90" s="191"/>
      <c r="F90" s="191"/>
      <c r="G90" s="191"/>
      <c r="H90" s="191"/>
      <c r="I90" s="191"/>
      <c r="J90" s="191"/>
    </row>
    <row r="91" spans="1:10" ht="21.75" customHeight="1">
      <c r="A91" s="27" t="str">
        <f>A3</f>
        <v>ณ วันที่ 30 มิถุนายน พ.ศ. 2567</v>
      </c>
      <c r="B91" s="27"/>
      <c r="C91" s="27"/>
      <c r="D91" s="3"/>
      <c r="E91" s="3"/>
      <c r="F91" s="3"/>
      <c r="G91" s="3"/>
      <c r="H91" s="3"/>
      <c r="I91" s="3"/>
      <c r="J91" s="3"/>
    </row>
    <row r="92" spans="1:10" ht="21.75" customHeight="1">
      <c r="A92" s="4"/>
      <c r="B92" s="4"/>
      <c r="C92" s="4"/>
      <c r="D92" s="5"/>
      <c r="E92" s="6"/>
      <c r="F92" s="5"/>
      <c r="G92" s="6"/>
      <c r="H92" s="5"/>
      <c r="I92" s="119"/>
      <c r="J92" s="5"/>
    </row>
    <row r="93" spans="1:10" ht="21.75" customHeight="1">
      <c r="A93" s="4"/>
      <c r="B93" s="4"/>
      <c r="C93" s="4"/>
      <c r="D93" s="192" t="s">
        <v>1</v>
      </c>
      <c r="E93" s="193"/>
      <c r="F93" s="193"/>
      <c r="G93" s="7"/>
      <c r="H93" s="192" t="s">
        <v>2</v>
      </c>
      <c r="I93" s="193"/>
      <c r="J93" s="193"/>
    </row>
    <row r="94" spans="1:10" ht="21.75" customHeight="1">
      <c r="A94" s="2"/>
      <c r="B94" s="8"/>
      <c r="C94" s="9"/>
      <c r="D94" s="10" t="s">
        <v>3</v>
      </c>
      <c r="E94" s="10"/>
      <c r="F94" s="10" t="s">
        <v>4</v>
      </c>
      <c r="G94" s="10"/>
      <c r="H94" s="10" t="s">
        <v>3</v>
      </c>
      <c r="I94" s="10"/>
      <c r="J94" s="10" t="s">
        <v>4</v>
      </c>
    </row>
    <row r="95" spans="1:10" ht="21.75" customHeight="1">
      <c r="A95" s="2"/>
      <c r="B95" s="8"/>
      <c r="C95" s="9"/>
      <c r="D95" s="26" t="s">
        <v>176</v>
      </c>
      <c r="E95" s="10"/>
      <c r="F95" s="10" t="s">
        <v>5</v>
      </c>
      <c r="G95" s="10"/>
      <c r="H95" s="26" t="s">
        <v>176</v>
      </c>
      <c r="I95" s="10"/>
      <c r="J95" s="10" t="s">
        <v>5</v>
      </c>
    </row>
    <row r="96" spans="1:10" ht="21.75" customHeight="1">
      <c r="A96" s="2"/>
      <c r="B96" s="8"/>
      <c r="C96" s="9"/>
      <c r="D96" s="26" t="s">
        <v>144</v>
      </c>
      <c r="E96" s="120"/>
      <c r="F96" s="26" t="s">
        <v>128</v>
      </c>
      <c r="G96" s="12"/>
      <c r="H96" s="26" t="s">
        <v>144</v>
      </c>
      <c r="I96" s="120"/>
      <c r="J96" s="26" t="s">
        <v>128</v>
      </c>
    </row>
    <row r="97" spans="1:10" ht="21.75" customHeight="1">
      <c r="A97" s="2"/>
      <c r="B97" s="8"/>
      <c r="C97" s="9"/>
      <c r="D97" s="14" t="s">
        <v>7</v>
      </c>
      <c r="E97" s="120"/>
      <c r="F97" s="14" t="s">
        <v>7</v>
      </c>
      <c r="G97" s="12"/>
      <c r="H97" s="14" t="s">
        <v>7</v>
      </c>
      <c r="I97" s="120"/>
      <c r="J97" s="14" t="s">
        <v>7</v>
      </c>
    </row>
    <row r="98" spans="1:10" ht="21.75" customHeight="1">
      <c r="A98" s="1"/>
      <c r="B98" s="2"/>
      <c r="C98" s="4"/>
      <c r="D98" s="15"/>
      <c r="E98" s="6"/>
      <c r="F98" s="6"/>
      <c r="G98" s="6"/>
      <c r="H98" s="15"/>
      <c r="I98" s="6"/>
      <c r="J98" s="6"/>
    </row>
    <row r="99" spans="1:10" ht="21.75" customHeight="1">
      <c r="A99" s="1" t="s">
        <v>41</v>
      </c>
      <c r="B99" s="8"/>
      <c r="C99" s="4"/>
      <c r="D99" s="15"/>
      <c r="E99" s="6"/>
      <c r="F99" s="6"/>
      <c r="G99" s="6"/>
      <c r="H99" s="15"/>
      <c r="I99" s="6"/>
      <c r="J99" s="6"/>
    </row>
    <row r="100" spans="1:10" ht="6" customHeight="1">
      <c r="A100" s="1"/>
      <c r="B100" s="2"/>
      <c r="C100" s="4"/>
      <c r="D100" s="15"/>
      <c r="E100" s="6"/>
      <c r="F100" s="6"/>
      <c r="G100" s="6"/>
      <c r="H100" s="15"/>
      <c r="I100" s="6"/>
      <c r="J100" s="6"/>
    </row>
    <row r="101" spans="1:10" ht="21.75" customHeight="1">
      <c r="A101" s="1" t="s">
        <v>42</v>
      </c>
      <c r="B101" s="2"/>
      <c r="C101" s="4"/>
      <c r="D101" s="15"/>
      <c r="E101" s="6"/>
      <c r="F101" s="6"/>
      <c r="G101" s="6"/>
      <c r="H101" s="15"/>
      <c r="I101" s="6"/>
      <c r="J101" s="6"/>
    </row>
    <row r="102" spans="1:10" ht="6" customHeight="1">
      <c r="A102" s="1"/>
      <c r="B102" s="2"/>
      <c r="C102" s="4"/>
      <c r="D102" s="15"/>
      <c r="E102" s="6"/>
      <c r="F102" s="6"/>
      <c r="G102" s="6"/>
      <c r="H102" s="15"/>
      <c r="I102" s="6"/>
      <c r="J102" s="6"/>
    </row>
    <row r="103" spans="1:10" ht="21.75" customHeight="1">
      <c r="A103" s="2" t="s">
        <v>43</v>
      </c>
      <c r="B103" s="4"/>
      <c r="C103" s="4"/>
      <c r="D103" s="15"/>
      <c r="E103" s="6"/>
      <c r="F103" s="6"/>
      <c r="G103" s="6"/>
      <c r="H103" s="15"/>
      <c r="I103" s="6"/>
      <c r="J103" s="6"/>
    </row>
    <row r="104" spans="1:10" ht="21.75" customHeight="1">
      <c r="A104" s="2" t="s">
        <v>44</v>
      </c>
      <c r="B104" s="4"/>
      <c r="C104" s="4"/>
      <c r="D104" s="15"/>
      <c r="E104" s="6"/>
      <c r="F104" s="6"/>
      <c r="G104" s="6"/>
      <c r="H104" s="15"/>
      <c r="I104" s="6"/>
      <c r="J104" s="6"/>
    </row>
    <row r="105" spans="1:10" ht="21.75" customHeight="1">
      <c r="A105" s="2" t="s">
        <v>45</v>
      </c>
      <c r="B105" s="4"/>
      <c r="C105" s="4"/>
      <c r="D105" s="15"/>
      <c r="E105" s="6"/>
      <c r="F105" s="6"/>
      <c r="G105" s="6"/>
      <c r="H105" s="15"/>
      <c r="I105" s="6"/>
      <c r="J105" s="6"/>
    </row>
    <row r="106" spans="1:10" ht="21.75" customHeight="1" thickBot="1">
      <c r="A106" s="2" t="s">
        <v>46</v>
      </c>
      <c r="B106" s="4"/>
      <c r="C106" s="4"/>
      <c r="D106" s="148">
        <v>380121</v>
      </c>
      <c r="E106" s="140"/>
      <c r="F106" s="149">
        <v>380121</v>
      </c>
      <c r="G106" s="140"/>
      <c r="H106" s="148">
        <v>380121</v>
      </c>
      <c r="I106" s="140"/>
      <c r="J106" s="149">
        <v>380121</v>
      </c>
    </row>
    <row r="107" spans="1:10" ht="6" customHeight="1" thickTop="1">
      <c r="A107" s="2"/>
      <c r="B107" s="4"/>
      <c r="C107" s="4"/>
      <c r="D107" s="142"/>
      <c r="E107" s="140"/>
      <c r="F107" s="141"/>
      <c r="G107" s="140"/>
      <c r="H107" s="142"/>
      <c r="I107" s="140"/>
      <c r="J107" s="141"/>
    </row>
    <row r="108" spans="1:10" ht="21.75" customHeight="1">
      <c r="A108" s="2" t="s">
        <v>47</v>
      </c>
      <c r="B108" s="4"/>
      <c r="C108" s="4"/>
      <c r="D108" s="142"/>
      <c r="E108" s="140"/>
      <c r="F108" s="141"/>
      <c r="G108" s="140"/>
      <c r="H108" s="142"/>
      <c r="I108" s="140"/>
    </row>
    <row r="109" spans="1:10" ht="21.75" customHeight="1">
      <c r="A109" s="2" t="s">
        <v>48</v>
      </c>
      <c r="B109" s="4"/>
      <c r="C109" s="4"/>
      <c r="D109" s="142"/>
      <c r="E109" s="140"/>
      <c r="F109" s="141"/>
      <c r="G109" s="140"/>
      <c r="H109" s="142"/>
      <c r="I109" s="140"/>
    </row>
    <row r="110" spans="1:10" ht="21.75" customHeight="1">
      <c r="A110" s="2" t="s">
        <v>49</v>
      </c>
      <c r="B110" s="2"/>
      <c r="C110" s="4"/>
      <c r="D110" s="142">
        <v>380121</v>
      </c>
      <c r="E110" s="140"/>
      <c r="F110" s="141">
        <v>380121</v>
      </c>
      <c r="G110" s="140"/>
      <c r="H110" s="142">
        <v>380121</v>
      </c>
      <c r="I110" s="140"/>
      <c r="J110" s="141">
        <v>380121</v>
      </c>
    </row>
    <row r="111" spans="1:10" ht="21.75" customHeight="1">
      <c r="A111" s="2" t="s">
        <v>50</v>
      </c>
      <c r="B111" s="2"/>
      <c r="C111" s="4"/>
      <c r="D111" s="142">
        <v>147665</v>
      </c>
      <c r="E111" s="140"/>
      <c r="F111" s="141">
        <v>147665</v>
      </c>
      <c r="G111" s="140"/>
      <c r="H111" s="142">
        <v>147665</v>
      </c>
      <c r="I111" s="140"/>
      <c r="J111" s="141">
        <v>147665</v>
      </c>
    </row>
    <row r="112" spans="1:10" ht="21.75" customHeight="1">
      <c r="A112" s="16" t="s">
        <v>51</v>
      </c>
      <c r="B112" s="2"/>
      <c r="C112" s="2"/>
      <c r="D112" s="142"/>
      <c r="E112" s="140"/>
      <c r="F112" s="141"/>
      <c r="G112" s="140"/>
      <c r="H112" s="142"/>
      <c r="I112" s="151"/>
    </row>
    <row r="113" spans="1:10" ht="21.75" customHeight="1">
      <c r="A113" s="16" t="s">
        <v>52</v>
      </c>
      <c r="B113" s="2"/>
      <c r="C113" s="2"/>
      <c r="D113" s="142">
        <v>58202</v>
      </c>
      <c r="E113" s="140"/>
      <c r="F113" s="141">
        <v>58202</v>
      </c>
      <c r="G113" s="140"/>
      <c r="H113" s="142">
        <v>38012</v>
      </c>
      <c r="I113" s="151"/>
      <c r="J113" s="141">
        <v>38012</v>
      </c>
    </row>
    <row r="114" spans="1:10" ht="21.75" customHeight="1">
      <c r="A114" s="16" t="s">
        <v>53</v>
      </c>
      <c r="B114" s="2"/>
      <c r="C114" s="4"/>
      <c r="D114" s="142">
        <v>178750</v>
      </c>
      <c r="E114" s="140"/>
      <c r="F114" s="141">
        <v>225756</v>
      </c>
      <c r="G114" s="140"/>
      <c r="H114" s="142">
        <v>529536</v>
      </c>
      <c r="I114" s="140"/>
      <c r="J114" s="141">
        <v>594145</v>
      </c>
    </row>
    <row r="115" spans="1:10" ht="21.75" customHeight="1">
      <c r="A115" s="16" t="s">
        <v>54</v>
      </c>
      <c r="B115" s="2"/>
      <c r="C115" s="4"/>
      <c r="D115" s="146">
        <v>395514</v>
      </c>
      <c r="E115" s="140"/>
      <c r="F115" s="145">
        <v>401590</v>
      </c>
      <c r="G115" s="140"/>
      <c r="H115" s="146">
        <v>7414</v>
      </c>
      <c r="I115" s="140"/>
      <c r="J115" s="145">
        <v>13490</v>
      </c>
    </row>
    <row r="116" spans="1:10" ht="6" customHeight="1">
      <c r="A116" s="16"/>
      <c r="B116" s="2"/>
      <c r="C116" s="4"/>
      <c r="D116" s="142"/>
      <c r="E116" s="140"/>
      <c r="F116" s="141"/>
      <c r="G116" s="140"/>
      <c r="H116" s="142"/>
      <c r="I116" s="140"/>
      <c r="J116" s="141"/>
    </row>
    <row r="117" spans="1:10" ht="21.75" customHeight="1">
      <c r="A117" s="24" t="s">
        <v>55</v>
      </c>
      <c r="B117" s="2"/>
      <c r="C117" s="4"/>
      <c r="D117" s="142">
        <f>SUM(D110:D115)</f>
        <v>1160252</v>
      </c>
      <c r="E117" s="140"/>
      <c r="F117" s="141">
        <f>SUM(F110:F115)</f>
        <v>1213334</v>
      </c>
      <c r="G117" s="140"/>
      <c r="H117" s="142">
        <f>SUM(H110:H115)</f>
        <v>1102748</v>
      </c>
      <c r="I117" s="140"/>
      <c r="J117" s="141">
        <f>SUM(J110:J115)</f>
        <v>1173433</v>
      </c>
    </row>
    <row r="118" spans="1:10" ht="21.75" customHeight="1">
      <c r="A118" s="2" t="s">
        <v>56</v>
      </c>
      <c r="B118" s="2"/>
      <c r="C118" s="4"/>
      <c r="D118" s="125">
        <v>349575</v>
      </c>
      <c r="E118" s="147"/>
      <c r="F118" s="145">
        <v>339541</v>
      </c>
      <c r="G118" s="147"/>
      <c r="H118" s="125">
        <v>0</v>
      </c>
      <c r="I118" s="55"/>
      <c r="J118" s="139">
        <v>0</v>
      </c>
    </row>
    <row r="119" spans="1:10" ht="6" customHeight="1">
      <c r="A119" s="2"/>
      <c r="B119" s="2"/>
      <c r="C119" s="4"/>
      <c r="D119" s="143"/>
      <c r="E119" s="147"/>
      <c r="F119" s="141"/>
      <c r="G119" s="147"/>
      <c r="H119" s="143"/>
      <c r="I119" s="147"/>
      <c r="J119" s="141"/>
    </row>
    <row r="120" spans="1:10" ht="21.75" customHeight="1">
      <c r="A120" s="1" t="s">
        <v>57</v>
      </c>
      <c r="B120" s="2"/>
      <c r="C120" s="4"/>
      <c r="D120" s="144">
        <f>SUM(D117:D118)</f>
        <v>1509827</v>
      </c>
      <c r="E120" s="147"/>
      <c r="F120" s="145">
        <f>SUM(F117:F118)</f>
        <v>1552875</v>
      </c>
      <c r="G120" s="147"/>
      <c r="H120" s="144">
        <f>SUM(H117:H118)</f>
        <v>1102748</v>
      </c>
      <c r="I120" s="147"/>
      <c r="J120" s="145">
        <f>SUM(J117:J118)</f>
        <v>1173433</v>
      </c>
    </row>
    <row r="121" spans="1:10" ht="6" customHeight="1">
      <c r="A121" s="1"/>
      <c r="B121" s="2"/>
      <c r="C121" s="4"/>
      <c r="D121" s="143"/>
      <c r="E121" s="147"/>
      <c r="F121" s="141"/>
      <c r="G121" s="147"/>
      <c r="H121" s="143"/>
      <c r="I121" s="147"/>
      <c r="J121" s="141"/>
    </row>
    <row r="122" spans="1:10" ht="21.75" customHeight="1" thickBot="1">
      <c r="A122" s="1" t="s">
        <v>58</v>
      </c>
      <c r="B122" s="2"/>
      <c r="C122" s="4"/>
      <c r="D122" s="152">
        <f>SUM(D80,D120)</f>
        <v>1757813</v>
      </c>
      <c r="E122" s="147"/>
      <c r="F122" s="149">
        <f>SUM(F80+F120)</f>
        <v>1783522</v>
      </c>
      <c r="G122" s="147"/>
      <c r="H122" s="152">
        <f>SUM(H80,H120)</f>
        <v>1180707</v>
      </c>
      <c r="I122" s="147"/>
      <c r="J122" s="149">
        <f>SUM(J80+J120)</f>
        <v>1254572</v>
      </c>
    </row>
    <row r="123" spans="1:10" ht="21.75" customHeight="1" thickTop="1">
      <c r="A123" s="1"/>
      <c r="B123" s="2"/>
      <c r="C123" s="4"/>
      <c r="D123" s="5"/>
      <c r="E123" s="5"/>
      <c r="F123" s="5"/>
      <c r="G123" s="5"/>
      <c r="H123" s="5"/>
      <c r="I123" s="5"/>
      <c r="J123" s="5"/>
    </row>
    <row r="124" spans="1:10" ht="21.75" customHeight="1">
      <c r="A124" s="1"/>
      <c r="B124" s="2"/>
      <c r="C124" s="4"/>
      <c r="D124" s="6"/>
      <c r="E124" s="6"/>
      <c r="F124" s="6"/>
      <c r="G124" s="6"/>
      <c r="H124" s="6"/>
      <c r="I124" s="6"/>
      <c r="J124" s="6"/>
    </row>
    <row r="125" spans="1:10" ht="21.75" customHeight="1">
      <c r="A125" s="1"/>
      <c r="B125" s="2"/>
      <c r="C125" s="4"/>
      <c r="D125" s="6"/>
      <c r="E125" s="6"/>
      <c r="F125" s="6"/>
      <c r="G125" s="6"/>
      <c r="H125" s="6"/>
      <c r="I125" s="6"/>
      <c r="J125" s="6"/>
    </row>
    <row r="126" spans="1:10" ht="21.75" customHeight="1">
      <c r="A126" s="1"/>
      <c r="B126" s="2"/>
      <c r="C126" s="4"/>
      <c r="D126" s="6"/>
      <c r="E126" s="6"/>
      <c r="F126" s="6"/>
      <c r="G126" s="6"/>
      <c r="H126" s="6"/>
      <c r="I126" s="6"/>
      <c r="J126" s="6"/>
    </row>
    <row r="127" spans="1:10" ht="21.75" customHeight="1">
      <c r="A127" s="1"/>
      <c r="B127" s="2"/>
      <c r="C127" s="4"/>
      <c r="D127" s="6"/>
      <c r="E127" s="6"/>
      <c r="F127" s="6"/>
      <c r="G127" s="6"/>
      <c r="H127" s="6"/>
      <c r="I127" s="6"/>
      <c r="J127" s="6"/>
    </row>
    <row r="128" spans="1:10" ht="21.75" customHeight="1">
      <c r="A128" s="1"/>
      <c r="B128" s="2"/>
      <c r="C128" s="4"/>
      <c r="D128" s="6"/>
      <c r="E128" s="6"/>
      <c r="F128" s="6"/>
      <c r="G128" s="6"/>
      <c r="H128" s="6"/>
      <c r="I128" s="6"/>
      <c r="J128" s="6"/>
    </row>
    <row r="129" spans="1:10" ht="18.75" customHeight="1">
      <c r="A129" s="1"/>
      <c r="B129" s="2"/>
      <c r="C129" s="4"/>
      <c r="D129" s="6"/>
      <c r="E129" s="6"/>
      <c r="F129" s="6"/>
      <c r="G129" s="6"/>
      <c r="H129" s="6"/>
      <c r="I129" s="6"/>
      <c r="J129" s="6"/>
    </row>
    <row r="130" spans="1:10" ht="22.15" customHeight="1">
      <c r="A130" s="20" t="str">
        <f>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0" s="20"/>
      <c r="C130" s="21"/>
      <c r="D130" s="17"/>
      <c r="E130" s="17"/>
      <c r="F130" s="17"/>
      <c r="G130" s="17"/>
      <c r="H130" s="17"/>
      <c r="I130" s="17"/>
      <c r="J130" s="17"/>
    </row>
  </sheetData>
  <mergeCells count="10">
    <mergeCell ref="A89:J89"/>
    <mergeCell ref="A90:J90"/>
    <mergeCell ref="D93:F93"/>
    <mergeCell ref="H93:J93"/>
    <mergeCell ref="D5:F5"/>
    <mergeCell ref="H5:J5"/>
    <mergeCell ref="A47:J47"/>
    <mergeCell ref="A48:J48"/>
    <mergeCell ref="D51:F51"/>
    <mergeCell ref="H51:J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6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F740-4AF3-4855-9BFA-D12239EA2487}">
  <sheetPr>
    <tabColor rgb="FF92D050"/>
  </sheetPr>
  <dimension ref="A1:J83"/>
  <sheetViews>
    <sheetView zoomScale="80" zoomScaleNormal="80" zoomScaleSheetLayoutView="64" workbookViewId="0">
      <selection activeCell="A14" sqref="A14"/>
    </sheetView>
  </sheetViews>
  <sheetFormatPr defaultColWidth="10.5703125" defaultRowHeight="19.5" customHeight="1"/>
  <cols>
    <col min="1" max="1" width="32.7109375" style="29" customWidth="1"/>
    <col min="2" max="2" width="3" style="29" customWidth="1"/>
    <col min="3" max="3" width="0.5703125" style="51" customWidth="1"/>
    <col min="4" max="4" width="14.5703125" style="44" customWidth="1"/>
    <col min="5" max="5" width="0.5703125" style="33" customWidth="1"/>
    <col min="6" max="6" width="14.5703125" style="44" customWidth="1"/>
    <col min="7" max="7" width="0.5703125" style="33" customWidth="1"/>
    <col min="8" max="8" width="14.5703125" style="44" customWidth="1"/>
    <col min="9" max="9" width="0.5703125" style="44" customWidth="1"/>
    <col min="10" max="10" width="14.5703125" style="44" customWidth="1"/>
    <col min="11" max="16384" width="10.5703125" style="29"/>
  </cols>
  <sheetData>
    <row r="1" spans="1:10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1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" customHeight="1">
      <c r="A3" s="30" t="s">
        <v>181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" customHeight="1">
      <c r="A4" s="31"/>
      <c r="B4" s="31"/>
      <c r="C4" s="31"/>
      <c r="D4" s="32"/>
      <c r="F4" s="32"/>
      <c r="H4" s="32"/>
      <c r="I4" s="34"/>
      <c r="J4" s="32"/>
    </row>
    <row r="5" spans="1:10" ht="21" customHeight="1">
      <c r="A5" s="31"/>
      <c r="B5" s="35"/>
      <c r="C5" s="36"/>
      <c r="D5" s="194" t="s">
        <v>1</v>
      </c>
      <c r="E5" s="194"/>
      <c r="F5" s="194"/>
      <c r="G5" s="37"/>
      <c r="H5" s="194" t="s">
        <v>2</v>
      </c>
      <c r="I5" s="194"/>
      <c r="J5" s="194"/>
    </row>
    <row r="6" spans="1:10" ht="21" customHeight="1">
      <c r="A6" s="31"/>
      <c r="B6" s="35"/>
      <c r="C6" s="36"/>
      <c r="D6" s="37" t="s">
        <v>3</v>
      </c>
      <c r="E6" s="37"/>
      <c r="F6" s="37" t="s">
        <v>3</v>
      </c>
      <c r="G6" s="37"/>
      <c r="H6" s="37" t="s">
        <v>3</v>
      </c>
      <c r="I6" s="37"/>
      <c r="J6" s="37" t="s">
        <v>3</v>
      </c>
    </row>
    <row r="7" spans="1:10" ht="21" customHeight="1">
      <c r="A7" s="31"/>
      <c r="B7" s="35"/>
      <c r="C7" s="36"/>
      <c r="D7" s="26" t="s">
        <v>176</v>
      </c>
      <c r="E7" s="37"/>
      <c r="F7" s="26" t="s">
        <v>176</v>
      </c>
      <c r="G7" s="37"/>
      <c r="H7" s="26" t="s">
        <v>176</v>
      </c>
      <c r="I7" s="37"/>
      <c r="J7" s="26" t="s">
        <v>176</v>
      </c>
    </row>
    <row r="8" spans="1:10" ht="21" customHeight="1">
      <c r="B8" s="38"/>
      <c r="C8" s="36"/>
      <c r="D8" s="37" t="s">
        <v>144</v>
      </c>
      <c r="E8" s="37"/>
      <c r="F8" s="37" t="s">
        <v>128</v>
      </c>
      <c r="G8" s="37"/>
      <c r="H8" s="37" t="s">
        <v>144</v>
      </c>
      <c r="I8" s="37"/>
      <c r="J8" s="37" t="s">
        <v>128</v>
      </c>
    </row>
    <row r="9" spans="1:10" ht="21" customHeight="1">
      <c r="B9" s="38"/>
      <c r="C9" s="36"/>
      <c r="D9" s="40" t="s">
        <v>7</v>
      </c>
      <c r="E9" s="37"/>
      <c r="F9" s="40" t="s">
        <v>7</v>
      </c>
      <c r="G9" s="37"/>
      <c r="H9" s="40" t="s">
        <v>7</v>
      </c>
      <c r="I9" s="37"/>
      <c r="J9" s="40" t="s">
        <v>7</v>
      </c>
    </row>
    <row r="10" spans="1:10" ht="8.1" customHeight="1">
      <c r="A10" s="28"/>
      <c r="B10" s="38"/>
      <c r="C10" s="42"/>
      <c r="D10" s="43"/>
      <c r="H10" s="45"/>
      <c r="I10" s="46"/>
      <c r="J10" s="47"/>
    </row>
    <row r="11" spans="1:10" ht="21" customHeight="1">
      <c r="A11" s="29" t="s">
        <v>209</v>
      </c>
      <c r="B11" s="38"/>
      <c r="C11" s="42"/>
      <c r="D11" s="49">
        <v>317442</v>
      </c>
      <c r="E11" s="32"/>
      <c r="F11" s="32">
        <v>329707</v>
      </c>
      <c r="G11" s="32"/>
      <c r="H11" s="49">
        <v>68843</v>
      </c>
      <c r="I11" s="33"/>
      <c r="J11" s="32">
        <v>114766</v>
      </c>
    </row>
    <row r="12" spans="1:10" ht="21" customHeight="1">
      <c r="A12" s="50" t="s">
        <v>211</v>
      </c>
      <c r="B12" s="48"/>
      <c r="D12" s="52">
        <v>-251339</v>
      </c>
      <c r="E12" s="32"/>
      <c r="F12" s="53">
        <v>-253196</v>
      </c>
      <c r="G12" s="32"/>
      <c r="H12" s="52">
        <v>-61729</v>
      </c>
      <c r="I12" s="33"/>
      <c r="J12" s="53">
        <v>-78318</v>
      </c>
    </row>
    <row r="13" spans="1:10" ht="8.1" customHeight="1">
      <c r="B13" s="48"/>
      <c r="D13" s="54"/>
      <c r="E13" s="55"/>
      <c r="F13" s="55"/>
      <c r="G13" s="55"/>
      <c r="H13" s="54"/>
      <c r="I13" s="55"/>
      <c r="J13" s="55"/>
    </row>
    <row r="14" spans="1:10" ht="21" customHeight="1">
      <c r="A14" s="28" t="s">
        <v>60</v>
      </c>
      <c r="B14" s="48"/>
      <c r="D14" s="49">
        <f>SUM(D11:D13)</f>
        <v>66103</v>
      </c>
      <c r="E14" s="55"/>
      <c r="F14" s="32">
        <f>SUM(F11:F13)</f>
        <v>76511</v>
      </c>
      <c r="H14" s="49">
        <f>SUM(H11:H13)</f>
        <v>7114</v>
      </c>
      <c r="I14" s="55"/>
      <c r="J14" s="32">
        <f>SUM(J11:J13)</f>
        <v>36448</v>
      </c>
    </row>
    <row r="15" spans="1:10" ht="21" customHeight="1">
      <c r="A15" s="29" t="s">
        <v>61</v>
      </c>
      <c r="B15" s="48"/>
      <c r="D15" s="54">
        <v>4022</v>
      </c>
      <c r="E15" s="55"/>
      <c r="F15" s="55">
        <v>2332</v>
      </c>
      <c r="G15" s="55"/>
      <c r="H15" s="54">
        <v>6563</v>
      </c>
      <c r="I15" s="55"/>
      <c r="J15" s="55">
        <v>7472</v>
      </c>
    </row>
    <row r="16" spans="1:10" ht="21" customHeight="1">
      <c r="A16" s="29" t="s">
        <v>183</v>
      </c>
      <c r="B16" s="48"/>
      <c r="D16" s="54">
        <v>1199</v>
      </c>
      <c r="E16" s="55"/>
      <c r="F16" s="55">
        <v>3198</v>
      </c>
      <c r="G16" s="55"/>
      <c r="H16" s="54">
        <v>1199</v>
      </c>
      <c r="I16" s="55"/>
      <c r="J16" s="55">
        <v>3198</v>
      </c>
    </row>
    <row r="17" spans="1:10" ht="21" customHeight="1">
      <c r="A17" s="50" t="s">
        <v>62</v>
      </c>
      <c r="B17" s="41"/>
      <c r="D17" s="49">
        <v>-20473</v>
      </c>
      <c r="E17" s="32"/>
      <c r="F17" s="32">
        <v>-17056</v>
      </c>
      <c r="G17" s="32"/>
      <c r="H17" s="49">
        <v>-4220</v>
      </c>
      <c r="I17" s="56"/>
      <c r="J17" s="32">
        <v>-4911</v>
      </c>
    </row>
    <row r="18" spans="1:10" ht="21" customHeight="1">
      <c r="A18" s="29" t="s">
        <v>63</v>
      </c>
      <c r="B18" s="41"/>
      <c r="D18" s="57">
        <v>-44820</v>
      </c>
      <c r="E18" s="55"/>
      <c r="F18" s="58">
        <v>-43278</v>
      </c>
      <c r="G18" s="55"/>
      <c r="H18" s="57">
        <v>-15507</v>
      </c>
      <c r="I18" s="33"/>
      <c r="J18" s="58">
        <v>-16904</v>
      </c>
    </row>
    <row r="19" spans="1:10" ht="8.1" customHeight="1">
      <c r="A19" s="50"/>
      <c r="B19" s="48"/>
      <c r="D19" s="59"/>
      <c r="E19" s="32"/>
      <c r="F19" s="60"/>
      <c r="G19" s="32"/>
      <c r="H19" s="59"/>
      <c r="I19" s="33"/>
      <c r="J19" s="60"/>
    </row>
    <row r="20" spans="1:10" ht="21" customHeight="1">
      <c r="A20" s="28" t="s">
        <v>133</v>
      </c>
      <c r="B20" s="41"/>
      <c r="D20" s="54"/>
      <c r="E20" s="55"/>
      <c r="F20" s="55"/>
      <c r="H20" s="54"/>
      <c r="I20" s="55"/>
      <c r="J20" s="55"/>
    </row>
    <row r="21" spans="1:10" ht="21" customHeight="1">
      <c r="A21" s="28" t="s">
        <v>117</v>
      </c>
      <c r="B21" s="41"/>
      <c r="D21" s="49">
        <f>SUM(D14:D18)</f>
        <v>6031</v>
      </c>
      <c r="E21" s="32"/>
      <c r="F21" s="32">
        <f>SUM(F14:F18)</f>
        <v>21707</v>
      </c>
      <c r="G21" s="32"/>
      <c r="H21" s="49">
        <f>SUM(H14:H18)</f>
        <v>-4851</v>
      </c>
      <c r="I21" s="56"/>
      <c r="J21" s="32">
        <f>SUM(J14:J18)</f>
        <v>25303</v>
      </c>
    </row>
    <row r="22" spans="1:10" ht="21" customHeight="1">
      <c r="A22" s="29" t="s">
        <v>64</v>
      </c>
      <c r="B22" s="41"/>
      <c r="D22" s="57">
        <v>-940</v>
      </c>
      <c r="E22" s="55"/>
      <c r="F22" s="58">
        <v>-1020</v>
      </c>
      <c r="G22" s="55"/>
      <c r="H22" s="57">
        <v>-101</v>
      </c>
      <c r="I22" s="33"/>
      <c r="J22" s="58">
        <v>-513</v>
      </c>
    </row>
    <row r="23" spans="1:10" ht="8.1" customHeight="1">
      <c r="A23" s="50"/>
      <c r="B23" s="48"/>
      <c r="D23" s="59"/>
      <c r="E23" s="32"/>
      <c r="F23" s="60"/>
      <c r="G23" s="32"/>
      <c r="H23" s="59"/>
      <c r="I23" s="33"/>
      <c r="J23" s="60"/>
    </row>
    <row r="24" spans="1:10" ht="21" customHeight="1">
      <c r="A24" s="28" t="s">
        <v>134</v>
      </c>
      <c r="B24" s="41"/>
      <c r="D24" s="49"/>
      <c r="E24" s="32"/>
      <c r="F24" s="32"/>
      <c r="G24" s="32"/>
      <c r="H24" s="49"/>
      <c r="I24" s="56"/>
      <c r="J24" s="32"/>
    </row>
    <row r="25" spans="1:10" ht="21" customHeight="1">
      <c r="A25" s="28" t="s">
        <v>135</v>
      </c>
      <c r="B25" s="41"/>
      <c r="D25" s="49">
        <f>SUM(D21:D22)</f>
        <v>5091</v>
      </c>
      <c r="E25" s="32"/>
      <c r="F25" s="32">
        <f>SUM(F21:F22)</f>
        <v>20687</v>
      </c>
      <c r="G25" s="32"/>
      <c r="H25" s="49">
        <f>SUM(H21:H22)</f>
        <v>-4952</v>
      </c>
      <c r="I25" s="56"/>
      <c r="J25" s="32">
        <f>SUM(J21:J22)</f>
        <v>24790</v>
      </c>
    </row>
    <row r="26" spans="1:10" ht="21" customHeight="1">
      <c r="A26" s="29" t="s">
        <v>214</v>
      </c>
      <c r="B26" s="61"/>
      <c r="D26" s="57">
        <v>376</v>
      </c>
      <c r="E26" s="55"/>
      <c r="F26" s="58">
        <v>-6021</v>
      </c>
      <c r="G26" s="55"/>
      <c r="H26" s="57">
        <v>619</v>
      </c>
      <c r="I26" s="33"/>
      <c r="J26" s="58">
        <v>-4893</v>
      </c>
    </row>
    <row r="27" spans="1:10" ht="8.1" customHeight="1">
      <c r="B27" s="48"/>
      <c r="D27" s="54"/>
      <c r="E27" s="55"/>
      <c r="F27" s="55"/>
      <c r="G27" s="55"/>
      <c r="H27" s="54"/>
      <c r="I27" s="33"/>
      <c r="J27" s="55"/>
    </row>
    <row r="28" spans="1:10" ht="21" customHeight="1">
      <c r="A28" s="62" t="s">
        <v>163</v>
      </c>
      <c r="B28" s="63"/>
      <c r="D28" s="54">
        <f>SUM(D25:D26)</f>
        <v>5467</v>
      </c>
      <c r="E28" s="55"/>
      <c r="F28" s="55">
        <f>SUM(F25:F26)</f>
        <v>14666</v>
      </c>
      <c r="H28" s="54">
        <f>SUM(H25:H26)</f>
        <v>-4333</v>
      </c>
      <c r="I28" s="55"/>
      <c r="J28" s="55">
        <f>SUM(J25:J26)</f>
        <v>19897</v>
      </c>
    </row>
    <row r="29" spans="1:10" ht="21" customHeight="1">
      <c r="A29" s="64" t="s">
        <v>173</v>
      </c>
      <c r="B29" s="63"/>
      <c r="D29" s="65"/>
      <c r="E29" s="66"/>
      <c r="F29" s="66"/>
      <c r="G29" s="67"/>
      <c r="H29" s="65"/>
      <c r="I29" s="67"/>
      <c r="J29" s="66"/>
    </row>
    <row r="30" spans="1:10" ht="21" customHeight="1">
      <c r="A30" s="68" t="s">
        <v>66</v>
      </c>
      <c r="B30" s="63"/>
      <c r="D30" s="65"/>
      <c r="E30" s="66"/>
      <c r="F30" s="66"/>
      <c r="G30" s="67"/>
      <c r="H30" s="65"/>
      <c r="I30" s="67"/>
      <c r="J30" s="66"/>
    </row>
    <row r="31" spans="1:10" ht="21" customHeight="1">
      <c r="A31" s="68" t="s">
        <v>67</v>
      </c>
      <c r="B31" s="63"/>
      <c r="D31" s="65"/>
      <c r="E31" s="66"/>
      <c r="F31" s="66"/>
      <c r="G31" s="67"/>
      <c r="H31" s="65"/>
      <c r="I31" s="67"/>
      <c r="J31" s="66"/>
    </row>
    <row r="32" spans="1:10" ht="21" customHeight="1">
      <c r="A32" s="29" t="s">
        <v>143</v>
      </c>
      <c r="B32" s="63"/>
      <c r="D32" s="65"/>
      <c r="E32" s="66"/>
      <c r="F32" s="66"/>
      <c r="G32" s="67"/>
      <c r="H32" s="65"/>
      <c r="I32" s="67"/>
      <c r="J32" s="66"/>
    </row>
    <row r="33" spans="1:10" ht="21" customHeight="1">
      <c r="A33" s="69" t="s">
        <v>113</v>
      </c>
      <c r="B33" s="63"/>
      <c r="D33" s="65"/>
      <c r="E33" s="66"/>
      <c r="F33" s="66"/>
      <c r="G33" s="67"/>
      <c r="H33" s="65"/>
      <c r="I33" s="67"/>
      <c r="J33" s="66"/>
    </row>
    <row r="34" spans="1:10" ht="21" customHeight="1">
      <c r="A34" s="69" t="s">
        <v>114</v>
      </c>
      <c r="B34" s="48"/>
      <c r="D34" s="57">
        <v>-3837</v>
      </c>
      <c r="E34" s="55"/>
      <c r="F34" s="58">
        <v>-8635</v>
      </c>
      <c r="G34" s="55"/>
      <c r="H34" s="57">
        <v>-3837</v>
      </c>
      <c r="I34" s="33"/>
      <c r="J34" s="58">
        <v>-8635</v>
      </c>
    </row>
    <row r="35" spans="1:10" ht="8.1" customHeight="1">
      <c r="B35" s="48"/>
      <c r="D35" s="54"/>
      <c r="E35" s="55"/>
      <c r="F35" s="55"/>
      <c r="G35" s="55"/>
      <c r="H35" s="54"/>
      <c r="I35" s="33"/>
      <c r="J35" s="55"/>
    </row>
    <row r="36" spans="1:10" ht="21" customHeight="1">
      <c r="A36" s="62" t="s">
        <v>213</v>
      </c>
      <c r="B36" s="48"/>
      <c r="D36" s="57">
        <f ca="1">SUM(D34:D36)</f>
        <v>-3837</v>
      </c>
      <c r="E36" s="55"/>
      <c r="F36" s="58">
        <f ca="1">SUM(F34:F36)</f>
        <v>-8635</v>
      </c>
      <c r="H36" s="57">
        <f ca="1">SUM(H34:H36)</f>
        <v>-3837</v>
      </c>
      <c r="I36" s="55"/>
      <c r="J36" s="58">
        <f ca="1">SUM(J34:J36)</f>
        <v>-8635</v>
      </c>
    </row>
    <row r="37" spans="1:10" ht="8.1" customHeight="1">
      <c r="A37" s="64"/>
      <c r="B37" s="63"/>
      <c r="D37" s="71"/>
      <c r="E37" s="66"/>
      <c r="F37" s="67"/>
      <c r="G37" s="67"/>
      <c r="H37" s="71"/>
      <c r="I37" s="67"/>
      <c r="J37" s="67"/>
    </row>
    <row r="38" spans="1:10" ht="21" customHeight="1">
      <c r="A38" s="64" t="s">
        <v>193</v>
      </c>
      <c r="B38" s="63"/>
      <c r="D38" s="71"/>
      <c r="E38" s="66"/>
      <c r="F38" s="67"/>
      <c r="G38" s="67"/>
      <c r="H38" s="71"/>
      <c r="I38" s="67"/>
      <c r="J38" s="67"/>
    </row>
    <row r="39" spans="1:10" ht="21" customHeight="1" thickBot="1">
      <c r="A39" s="64" t="s">
        <v>194</v>
      </c>
      <c r="B39" s="63"/>
      <c r="D39" s="72">
        <f ca="1">+D28+D36</f>
        <v>1630</v>
      </c>
      <c r="E39" s="66"/>
      <c r="F39" s="133">
        <f ca="1">+F28+F36</f>
        <v>6031</v>
      </c>
      <c r="G39" s="67"/>
      <c r="H39" s="72">
        <f ca="1">+H28+H36</f>
        <v>-8170</v>
      </c>
      <c r="I39" s="67"/>
      <c r="J39" s="133">
        <f ca="1">+J28+J36</f>
        <v>11262</v>
      </c>
    </row>
    <row r="40" spans="1:10" ht="21" customHeight="1" thickTop="1">
      <c r="A40" s="64"/>
      <c r="B40" s="63"/>
      <c r="D40" s="66"/>
      <c r="E40" s="66"/>
      <c r="F40" s="66"/>
      <c r="G40" s="67"/>
      <c r="H40" s="66"/>
      <c r="I40" s="67"/>
      <c r="J40" s="66"/>
    </row>
    <row r="41" spans="1:10" ht="21" customHeight="1">
      <c r="A41" s="64"/>
      <c r="B41" s="63"/>
      <c r="D41" s="66"/>
      <c r="E41" s="66"/>
      <c r="F41" s="66"/>
      <c r="G41" s="67"/>
      <c r="H41" s="66"/>
      <c r="I41" s="67"/>
      <c r="J41" s="66"/>
    </row>
    <row r="42" spans="1:10" ht="15.75" customHeight="1">
      <c r="A42" s="64"/>
      <c r="B42" s="63"/>
      <c r="D42" s="66"/>
      <c r="E42" s="66"/>
      <c r="F42" s="66"/>
      <c r="G42" s="67"/>
      <c r="H42" s="66"/>
      <c r="I42" s="67"/>
      <c r="J42" s="66"/>
    </row>
    <row r="43" spans="1:10" ht="22.15" customHeight="1">
      <c r="A43" s="73" t="s">
        <v>27</v>
      </c>
      <c r="B43" s="74"/>
      <c r="C43" s="75"/>
      <c r="D43" s="58"/>
      <c r="E43" s="58"/>
      <c r="F43" s="58"/>
      <c r="G43" s="76"/>
      <c r="H43" s="58"/>
      <c r="I43" s="58"/>
      <c r="J43" s="58"/>
    </row>
    <row r="44" spans="1:10" ht="21.75" customHeight="1">
      <c r="A44" s="195" t="s">
        <v>0</v>
      </c>
      <c r="B44" s="195"/>
      <c r="C44" s="195"/>
      <c r="D44" s="195"/>
      <c r="E44" s="195"/>
      <c r="F44" s="195"/>
      <c r="G44" s="195"/>
      <c r="H44" s="195"/>
      <c r="I44" s="195"/>
      <c r="J44" s="195"/>
    </row>
    <row r="45" spans="1:10" ht="21.75" customHeight="1">
      <c r="A45" s="195" t="s">
        <v>116</v>
      </c>
      <c r="B45" s="195"/>
      <c r="C45" s="195"/>
      <c r="D45" s="195"/>
      <c r="E45" s="195"/>
      <c r="F45" s="195"/>
      <c r="G45" s="195"/>
      <c r="H45" s="195"/>
      <c r="I45" s="195"/>
      <c r="J45" s="195"/>
    </row>
    <row r="46" spans="1:10" ht="21.75" customHeight="1">
      <c r="A46" s="196" t="str">
        <f>+A3</f>
        <v>สำหรับรอบระยะเวลาสามเดือนสิ้นสุดวันที่ 30 มิถุนายน พ.ศ. 2567</v>
      </c>
      <c r="B46" s="196"/>
      <c r="C46" s="196"/>
      <c r="D46" s="196"/>
      <c r="E46" s="196"/>
      <c r="F46" s="196"/>
      <c r="G46" s="196"/>
      <c r="H46" s="196"/>
      <c r="I46" s="196"/>
      <c r="J46" s="196"/>
    </row>
    <row r="47" spans="1:10" ht="21.75" customHeight="1">
      <c r="A47" s="31"/>
      <c r="B47" s="31"/>
      <c r="C47" s="31"/>
      <c r="D47" s="32"/>
      <c r="F47" s="32"/>
      <c r="H47" s="32"/>
      <c r="I47" s="34"/>
      <c r="J47" s="32"/>
    </row>
    <row r="48" spans="1:10" ht="21.75" customHeight="1">
      <c r="A48" s="31"/>
      <c r="B48" s="35"/>
      <c r="C48" s="36"/>
      <c r="D48" s="194" t="s">
        <v>1</v>
      </c>
      <c r="E48" s="194"/>
      <c r="F48" s="194"/>
      <c r="G48" s="37"/>
      <c r="H48" s="194" t="s">
        <v>2</v>
      </c>
      <c r="I48" s="194"/>
      <c r="J48" s="194"/>
    </row>
    <row r="49" spans="1:10" ht="21.75" customHeight="1">
      <c r="A49" s="31"/>
      <c r="B49" s="35"/>
      <c r="C49" s="36"/>
      <c r="D49" s="37" t="s">
        <v>3</v>
      </c>
      <c r="E49" s="37"/>
      <c r="F49" s="37" t="s">
        <v>3</v>
      </c>
      <c r="G49" s="37"/>
      <c r="H49" s="37" t="s">
        <v>3</v>
      </c>
      <c r="I49" s="37"/>
      <c r="J49" s="37" t="s">
        <v>3</v>
      </c>
    </row>
    <row r="50" spans="1:10" ht="21.75" customHeight="1">
      <c r="A50" s="31"/>
      <c r="B50" s="35"/>
      <c r="C50" s="36"/>
      <c r="D50" s="26" t="s">
        <v>176</v>
      </c>
      <c r="E50" s="37"/>
      <c r="F50" s="26" t="s">
        <v>176</v>
      </c>
      <c r="G50" s="37"/>
      <c r="H50" s="26" t="s">
        <v>176</v>
      </c>
      <c r="I50" s="37"/>
      <c r="J50" s="26" t="s">
        <v>176</v>
      </c>
    </row>
    <row r="51" spans="1:10" ht="21.75" customHeight="1">
      <c r="B51" s="38"/>
      <c r="C51" s="36"/>
      <c r="D51" s="37" t="s">
        <v>144</v>
      </c>
      <c r="E51" s="37"/>
      <c r="F51" s="37" t="s">
        <v>128</v>
      </c>
      <c r="G51" s="37"/>
      <c r="H51" s="37" t="s">
        <v>144</v>
      </c>
      <c r="I51" s="37"/>
      <c r="J51" s="37" t="s">
        <v>128</v>
      </c>
    </row>
    <row r="52" spans="1:10" ht="21.75" customHeight="1">
      <c r="B52" s="77"/>
      <c r="C52" s="36"/>
      <c r="D52" s="40" t="s">
        <v>7</v>
      </c>
      <c r="E52" s="37"/>
      <c r="F52" s="40" t="s">
        <v>7</v>
      </c>
      <c r="G52" s="37"/>
      <c r="H52" s="40" t="s">
        <v>7</v>
      </c>
      <c r="I52" s="37"/>
      <c r="J52" s="40" t="s">
        <v>7</v>
      </c>
    </row>
    <row r="53" spans="1:10" ht="8.1" customHeight="1">
      <c r="B53" s="51"/>
      <c r="C53" s="42"/>
      <c r="D53" s="78"/>
      <c r="F53" s="79"/>
      <c r="H53" s="78"/>
      <c r="I53" s="33"/>
      <c r="J53" s="79"/>
    </row>
    <row r="54" spans="1:10" ht="21.75" customHeight="1">
      <c r="A54" s="62" t="s">
        <v>136</v>
      </c>
      <c r="B54" s="41"/>
      <c r="D54" s="54"/>
      <c r="E54" s="55"/>
      <c r="F54" s="55"/>
      <c r="H54" s="54"/>
      <c r="I54" s="55"/>
      <c r="J54" s="55"/>
    </row>
    <row r="55" spans="1:10" ht="21.75" customHeight="1">
      <c r="A55" s="80" t="s">
        <v>68</v>
      </c>
      <c r="B55" s="41"/>
      <c r="D55" s="54">
        <v>2107</v>
      </c>
      <c r="E55" s="55"/>
      <c r="F55" s="32">
        <v>16702</v>
      </c>
      <c r="G55" s="56"/>
      <c r="H55" s="49">
        <v>-4333</v>
      </c>
      <c r="I55" s="32"/>
      <c r="J55" s="32">
        <v>19897</v>
      </c>
    </row>
    <row r="56" spans="1:10" ht="21.75" customHeight="1">
      <c r="A56" s="80" t="s">
        <v>69</v>
      </c>
      <c r="B56" s="41"/>
      <c r="D56" s="57">
        <v>3360</v>
      </c>
      <c r="E56" s="55"/>
      <c r="F56" s="53">
        <v>-2036</v>
      </c>
      <c r="G56" s="56"/>
      <c r="H56" s="52" t="s">
        <v>129</v>
      </c>
      <c r="I56" s="32"/>
      <c r="J56" s="53" t="s">
        <v>129</v>
      </c>
    </row>
    <row r="57" spans="1:10" ht="8.1" customHeight="1">
      <c r="A57" s="80"/>
      <c r="B57" s="41"/>
      <c r="D57" s="54"/>
      <c r="E57" s="55"/>
      <c r="F57" s="55"/>
      <c r="H57" s="54"/>
      <c r="I57" s="55"/>
      <c r="J57" s="55"/>
    </row>
    <row r="58" spans="1:10" ht="21.75" customHeight="1" thickBot="1">
      <c r="B58" s="41"/>
      <c r="D58" s="81">
        <f>SUM(D55:D57)</f>
        <v>5467</v>
      </c>
      <c r="E58" s="55"/>
      <c r="F58" s="82">
        <f>SUM(F55:F57)</f>
        <v>14666</v>
      </c>
      <c r="H58" s="81">
        <f>SUM(H55:H57)</f>
        <v>-4333</v>
      </c>
      <c r="I58" s="55"/>
      <c r="J58" s="82">
        <f>SUM(J55:J57)</f>
        <v>19897</v>
      </c>
    </row>
    <row r="59" spans="1:10" ht="21.75" customHeight="1" thickTop="1">
      <c r="B59" s="41"/>
      <c r="D59" s="54"/>
      <c r="E59" s="55"/>
      <c r="F59" s="55"/>
      <c r="H59" s="54"/>
      <c r="I59" s="55"/>
      <c r="J59" s="55"/>
    </row>
    <row r="60" spans="1:10" ht="21.75" customHeight="1">
      <c r="A60" s="62" t="s">
        <v>137</v>
      </c>
      <c r="B60" s="41"/>
      <c r="D60" s="54"/>
      <c r="E60" s="55"/>
      <c r="F60" s="55"/>
      <c r="H60" s="54"/>
      <c r="I60" s="55"/>
      <c r="J60" s="55"/>
    </row>
    <row r="61" spans="1:10" ht="21.75" customHeight="1">
      <c r="A61" s="80" t="s">
        <v>68</v>
      </c>
      <c r="B61" s="41"/>
      <c r="D61" s="54">
        <v>-1730</v>
      </c>
      <c r="E61" s="55"/>
      <c r="F61" s="55">
        <v>8068</v>
      </c>
      <c r="H61" s="54">
        <v>-8170</v>
      </c>
      <c r="I61" s="55"/>
      <c r="J61" s="32">
        <v>11262</v>
      </c>
    </row>
    <row r="62" spans="1:10" ht="21.75" customHeight="1">
      <c r="A62" s="80" t="s">
        <v>69</v>
      </c>
      <c r="B62" s="41"/>
      <c r="D62" s="57">
        <v>3360</v>
      </c>
      <c r="E62" s="55"/>
      <c r="F62" s="58">
        <v>-2037</v>
      </c>
      <c r="H62" s="52" t="s">
        <v>129</v>
      </c>
      <c r="I62" s="55"/>
      <c r="J62" s="53" t="s">
        <v>129</v>
      </c>
    </row>
    <row r="63" spans="1:10" ht="8.1" customHeight="1">
      <c r="A63" s="80"/>
      <c r="B63" s="41"/>
      <c r="D63" s="54"/>
      <c r="E63" s="55"/>
      <c r="F63" s="55"/>
      <c r="H63" s="54"/>
      <c r="I63" s="55"/>
      <c r="J63" s="55"/>
    </row>
    <row r="64" spans="1:10" ht="21.75" customHeight="1" thickBot="1">
      <c r="B64" s="41"/>
      <c r="D64" s="81">
        <f>SUM(D61:D63)</f>
        <v>1630</v>
      </c>
      <c r="E64" s="55"/>
      <c r="F64" s="82">
        <f>SUM(F61:F63)</f>
        <v>6031</v>
      </c>
      <c r="H64" s="81">
        <f>SUM(H61:H63)</f>
        <v>-8170</v>
      </c>
      <c r="I64" s="55"/>
      <c r="J64" s="82">
        <f>SUM(J61:J63)</f>
        <v>11262</v>
      </c>
    </row>
    <row r="65" spans="1:10" ht="21.75" customHeight="1" thickTop="1">
      <c r="B65" s="41"/>
      <c r="D65" s="54"/>
      <c r="E65" s="55"/>
      <c r="F65" s="55"/>
      <c r="H65" s="54"/>
      <c r="I65" s="55"/>
      <c r="J65" s="55"/>
    </row>
    <row r="66" spans="1:10" ht="21.75" customHeight="1">
      <c r="A66" s="28" t="s">
        <v>138</v>
      </c>
      <c r="B66" s="48"/>
      <c r="D66" s="54"/>
      <c r="E66" s="55"/>
      <c r="F66" s="55"/>
      <c r="H66" s="54"/>
      <c r="I66" s="55"/>
      <c r="J66" s="55"/>
    </row>
    <row r="67" spans="1:10" ht="21.75" customHeight="1" thickBot="1">
      <c r="A67" s="50" t="s">
        <v>139</v>
      </c>
      <c r="B67" s="41"/>
      <c r="D67" s="83">
        <v>1.4E-3</v>
      </c>
      <c r="E67" s="84"/>
      <c r="F67" s="85">
        <v>1.0984656398058469E-2</v>
      </c>
      <c r="G67" s="84"/>
      <c r="H67" s="83">
        <v>-2.8E-3</v>
      </c>
      <c r="I67" s="86"/>
      <c r="J67" s="85">
        <v>1.3086253749772356E-2</v>
      </c>
    </row>
    <row r="68" spans="1:10" ht="21.75" customHeight="1" thickTop="1">
      <c r="A68" s="50"/>
      <c r="B68" s="41"/>
      <c r="D68" s="55"/>
      <c r="E68" s="55"/>
      <c r="F68" s="55"/>
      <c r="G68" s="55"/>
      <c r="H68" s="55"/>
      <c r="I68" s="33"/>
      <c r="J68" s="55"/>
    </row>
    <row r="69" spans="1:10" ht="21.75" customHeight="1">
      <c r="A69" s="50"/>
      <c r="B69" s="41"/>
      <c r="D69" s="55"/>
      <c r="E69" s="55"/>
      <c r="F69" s="55"/>
      <c r="G69" s="55"/>
      <c r="H69" s="55"/>
      <c r="I69" s="33"/>
      <c r="J69" s="55"/>
    </row>
    <row r="70" spans="1:10" ht="21.75" customHeight="1">
      <c r="A70" s="50"/>
      <c r="B70" s="41"/>
      <c r="D70" s="55"/>
      <c r="E70" s="55"/>
      <c r="F70" s="55"/>
      <c r="G70" s="55"/>
      <c r="H70" s="55"/>
      <c r="I70" s="33"/>
      <c r="J70" s="55"/>
    </row>
    <row r="71" spans="1:10" ht="21.75" customHeight="1">
      <c r="A71" s="50"/>
      <c r="B71" s="41"/>
      <c r="D71" s="55"/>
      <c r="E71" s="55"/>
      <c r="F71" s="55"/>
      <c r="G71" s="55"/>
      <c r="H71" s="55"/>
      <c r="I71" s="33"/>
      <c r="J71" s="55"/>
    </row>
    <row r="72" spans="1:10" ht="21.75" customHeight="1">
      <c r="A72" s="50"/>
      <c r="B72" s="41"/>
      <c r="D72" s="55"/>
      <c r="E72" s="55"/>
      <c r="F72" s="55"/>
      <c r="G72" s="55"/>
      <c r="H72" s="55"/>
      <c r="I72" s="33"/>
      <c r="J72" s="55"/>
    </row>
    <row r="73" spans="1:10" ht="21.75" customHeight="1">
      <c r="A73" s="50"/>
      <c r="B73" s="41"/>
      <c r="D73" s="55"/>
      <c r="E73" s="55"/>
      <c r="F73" s="55"/>
      <c r="G73" s="55"/>
      <c r="H73" s="55"/>
      <c r="I73" s="33"/>
      <c r="J73" s="55"/>
    </row>
    <row r="74" spans="1:10" ht="21.75" customHeight="1">
      <c r="A74" s="50"/>
      <c r="B74" s="41"/>
      <c r="D74" s="55"/>
      <c r="E74" s="55"/>
      <c r="F74" s="55"/>
      <c r="G74" s="55"/>
      <c r="H74" s="55"/>
      <c r="I74" s="33"/>
      <c r="J74" s="55"/>
    </row>
    <row r="75" spans="1:10" ht="21.75" customHeight="1">
      <c r="A75" s="50"/>
      <c r="B75" s="41"/>
      <c r="D75" s="55"/>
      <c r="E75" s="55"/>
      <c r="F75" s="55"/>
      <c r="G75" s="55"/>
      <c r="H75" s="55"/>
      <c r="I75" s="33"/>
      <c r="J75" s="55"/>
    </row>
    <row r="76" spans="1:10" ht="21.75" customHeight="1">
      <c r="A76" s="50"/>
      <c r="B76" s="41"/>
      <c r="D76" s="55"/>
      <c r="E76" s="55"/>
      <c r="F76" s="55"/>
      <c r="G76" s="55"/>
      <c r="H76" s="55"/>
      <c r="I76" s="33"/>
      <c r="J76" s="55"/>
    </row>
    <row r="77" spans="1:10" ht="21.75" customHeight="1">
      <c r="A77" s="50"/>
      <c r="B77" s="41"/>
      <c r="D77" s="55"/>
      <c r="E77" s="55"/>
      <c r="F77" s="55"/>
      <c r="G77" s="55"/>
      <c r="H77" s="55"/>
      <c r="I77" s="33"/>
      <c r="J77" s="55"/>
    </row>
    <row r="78" spans="1:10" ht="21.75" customHeight="1">
      <c r="A78" s="50"/>
      <c r="B78" s="41"/>
      <c r="D78" s="55"/>
      <c r="E78" s="55"/>
      <c r="F78" s="55"/>
      <c r="G78" s="55"/>
      <c r="H78" s="55"/>
      <c r="I78" s="33"/>
      <c r="J78" s="55"/>
    </row>
    <row r="79" spans="1:10" ht="21.75" customHeight="1">
      <c r="A79" s="50"/>
      <c r="B79" s="41"/>
      <c r="D79" s="55"/>
      <c r="E79" s="55"/>
      <c r="F79" s="55"/>
      <c r="G79" s="55"/>
      <c r="H79" s="55"/>
      <c r="I79" s="33"/>
      <c r="J79" s="55"/>
    </row>
    <row r="80" spans="1:10" ht="21.75" customHeight="1">
      <c r="A80" s="50"/>
      <c r="B80" s="41"/>
      <c r="D80" s="55"/>
      <c r="E80" s="55"/>
      <c r="F80" s="55"/>
      <c r="G80" s="55"/>
      <c r="H80" s="55"/>
      <c r="I80" s="33"/>
      <c r="J80" s="55"/>
    </row>
    <row r="81" spans="1:10" ht="21.75" customHeight="1">
      <c r="A81" s="50"/>
      <c r="B81" s="41"/>
      <c r="D81" s="55"/>
      <c r="E81" s="55"/>
      <c r="F81" s="55"/>
      <c r="G81" s="55"/>
      <c r="H81" s="55"/>
      <c r="I81" s="33"/>
      <c r="J81" s="55"/>
    </row>
    <row r="82" spans="1:10" ht="22.5" customHeight="1">
      <c r="A82" s="50"/>
      <c r="B82" s="41"/>
      <c r="D82" s="55"/>
      <c r="E82" s="55"/>
      <c r="F82" s="55"/>
      <c r="G82" s="55"/>
      <c r="H82" s="55"/>
      <c r="I82" s="33"/>
      <c r="J82" s="55"/>
    </row>
    <row r="83" spans="1:10" ht="22.15" customHeight="1">
      <c r="A83" s="73" t="s">
        <v>27</v>
      </c>
      <c r="B83" s="73"/>
      <c r="C83" s="75"/>
      <c r="D83" s="58"/>
      <c r="E83" s="76"/>
      <c r="F83" s="58"/>
      <c r="G83" s="76"/>
      <c r="H83" s="58"/>
      <c r="I83" s="58"/>
      <c r="J83" s="58"/>
    </row>
  </sheetData>
  <mergeCells count="7">
    <mergeCell ref="D48:F48"/>
    <mergeCell ref="H48:J48"/>
    <mergeCell ref="D5:F5"/>
    <mergeCell ref="H5:J5"/>
    <mergeCell ref="A44:J44"/>
    <mergeCell ref="A45:J45"/>
    <mergeCell ref="A46:J46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8CB7-6466-4CBD-88F9-65C0EA48C144}">
  <sheetPr>
    <tabColor rgb="FF92D050"/>
  </sheetPr>
  <dimension ref="A1:J88"/>
  <sheetViews>
    <sheetView zoomScale="70" zoomScaleNormal="70" zoomScaleSheetLayoutView="64" workbookViewId="0">
      <selection activeCell="P12" sqref="P12"/>
    </sheetView>
  </sheetViews>
  <sheetFormatPr defaultColWidth="10.5703125" defaultRowHeight="19.5" customHeight="1"/>
  <cols>
    <col min="1" max="1" width="35.5703125" style="29" customWidth="1"/>
    <col min="2" max="2" width="7.42578125" style="29" customWidth="1"/>
    <col min="3" max="3" width="0.5703125" style="51" customWidth="1"/>
    <col min="4" max="4" width="13.5703125" style="44" customWidth="1"/>
    <col min="5" max="5" width="0.5703125" style="33" customWidth="1"/>
    <col min="6" max="6" width="13.5703125" style="44" customWidth="1"/>
    <col min="7" max="7" width="0.5703125" style="33" customWidth="1"/>
    <col min="8" max="8" width="13.5703125" style="44" customWidth="1"/>
    <col min="9" max="9" width="0.5703125" style="44" customWidth="1"/>
    <col min="10" max="10" width="13.5703125" style="44" customWidth="1"/>
    <col min="11" max="16384" width="10.5703125" style="29"/>
  </cols>
  <sheetData>
    <row r="1" spans="1:10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1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" customHeight="1">
      <c r="A3" s="30" t="s">
        <v>182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" customHeight="1">
      <c r="A4" s="31"/>
      <c r="B4" s="31"/>
      <c r="C4" s="31"/>
      <c r="D4" s="32"/>
      <c r="F4" s="32"/>
      <c r="H4" s="32"/>
      <c r="I4" s="34"/>
      <c r="J4" s="32"/>
    </row>
    <row r="5" spans="1:10" ht="21" customHeight="1">
      <c r="A5" s="31"/>
      <c r="B5" s="35"/>
      <c r="C5" s="36"/>
      <c r="D5" s="194" t="s">
        <v>1</v>
      </c>
      <c r="E5" s="194"/>
      <c r="F5" s="194"/>
      <c r="G5" s="37"/>
      <c r="H5" s="194" t="s">
        <v>2</v>
      </c>
      <c r="I5" s="194"/>
      <c r="J5" s="194"/>
    </row>
    <row r="6" spans="1:10" ht="21" customHeight="1">
      <c r="A6" s="31"/>
      <c r="B6" s="35"/>
      <c r="C6" s="36"/>
      <c r="D6" s="37" t="s">
        <v>3</v>
      </c>
      <c r="E6" s="37"/>
      <c r="F6" s="37" t="s">
        <v>3</v>
      </c>
      <c r="G6" s="37"/>
      <c r="H6" s="37" t="s">
        <v>3</v>
      </c>
      <c r="I6" s="37"/>
      <c r="J6" s="37" t="s">
        <v>3</v>
      </c>
    </row>
    <row r="7" spans="1:10" ht="21" customHeight="1">
      <c r="A7" s="31"/>
      <c r="B7" s="35"/>
      <c r="C7" s="36"/>
      <c r="D7" s="26" t="s">
        <v>176</v>
      </c>
      <c r="E7" s="37"/>
      <c r="F7" s="26" t="s">
        <v>176</v>
      </c>
      <c r="G7" s="37"/>
      <c r="H7" s="26" t="s">
        <v>176</v>
      </c>
      <c r="I7" s="37"/>
      <c r="J7" s="26" t="s">
        <v>176</v>
      </c>
    </row>
    <row r="8" spans="1:10" ht="21" customHeight="1">
      <c r="B8" s="38"/>
      <c r="C8" s="36"/>
      <c r="D8" s="37" t="s">
        <v>144</v>
      </c>
      <c r="E8" s="37"/>
      <c r="F8" s="37" t="s">
        <v>128</v>
      </c>
      <c r="G8" s="37"/>
      <c r="H8" s="37" t="s">
        <v>144</v>
      </c>
      <c r="I8" s="37"/>
      <c r="J8" s="37" t="s">
        <v>128</v>
      </c>
    </row>
    <row r="9" spans="1:10" ht="21" customHeight="1">
      <c r="B9" s="39" t="s">
        <v>6</v>
      </c>
      <c r="C9" s="36"/>
      <c r="D9" s="40" t="s">
        <v>7</v>
      </c>
      <c r="E9" s="37"/>
      <c r="F9" s="40" t="s">
        <v>7</v>
      </c>
      <c r="G9" s="37"/>
      <c r="H9" s="40" t="s">
        <v>7</v>
      </c>
      <c r="I9" s="37"/>
      <c r="J9" s="40" t="s">
        <v>7</v>
      </c>
    </row>
    <row r="10" spans="1:10" ht="8.1" customHeight="1">
      <c r="A10" s="28"/>
      <c r="B10" s="41"/>
      <c r="C10" s="42"/>
      <c r="D10" s="43"/>
      <c r="H10" s="45"/>
      <c r="I10" s="46"/>
      <c r="J10" s="47"/>
    </row>
    <row r="11" spans="1:10" ht="21" customHeight="1">
      <c r="A11" s="29" t="s">
        <v>209</v>
      </c>
      <c r="B11" s="48"/>
      <c r="C11" s="42"/>
      <c r="D11" s="49">
        <v>663288</v>
      </c>
      <c r="E11" s="32"/>
      <c r="F11" s="32">
        <v>692316</v>
      </c>
      <c r="G11" s="32"/>
      <c r="H11" s="49">
        <v>138461</v>
      </c>
      <c r="I11" s="33"/>
      <c r="J11" s="32">
        <v>243569</v>
      </c>
    </row>
    <row r="12" spans="1:10" ht="21" customHeight="1">
      <c r="A12" s="50" t="s">
        <v>211</v>
      </c>
      <c r="B12" s="48"/>
      <c r="D12" s="52">
        <v>-517564</v>
      </c>
      <c r="E12" s="32"/>
      <c r="F12" s="53">
        <v>-541190</v>
      </c>
      <c r="G12" s="32"/>
      <c r="H12" s="52">
        <v>-123897</v>
      </c>
      <c r="I12" s="33"/>
      <c r="J12" s="53">
        <v>-166363</v>
      </c>
    </row>
    <row r="13" spans="1:10" ht="8.1" customHeight="1">
      <c r="B13" s="48"/>
      <c r="D13" s="54"/>
      <c r="E13" s="55"/>
      <c r="F13" s="55"/>
      <c r="G13" s="55"/>
      <c r="H13" s="54"/>
      <c r="I13" s="55"/>
      <c r="J13" s="55"/>
    </row>
    <row r="14" spans="1:10" ht="21" customHeight="1">
      <c r="A14" s="28" t="s">
        <v>60</v>
      </c>
      <c r="B14" s="48"/>
      <c r="D14" s="49">
        <f>SUM(D11:D13)</f>
        <v>145724</v>
      </c>
      <c r="E14" s="55"/>
      <c r="F14" s="32">
        <f>SUM(F11:F13)</f>
        <v>151126</v>
      </c>
      <c r="H14" s="49">
        <f>SUM(H11:H13)</f>
        <v>14564</v>
      </c>
      <c r="I14" s="55"/>
      <c r="J14" s="32">
        <f>SUM(J11:J13)</f>
        <v>77206</v>
      </c>
    </row>
    <row r="15" spans="1:10" ht="21" customHeight="1">
      <c r="A15" s="29" t="s">
        <v>61</v>
      </c>
      <c r="B15" s="48"/>
      <c r="D15" s="54">
        <v>9255</v>
      </c>
      <c r="E15" s="55"/>
      <c r="F15" s="55">
        <v>4552</v>
      </c>
      <c r="G15" s="55"/>
      <c r="H15" s="54">
        <v>14438</v>
      </c>
      <c r="I15" s="55"/>
      <c r="J15" s="55">
        <v>16600</v>
      </c>
    </row>
    <row r="16" spans="1:10" ht="21" customHeight="1">
      <c r="A16" s="29" t="s">
        <v>183</v>
      </c>
      <c r="B16" s="48"/>
      <c r="D16" s="54">
        <v>1199</v>
      </c>
      <c r="E16" s="55"/>
      <c r="F16" s="55">
        <v>3198</v>
      </c>
      <c r="G16" s="55"/>
      <c r="H16" s="54">
        <v>1199</v>
      </c>
      <c r="I16" s="55"/>
      <c r="J16" s="55">
        <v>3198</v>
      </c>
    </row>
    <row r="17" spans="1:10" ht="21" customHeight="1">
      <c r="A17" s="50" t="s">
        <v>62</v>
      </c>
      <c r="B17" s="41"/>
      <c r="D17" s="49">
        <v>-41401</v>
      </c>
      <c r="E17" s="32"/>
      <c r="F17" s="32">
        <v>-36500</v>
      </c>
      <c r="G17" s="32"/>
      <c r="H17" s="49">
        <v>-8218</v>
      </c>
      <c r="I17" s="56"/>
      <c r="J17" s="32">
        <v>-11992</v>
      </c>
    </row>
    <row r="18" spans="1:10" ht="21" customHeight="1">
      <c r="A18" s="29" t="s">
        <v>63</v>
      </c>
      <c r="B18" s="41"/>
      <c r="D18" s="57">
        <v>-94348</v>
      </c>
      <c r="E18" s="55"/>
      <c r="F18" s="58">
        <v>-90269</v>
      </c>
      <c r="G18" s="55"/>
      <c r="H18" s="57">
        <v>-33108</v>
      </c>
      <c r="I18" s="33"/>
      <c r="J18" s="58">
        <v>-37013</v>
      </c>
    </row>
    <row r="19" spans="1:10" ht="8.1" customHeight="1">
      <c r="A19" s="50"/>
      <c r="B19" s="48"/>
      <c r="D19" s="59"/>
      <c r="E19" s="32"/>
      <c r="F19" s="60"/>
      <c r="G19" s="32"/>
      <c r="H19" s="59"/>
      <c r="I19" s="33"/>
      <c r="J19" s="60"/>
    </row>
    <row r="20" spans="1:10" ht="21" customHeight="1">
      <c r="A20" s="28" t="s">
        <v>133</v>
      </c>
      <c r="B20" s="41"/>
      <c r="D20" s="54"/>
      <c r="E20" s="55"/>
      <c r="F20" s="55"/>
      <c r="H20" s="54"/>
      <c r="I20" s="55"/>
      <c r="J20" s="55"/>
    </row>
    <row r="21" spans="1:10" ht="21" customHeight="1">
      <c r="A21" s="28" t="s">
        <v>117</v>
      </c>
      <c r="B21" s="41"/>
      <c r="D21" s="49">
        <f>SUM(D14:D18)</f>
        <v>20429</v>
      </c>
      <c r="E21" s="32"/>
      <c r="F21" s="32">
        <f>SUM(F14:F18)</f>
        <v>32107</v>
      </c>
      <c r="G21" s="32"/>
      <c r="H21" s="49">
        <f>SUM(H14:H18)</f>
        <v>-11125</v>
      </c>
      <c r="I21" s="56"/>
      <c r="J21" s="32">
        <f>SUM(J14:J18)</f>
        <v>47999</v>
      </c>
    </row>
    <row r="22" spans="1:10" ht="21" customHeight="1">
      <c r="A22" s="29" t="s">
        <v>64</v>
      </c>
      <c r="B22" s="41"/>
      <c r="D22" s="57">
        <v>-1384</v>
      </c>
      <c r="E22" s="55"/>
      <c r="F22" s="58">
        <v>-1629</v>
      </c>
      <c r="G22" s="55"/>
      <c r="H22" s="57">
        <v>-216</v>
      </c>
      <c r="I22" s="33"/>
      <c r="J22" s="58">
        <v>-794</v>
      </c>
    </row>
    <row r="23" spans="1:10" ht="8.1" customHeight="1">
      <c r="A23" s="50"/>
      <c r="B23" s="48"/>
      <c r="D23" s="59"/>
      <c r="E23" s="32"/>
      <c r="F23" s="60"/>
      <c r="G23" s="32"/>
      <c r="H23" s="59"/>
      <c r="I23" s="33"/>
      <c r="J23" s="60"/>
    </row>
    <row r="24" spans="1:10" ht="21" customHeight="1">
      <c r="A24" s="28" t="s">
        <v>134</v>
      </c>
      <c r="B24" s="41"/>
      <c r="D24" s="49"/>
      <c r="E24" s="32"/>
      <c r="F24" s="32"/>
      <c r="G24" s="32"/>
      <c r="H24" s="49"/>
      <c r="I24" s="56"/>
      <c r="J24" s="32"/>
    </row>
    <row r="25" spans="1:10" ht="21" customHeight="1">
      <c r="A25" s="28" t="s">
        <v>135</v>
      </c>
      <c r="B25" s="41"/>
      <c r="D25" s="49">
        <f>SUM(D21:D22)</f>
        <v>19045</v>
      </c>
      <c r="E25" s="32"/>
      <c r="F25" s="32">
        <f>SUM(F21:F22)</f>
        <v>30478</v>
      </c>
      <c r="G25" s="32"/>
      <c r="H25" s="49">
        <f>SUM(H21:H22)</f>
        <v>-11341</v>
      </c>
      <c r="I25" s="56"/>
      <c r="J25" s="32">
        <f>SUM(J21:J22)</f>
        <v>47205</v>
      </c>
    </row>
    <row r="26" spans="1:10" ht="21" customHeight="1">
      <c r="A26" s="29" t="s">
        <v>65</v>
      </c>
      <c r="B26" s="61">
        <v>15</v>
      </c>
      <c r="D26" s="57">
        <v>-2800</v>
      </c>
      <c r="E26" s="55"/>
      <c r="F26" s="58">
        <v>-14180</v>
      </c>
      <c r="G26" s="55"/>
      <c r="H26" s="57">
        <v>-51</v>
      </c>
      <c r="I26" s="33"/>
      <c r="J26" s="58">
        <v>-13371</v>
      </c>
    </row>
    <row r="27" spans="1:10" ht="8.1" customHeight="1">
      <c r="B27" s="48"/>
      <c r="D27" s="54"/>
      <c r="E27" s="55"/>
      <c r="F27" s="55"/>
      <c r="G27" s="55"/>
      <c r="H27" s="54"/>
      <c r="I27" s="33"/>
      <c r="J27" s="55"/>
    </row>
    <row r="28" spans="1:10" ht="21" customHeight="1">
      <c r="A28" s="62" t="s">
        <v>163</v>
      </c>
      <c r="B28" s="63"/>
      <c r="D28" s="54">
        <f>SUM(D25:D26)</f>
        <v>16245</v>
      </c>
      <c r="E28" s="55"/>
      <c r="F28" s="55">
        <f>SUM(F25:F26)</f>
        <v>16298</v>
      </c>
      <c r="H28" s="54">
        <f>SUM(H25:H26)</f>
        <v>-11392</v>
      </c>
      <c r="I28" s="55"/>
      <c r="J28" s="55">
        <f>SUM(J25:J26)</f>
        <v>33834</v>
      </c>
    </row>
    <row r="29" spans="1:10" ht="21" customHeight="1">
      <c r="A29" s="64" t="s">
        <v>173</v>
      </c>
      <c r="B29" s="63"/>
      <c r="D29" s="65"/>
      <c r="E29" s="66"/>
      <c r="F29" s="66"/>
      <c r="G29" s="67"/>
      <c r="H29" s="65"/>
      <c r="I29" s="67"/>
      <c r="J29" s="66"/>
    </row>
    <row r="30" spans="1:10" ht="21" customHeight="1">
      <c r="A30" s="68" t="s">
        <v>66</v>
      </c>
      <c r="B30" s="63"/>
      <c r="D30" s="65"/>
      <c r="E30" s="66"/>
      <c r="F30" s="66"/>
      <c r="G30" s="67"/>
      <c r="H30" s="65"/>
      <c r="I30" s="67"/>
      <c r="J30" s="66"/>
    </row>
    <row r="31" spans="1:10" ht="21" customHeight="1">
      <c r="A31" s="68" t="s">
        <v>67</v>
      </c>
      <c r="B31" s="63"/>
      <c r="D31" s="65"/>
      <c r="E31" s="66"/>
      <c r="F31" s="66"/>
      <c r="G31" s="67"/>
      <c r="H31" s="65"/>
      <c r="I31" s="67"/>
      <c r="J31" s="66"/>
    </row>
    <row r="32" spans="1:10" ht="21" customHeight="1">
      <c r="A32" s="29" t="s">
        <v>143</v>
      </c>
      <c r="B32" s="63"/>
      <c r="D32" s="65"/>
      <c r="E32" s="66"/>
      <c r="F32" s="66"/>
      <c r="G32" s="67"/>
      <c r="H32" s="65"/>
      <c r="I32" s="67"/>
      <c r="J32" s="66"/>
    </row>
    <row r="33" spans="1:10" ht="21" customHeight="1">
      <c r="A33" s="69" t="s">
        <v>113</v>
      </c>
      <c r="B33" s="63"/>
      <c r="D33" s="65"/>
      <c r="E33" s="66"/>
      <c r="F33" s="66"/>
      <c r="G33" s="67"/>
      <c r="H33" s="65"/>
      <c r="I33" s="67"/>
      <c r="J33" s="66"/>
    </row>
    <row r="34" spans="1:10" ht="21" customHeight="1">
      <c r="A34" s="69" t="s">
        <v>114</v>
      </c>
      <c r="B34" s="48"/>
      <c r="D34" s="57">
        <v>-6076</v>
      </c>
      <c r="E34" s="55"/>
      <c r="F34" s="58">
        <v>-6716</v>
      </c>
      <c r="G34" s="55"/>
      <c r="H34" s="57">
        <v>-6076</v>
      </c>
      <c r="I34" s="33"/>
      <c r="J34" s="58">
        <v>-6716</v>
      </c>
    </row>
    <row r="35" spans="1:10" ht="8.1" customHeight="1">
      <c r="B35" s="48"/>
      <c r="D35" s="54"/>
      <c r="E35" s="55"/>
      <c r="F35" s="55"/>
      <c r="G35" s="55"/>
      <c r="H35" s="54"/>
      <c r="I35" s="33"/>
      <c r="J35" s="55"/>
    </row>
    <row r="36" spans="1:10" ht="21" customHeight="1">
      <c r="A36" s="62" t="s">
        <v>212</v>
      </c>
      <c r="B36" s="48"/>
      <c r="D36" s="54"/>
      <c r="E36" s="55"/>
      <c r="F36" s="55"/>
      <c r="G36" s="55"/>
      <c r="H36" s="54"/>
      <c r="I36" s="33"/>
      <c r="J36" s="55"/>
    </row>
    <row r="37" spans="1:10" ht="21" customHeight="1">
      <c r="A37" s="70" t="s">
        <v>115</v>
      </c>
      <c r="B37" s="63"/>
      <c r="D37" s="57">
        <f>SUM(D34:D36)</f>
        <v>-6076</v>
      </c>
      <c r="E37" s="55"/>
      <c r="F37" s="58">
        <f>SUM(F34:F36)</f>
        <v>-6716</v>
      </c>
      <c r="H37" s="57">
        <f>SUM(H34:H36)</f>
        <v>-6076</v>
      </c>
      <c r="I37" s="55"/>
      <c r="J37" s="58">
        <f>SUM(J34:J36)</f>
        <v>-6716</v>
      </c>
    </row>
    <row r="38" spans="1:10" ht="8.1" customHeight="1">
      <c r="A38" s="64"/>
      <c r="B38" s="63"/>
      <c r="D38" s="71"/>
      <c r="E38" s="66"/>
      <c r="F38" s="67"/>
      <c r="G38" s="67"/>
      <c r="H38" s="71"/>
      <c r="I38" s="67"/>
      <c r="J38" s="67"/>
    </row>
    <row r="39" spans="1:10" ht="21" customHeight="1">
      <c r="A39" s="64" t="s">
        <v>193</v>
      </c>
      <c r="B39" s="63"/>
      <c r="D39" s="71"/>
      <c r="E39" s="66"/>
      <c r="F39" s="67"/>
      <c r="G39" s="67"/>
      <c r="H39" s="71"/>
      <c r="I39" s="67"/>
      <c r="J39" s="67"/>
    </row>
    <row r="40" spans="1:10" ht="21" customHeight="1" thickBot="1">
      <c r="A40" s="64" t="s">
        <v>194</v>
      </c>
      <c r="B40" s="63"/>
      <c r="D40" s="72">
        <f>+D28+D37</f>
        <v>10169</v>
      </c>
      <c r="E40" s="66"/>
      <c r="F40" s="133">
        <f>+F28+F37</f>
        <v>9582</v>
      </c>
      <c r="G40" s="67"/>
      <c r="H40" s="72">
        <f>+H28+H37</f>
        <v>-17468</v>
      </c>
      <c r="I40" s="67"/>
      <c r="J40" s="133">
        <f>+J28+J37</f>
        <v>27118</v>
      </c>
    </row>
    <row r="41" spans="1:10" ht="21" customHeight="1" thickTop="1">
      <c r="A41" s="64"/>
      <c r="B41" s="63"/>
      <c r="D41" s="66"/>
      <c r="E41" s="66"/>
      <c r="F41" s="66"/>
      <c r="G41" s="67"/>
      <c r="H41" s="66"/>
      <c r="I41" s="67"/>
      <c r="J41" s="66"/>
    </row>
    <row r="42" spans="1:10" ht="21" customHeight="1">
      <c r="A42" s="64"/>
      <c r="B42" s="63"/>
      <c r="D42" s="66"/>
      <c r="E42" s="66"/>
      <c r="F42" s="66"/>
      <c r="G42" s="67"/>
      <c r="H42" s="66"/>
      <c r="I42" s="67"/>
      <c r="J42" s="66"/>
    </row>
    <row r="43" spans="1:10" ht="21" customHeight="1">
      <c r="A43" s="64"/>
      <c r="B43" s="63"/>
      <c r="D43" s="66"/>
      <c r="E43" s="66"/>
      <c r="F43" s="66"/>
      <c r="G43" s="67"/>
      <c r="H43" s="66"/>
      <c r="I43" s="67"/>
      <c r="J43" s="66"/>
    </row>
    <row r="44" spans="1:10" ht="21" customHeight="1">
      <c r="A44" s="64"/>
      <c r="B44" s="63"/>
      <c r="D44" s="66"/>
      <c r="E44" s="66"/>
      <c r="F44" s="66"/>
      <c r="G44" s="67"/>
      <c r="H44" s="66"/>
      <c r="I44" s="67"/>
      <c r="J44" s="66"/>
    </row>
    <row r="45" spans="1:10" ht="3.75" customHeight="1">
      <c r="A45" s="64"/>
      <c r="B45" s="63"/>
      <c r="D45" s="66"/>
      <c r="E45" s="66"/>
      <c r="F45" s="66"/>
      <c r="G45" s="67"/>
      <c r="H45" s="66"/>
      <c r="I45" s="67"/>
      <c r="J45" s="66"/>
    </row>
    <row r="46" spans="1:10" ht="22.15" customHeight="1">
      <c r="A46" s="73" t="s">
        <v>27</v>
      </c>
      <c r="B46" s="74"/>
      <c r="C46" s="75"/>
      <c r="D46" s="58"/>
      <c r="E46" s="58"/>
      <c r="F46" s="58"/>
      <c r="G46" s="76"/>
      <c r="H46" s="58"/>
      <c r="I46" s="58"/>
      <c r="J46" s="58"/>
    </row>
    <row r="47" spans="1:10" ht="21.75" customHeight="1">
      <c r="A47" s="195" t="s">
        <v>0</v>
      </c>
      <c r="B47" s="195"/>
      <c r="C47" s="195"/>
      <c r="D47" s="195"/>
      <c r="E47" s="195"/>
      <c r="F47" s="195"/>
      <c r="G47" s="195"/>
      <c r="H47" s="195"/>
      <c r="I47" s="195"/>
      <c r="J47" s="195"/>
    </row>
    <row r="48" spans="1:10" ht="21.75" customHeight="1">
      <c r="A48" s="195" t="s">
        <v>116</v>
      </c>
      <c r="B48" s="195"/>
      <c r="C48" s="195"/>
      <c r="D48" s="195"/>
      <c r="E48" s="195"/>
      <c r="F48" s="195"/>
      <c r="G48" s="195"/>
      <c r="H48" s="195"/>
      <c r="I48" s="195"/>
      <c r="J48" s="195"/>
    </row>
    <row r="49" spans="1:10" ht="21.75" customHeight="1">
      <c r="A49" s="196" t="str">
        <f>+A3</f>
        <v>สำหรับรอบระยะเวลาหกเดือนสิ้นสุดวันที่ 30 มิถุนายน พ.ศ. 2567</v>
      </c>
      <c r="B49" s="196"/>
      <c r="C49" s="196"/>
      <c r="D49" s="196"/>
      <c r="E49" s="196"/>
      <c r="F49" s="196"/>
      <c r="G49" s="196"/>
      <c r="H49" s="196"/>
      <c r="I49" s="196"/>
      <c r="J49" s="196"/>
    </row>
    <row r="50" spans="1:10" ht="21.75" customHeight="1">
      <c r="A50" s="31"/>
      <c r="B50" s="31"/>
      <c r="C50" s="31"/>
      <c r="D50" s="32"/>
      <c r="F50" s="32"/>
      <c r="H50" s="32"/>
      <c r="I50" s="34"/>
      <c r="J50" s="32"/>
    </row>
    <row r="51" spans="1:10" ht="21.75" customHeight="1">
      <c r="A51" s="31"/>
      <c r="B51" s="35"/>
      <c r="C51" s="36"/>
      <c r="D51" s="194" t="s">
        <v>1</v>
      </c>
      <c r="E51" s="194"/>
      <c r="F51" s="194"/>
      <c r="G51" s="37"/>
      <c r="H51" s="194" t="s">
        <v>2</v>
      </c>
      <c r="I51" s="194"/>
      <c r="J51" s="194"/>
    </row>
    <row r="52" spans="1:10" ht="21.75" customHeight="1">
      <c r="A52" s="31"/>
      <c r="B52" s="35"/>
      <c r="C52" s="36"/>
      <c r="D52" s="37" t="s">
        <v>3</v>
      </c>
      <c r="E52" s="37"/>
      <c r="F52" s="37" t="s">
        <v>3</v>
      </c>
      <c r="G52" s="37"/>
      <c r="H52" s="37" t="s">
        <v>3</v>
      </c>
      <c r="I52" s="37"/>
      <c r="J52" s="37" t="s">
        <v>3</v>
      </c>
    </row>
    <row r="53" spans="1:10" ht="21.75" customHeight="1">
      <c r="A53" s="31"/>
      <c r="B53" s="35"/>
      <c r="C53" s="36"/>
      <c r="D53" s="26" t="s">
        <v>176</v>
      </c>
      <c r="E53" s="37"/>
      <c r="F53" s="26" t="s">
        <v>176</v>
      </c>
      <c r="G53" s="37"/>
      <c r="H53" s="26" t="s">
        <v>176</v>
      </c>
      <c r="I53" s="37"/>
      <c r="J53" s="26" t="s">
        <v>176</v>
      </c>
    </row>
    <row r="54" spans="1:10" ht="21.75" customHeight="1">
      <c r="B54" s="38"/>
      <c r="C54" s="36"/>
      <c r="D54" s="37" t="s">
        <v>144</v>
      </c>
      <c r="E54" s="37"/>
      <c r="F54" s="37" t="s">
        <v>128</v>
      </c>
      <c r="G54" s="37"/>
      <c r="H54" s="37" t="s">
        <v>144</v>
      </c>
      <c r="I54" s="37"/>
      <c r="J54" s="37" t="s">
        <v>128</v>
      </c>
    </row>
    <row r="55" spans="1:10" ht="21.75" customHeight="1">
      <c r="B55" s="77"/>
      <c r="C55" s="36"/>
      <c r="D55" s="40" t="s">
        <v>7</v>
      </c>
      <c r="E55" s="37"/>
      <c r="F55" s="40" t="s">
        <v>7</v>
      </c>
      <c r="G55" s="37"/>
      <c r="H55" s="40" t="s">
        <v>7</v>
      </c>
      <c r="I55" s="37"/>
      <c r="J55" s="40" t="s">
        <v>7</v>
      </c>
    </row>
    <row r="56" spans="1:10" ht="8.1" customHeight="1">
      <c r="B56" s="51"/>
      <c r="C56" s="42"/>
      <c r="D56" s="78"/>
      <c r="F56" s="79"/>
      <c r="H56" s="78"/>
      <c r="I56" s="33"/>
      <c r="J56" s="79"/>
    </row>
    <row r="57" spans="1:10" ht="21.75" customHeight="1">
      <c r="A57" s="62" t="s">
        <v>136</v>
      </c>
      <c r="B57" s="41"/>
      <c r="D57" s="54"/>
      <c r="E57" s="55"/>
      <c r="F57" s="55"/>
      <c r="H57" s="54"/>
      <c r="I57" s="55"/>
      <c r="J57" s="55"/>
    </row>
    <row r="58" spans="1:10" ht="21.75" customHeight="1">
      <c r="A58" s="80" t="s">
        <v>68</v>
      </c>
      <c r="B58" s="41"/>
      <c r="D58" s="54">
        <v>6211</v>
      </c>
      <c r="E58" s="55"/>
      <c r="F58" s="32">
        <v>22505</v>
      </c>
      <c r="G58" s="56"/>
      <c r="H58" s="49">
        <v>-11392</v>
      </c>
      <c r="I58" s="32"/>
      <c r="J58" s="32">
        <v>33834</v>
      </c>
    </row>
    <row r="59" spans="1:10" ht="21.75" customHeight="1">
      <c r="A59" s="80" t="s">
        <v>69</v>
      </c>
      <c r="B59" s="41"/>
      <c r="D59" s="57">
        <v>10034</v>
      </c>
      <c r="E59" s="55"/>
      <c r="F59" s="53">
        <v>-6207</v>
      </c>
      <c r="G59" s="56"/>
      <c r="H59" s="52">
        <v>0</v>
      </c>
      <c r="I59" s="32"/>
      <c r="J59" s="53">
        <v>0</v>
      </c>
    </row>
    <row r="60" spans="1:10" ht="8.1" customHeight="1">
      <c r="A60" s="80"/>
      <c r="B60" s="41"/>
      <c r="D60" s="54"/>
      <c r="E60" s="55"/>
      <c r="F60" s="55"/>
      <c r="H60" s="54"/>
      <c r="I60" s="55"/>
      <c r="J60" s="55"/>
    </row>
    <row r="61" spans="1:10" ht="21.75" customHeight="1" thickBot="1">
      <c r="B61" s="41"/>
      <c r="D61" s="81">
        <f>SUM(D58:D60)</f>
        <v>16245</v>
      </c>
      <c r="E61" s="55"/>
      <c r="F61" s="82">
        <f>SUM(F58:F60)</f>
        <v>16298</v>
      </c>
      <c r="H61" s="81">
        <f>SUM(H58:H60)</f>
        <v>-11392</v>
      </c>
      <c r="I61" s="55"/>
      <c r="J61" s="82">
        <f>SUM(J58:J60)</f>
        <v>33834</v>
      </c>
    </row>
    <row r="62" spans="1:10" ht="21.75" customHeight="1" thickTop="1">
      <c r="B62" s="41"/>
      <c r="D62" s="54"/>
      <c r="E62" s="55"/>
      <c r="F62" s="55"/>
      <c r="H62" s="54"/>
      <c r="I62" s="55"/>
      <c r="J62" s="55"/>
    </row>
    <row r="63" spans="1:10" ht="21.75" customHeight="1">
      <c r="A63" s="62" t="s">
        <v>137</v>
      </c>
      <c r="B63" s="41"/>
      <c r="D63" s="54"/>
      <c r="E63" s="55"/>
      <c r="F63" s="55"/>
      <c r="H63" s="54"/>
      <c r="I63" s="55"/>
      <c r="J63" s="55"/>
    </row>
    <row r="64" spans="1:10" ht="21.75" customHeight="1">
      <c r="A64" s="80" t="s">
        <v>68</v>
      </c>
      <c r="B64" s="41"/>
      <c r="D64" s="54">
        <v>135</v>
      </c>
      <c r="E64" s="55"/>
      <c r="F64" s="55">
        <v>15789</v>
      </c>
      <c r="H64" s="54">
        <v>-17468</v>
      </c>
      <c r="I64" s="55"/>
      <c r="J64" s="32">
        <v>27118</v>
      </c>
    </row>
    <row r="65" spans="1:10" ht="21.75" customHeight="1">
      <c r="A65" s="80" t="s">
        <v>69</v>
      </c>
      <c r="B65" s="41"/>
      <c r="D65" s="57">
        <v>10034</v>
      </c>
      <c r="E65" s="55"/>
      <c r="F65" s="58">
        <v>-6207</v>
      </c>
      <c r="H65" s="57">
        <v>0</v>
      </c>
      <c r="I65" s="55"/>
      <c r="J65" s="53">
        <v>0</v>
      </c>
    </row>
    <row r="66" spans="1:10" ht="8.1" customHeight="1">
      <c r="A66" s="80"/>
      <c r="B66" s="41"/>
      <c r="D66" s="54"/>
      <c r="E66" s="55"/>
      <c r="F66" s="55"/>
      <c r="H66" s="54"/>
      <c r="I66" s="55"/>
      <c r="J66" s="55"/>
    </row>
    <row r="67" spans="1:10" ht="21.75" customHeight="1" thickBot="1">
      <c r="B67" s="41"/>
      <c r="D67" s="81">
        <f>SUM(D64:D66)</f>
        <v>10169</v>
      </c>
      <c r="E67" s="55"/>
      <c r="F67" s="82">
        <f>SUM(F64:F66)</f>
        <v>9582</v>
      </c>
      <c r="H67" s="81">
        <f>SUM(H64:H66)</f>
        <v>-17468</v>
      </c>
      <c r="I67" s="55"/>
      <c r="J67" s="82">
        <f>SUM(J64:J66)</f>
        <v>27118</v>
      </c>
    </row>
    <row r="68" spans="1:10" ht="21.75" customHeight="1" thickTop="1">
      <c r="B68" s="41"/>
      <c r="D68" s="54"/>
      <c r="E68" s="55"/>
      <c r="F68" s="55"/>
      <c r="H68" s="54"/>
      <c r="I68" s="55"/>
      <c r="J68" s="55"/>
    </row>
    <row r="69" spans="1:10" ht="21.75" customHeight="1">
      <c r="A69" s="28" t="s">
        <v>138</v>
      </c>
      <c r="B69" s="48"/>
      <c r="D69" s="54"/>
      <c r="E69" s="55"/>
      <c r="F69" s="55"/>
      <c r="H69" s="54"/>
      <c r="I69" s="55"/>
      <c r="J69" s="55"/>
    </row>
    <row r="70" spans="1:10" ht="21.75" customHeight="1" thickBot="1">
      <c r="A70" s="50" t="s">
        <v>139</v>
      </c>
      <c r="B70" s="41"/>
      <c r="D70" s="83">
        <v>4.1000000000000003E-3</v>
      </c>
      <c r="E70" s="84"/>
      <c r="F70" s="85">
        <v>1.4801375562415068E-2</v>
      </c>
      <c r="G70" s="84"/>
      <c r="H70" s="83">
        <v>-7.4999999999999997E-3</v>
      </c>
      <c r="I70" s="86"/>
      <c r="J70" s="85">
        <v>2.225243410866511E-2</v>
      </c>
    </row>
    <row r="71" spans="1:10" ht="21.75" customHeight="1" thickTop="1">
      <c r="A71" s="50"/>
      <c r="B71" s="41"/>
      <c r="D71" s="55"/>
      <c r="E71" s="55"/>
      <c r="F71" s="55"/>
      <c r="G71" s="55"/>
      <c r="H71" s="55"/>
      <c r="I71" s="33"/>
      <c r="J71" s="55"/>
    </row>
    <row r="72" spans="1:10" ht="21.75" customHeight="1">
      <c r="A72" s="50"/>
      <c r="B72" s="41"/>
      <c r="D72" s="55"/>
      <c r="E72" s="55"/>
      <c r="F72" s="55"/>
      <c r="G72" s="55"/>
      <c r="H72" s="55"/>
      <c r="I72" s="33"/>
      <c r="J72" s="55"/>
    </row>
    <row r="73" spans="1:10" ht="21.75" customHeight="1">
      <c r="A73" s="50"/>
      <c r="B73" s="41"/>
      <c r="D73" s="55"/>
      <c r="E73" s="55"/>
      <c r="F73" s="55"/>
      <c r="G73" s="55"/>
      <c r="H73" s="55"/>
      <c r="I73" s="33"/>
      <c r="J73" s="55"/>
    </row>
    <row r="74" spans="1:10" ht="21.75" customHeight="1">
      <c r="A74" s="50"/>
      <c r="B74" s="41"/>
      <c r="D74" s="55"/>
      <c r="E74" s="55"/>
      <c r="F74" s="55"/>
      <c r="G74" s="55"/>
      <c r="H74" s="55"/>
      <c r="I74" s="33"/>
      <c r="J74" s="55"/>
    </row>
    <row r="75" spans="1:10" ht="21.75" customHeight="1">
      <c r="A75" s="50"/>
      <c r="B75" s="41"/>
      <c r="D75" s="55"/>
      <c r="E75" s="55"/>
      <c r="F75" s="55"/>
      <c r="G75" s="55"/>
      <c r="H75" s="55"/>
      <c r="I75" s="33"/>
      <c r="J75" s="55"/>
    </row>
    <row r="76" spans="1:10" ht="21.75" customHeight="1">
      <c r="A76" s="50"/>
      <c r="B76" s="41"/>
      <c r="D76" s="55"/>
      <c r="E76" s="55"/>
      <c r="F76" s="55"/>
      <c r="G76" s="55"/>
      <c r="H76" s="55"/>
      <c r="I76" s="33"/>
      <c r="J76" s="55"/>
    </row>
    <row r="77" spans="1:10" ht="21.75" customHeight="1">
      <c r="A77" s="50"/>
      <c r="B77" s="41"/>
      <c r="D77" s="55"/>
      <c r="E77" s="55"/>
      <c r="F77" s="55"/>
      <c r="G77" s="55"/>
      <c r="H77" s="55"/>
      <c r="I77" s="33"/>
      <c r="J77" s="55"/>
    </row>
    <row r="78" spans="1:10" ht="21.75" customHeight="1">
      <c r="A78" s="50"/>
      <c r="B78" s="41"/>
      <c r="D78" s="55"/>
      <c r="E78" s="55"/>
      <c r="F78" s="55"/>
      <c r="G78" s="55"/>
      <c r="H78" s="55"/>
      <c r="I78" s="33"/>
      <c r="J78" s="55"/>
    </row>
    <row r="79" spans="1:10" ht="21.75" customHeight="1">
      <c r="A79" s="50"/>
      <c r="B79" s="41"/>
      <c r="D79" s="55"/>
      <c r="E79" s="55"/>
      <c r="F79" s="55"/>
      <c r="G79" s="55"/>
      <c r="H79" s="55"/>
      <c r="I79" s="33"/>
      <c r="J79" s="55"/>
    </row>
    <row r="80" spans="1:10" ht="21.75" customHeight="1">
      <c r="A80" s="50"/>
      <c r="B80" s="41"/>
      <c r="D80" s="55"/>
      <c r="E80" s="55"/>
      <c r="F80" s="55"/>
      <c r="G80" s="55"/>
      <c r="H80" s="55"/>
      <c r="I80" s="33"/>
      <c r="J80" s="55"/>
    </row>
    <row r="81" spans="1:10" ht="21.75" customHeight="1">
      <c r="A81" s="50"/>
      <c r="B81" s="41"/>
      <c r="D81" s="55"/>
      <c r="E81" s="55"/>
      <c r="F81" s="55"/>
      <c r="G81" s="55"/>
      <c r="H81" s="55"/>
      <c r="I81" s="33"/>
      <c r="J81" s="55"/>
    </row>
    <row r="82" spans="1:10" ht="21.75" customHeight="1">
      <c r="A82" s="50"/>
      <c r="B82" s="41"/>
      <c r="D82" s="55"/>
      <c r="E82" s="55"/>
      <c r="F82" s="55"/>
      <c r="G82" s="55"/>
      <c r="H82" s="55"/>
      <c r="I82" s="33"/>
      <c r="J82" s="55"/>
    </row>
    <row r="83" spans="1:10" ht="21.75" customHeight="1">
      <c r="A83" s="50"/>
      <c r="B83" s="41"/>
      <c r="D83" s="55"/>
      <c r="E83" s="55"/>
      <c r="F83" s="55"/>
      <c r="G83" s="55"/>
      <c r="H83" s="55"/>
      <c r="I83" s="33"/>
      <c r="J83" s="55"/>
    </row>
    <row r="84" spans="1:10" ht="21.75" customHeight="1">
      <c r="A84" s="50"/>
      <c r="B84" s="41"/>
      <c r="D84" s="55"/>
      <c r="E84" s="55"/>
      <c r="F84" s="55"/>
      <c r="G84" s="55"/>
      <c r="H84" s="55"/>
      <c r="I84" s="33"/>
      <c r="J84" s="55"/>
    </row>
    <row r="85" spans="1:10" ht="21.75" customHeight="1">
      <c r="A85" s="50"/>
      <c r="B85" s="41"/>
      <c r="D85" s="55"/>
      <c r="E85" s="55"/>
      <c r="F85" s="55"/>
      <c r="G85" s="55"/>
      <c r="H85" s="55"/>
      <c r="I85" s="33"/>
      <c r="J85" s="55"/>
    </row>
    <row r="86" spans="1:10" ht="21.75" customHeight="1">
      <c r="A86" s="50"/>
      <c r="B86" s="41"/>
      <c r="D86" s="55"/>
      <c r="E86" s="55"/>
      <c r="F86" s="55"/>
      <c r="G86" s="55"/>
      <c r="H86" s="55"/>
      <c r="I86" s="33"/>
      <c r="J86" s="55"/>
    </row>
    <row r="87" spans="1:10" ht="7.5" customHeight="1">
      <c r="A87" s="50"/>
      <c r="B87" s="41"/>
      <c r="D87" s="55"/>
      <c r="E87" s="55"/>
      <c r="F87" s="55"/>
      <c r="G87" s="55"/>
      <c r="H87" s="55"/>
      <c r="I87" s="33"/>
      <c r="J87" s="55"/>
    </row>
    <row r="88" spans="1:10" ht="22.15" customHeight="1">
      <c r="A88" s="73" t="s">
        <v>27</v>
      </c>
      <c r="B88" s="73"/>
      <c r="C88" s="75"/>
      <c r="D88" s="58"/>
      <c r="E88" s="76"/>
      <c r="F88" s="58"/>
      <c r="G88" s="76"/>
      <c r="H88" s="58"/>
      <c r="I88" s="58"/>
      <c r="J88" s="58"/>
    </row>
  </sheetData>
  <mergeCells count="7">
    <mergeCell ref="D51:F51"/>
    <mergeCell ref="H51:J51"/>
    <mergeCell ref="D5:F5"/>
    <mergeCell ref="H5:J5"/>
    <mergeCell ref="A47:J47"/>
    <mergeCell ref="A48:J48"/>
    <mergeCell ref="A49:J4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61E5-AD9A-4FD4-821A-81DA0F9CA11D}">
  <sheetPr>
    <tabColor rgb="FF92D050"/>
  </sheetPr>
  <dimension ref="A1:X90"/>
  <sheetViews>
    <sheetView zoomScaleNormal="100" zoomScaleSheetLayoutView="67" workbookViewId="0">
      <selection activeCell="F9" sqref="F9"/>
    </sheetView>
  </sheetViews>
  <sheetFormatPr defaultColWidth="9.42578125" defaultRowHeight="19.5" customHeight="1"/>
  <cols>
    <col min="1" max="1" width="28" style="90" customWidth="1"/>
    <col min="2" max="2" width="7.7109375" style="90" customWidth="1"/>
    <col min="3" max="3" width="0.5703125" style="51" customWidth="1"/>
    <col min="4" max="4" width="10.5703125" style="88" customWidth="1"/>
    <col min="5" max="5" width="0.5703125" style="88" customWidth="1"/>
    <col min="6" max="6" width="12.7109375" style="88" customWidth="1"/>
    <col min="7" max="7" width="0.5703125" style="88" customWidth="1"/>
    <col min="8" max="8" width="10.7109375" style="88" customWidth="1"/>
    <col min="9" max="9" width="0.5703125" style="88" customWidth="1"/>
    <col min="10" max="10" width="12.5703125" style="88" customWidth="1"/>
    <col min="11" max="11" width="0.5703125" style="88" customWidth="1"/>
    <col min="12" max="12" width="10.7109375" style="88" customWidth="1"/>
    <col min="13" max="13" width="0.5703125" style="88" customWidth="1"/>
    <col min="14" max="14" width="14.42578125" style="88" customWidth="1"/>
    <col min="15" max="15" width="0.5703125" style="88" customWidth="1"/>
    <col min="16" max="16" width="16.28515625" style="88" customWidth="1"/>
    <col min="17" max="17" width="0.5703125" style="88" customWidth="1"/>
    <col min="18" max="18" width="13.28515625" style="88" customWidth="1"/>
    <col min="19" max="19" width="0.5703125" style="88" customWidth="1"/>
    <col min="20" max="20" width="10.7109375" style="88" customWidth="1"/>
    <col min="21" max="21" width="0.5703125" style="88" customWidth="1"/>
    <col min="22" max="22" width="8.5703125" style="88" customWidth="1"/>
    <col min="23" max="16384" width="9.42578125" style="90"/>
  </cols>
  <sheetData>
    <row r="1" spans="1:22" s="89" customFormat="1" ht="21" customHeight="1">
      <c r="A1" s="87" t="s">
        <v>0</v>
      </c>
      <c r="B1" s="87"/>
      <c r="C1" s="28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8"/>
      <c r="R1" s="88"/>
      <c r="S1" s="88"/>
      <c r="T1" s="88"/>
      <c r="U1" s="88"/>
      <c r="V1" s="88"/>
    </row>
    <row r="2" spans="1:22" ht="21" customHeight="1">
      <c r="A2" s="25" t="s">
        <v>153</v>
      </c>
      <c r="B2" s="25"/>
      <c r="C2" s="2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22" ht="21" customHeight="1">
      <c r="A3" s="153" t="s">
        <v>182</v>
      </c>
      <c r="B3" s="153"/>
      <c r="C3" s="30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2"/>
      <c r="R3" s="92"/>
      <c r="S3" s="92"/>
      <c r="T3" s="92"/>
      <c r="U3" s="92"/>
      <c r="V3" s="92"/>
    </row>
    <row r="4" spans="1:22" ht="12.75" customHeight="1">
      <c r="C4" s="31"/>
      <c r="V4" s="93"/>
    </row>
    <row r="5" spans="1:22" ht="21" customHeight="1">
      <c r="C5" s="36"/>
      <c r="D5" s="197" t="s">
        <v>70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</row>
    <row r="6" spans="1:22" ht="21" customHeight="1">
      <c r="C6" s="36"/>
      <c r="D6" s="198" t="s">
        <v>68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9"/>
      <c r="P6" s="199"/>
      <c r="Q6" s="199"/>
      <c r="R6" s="199"/>
      <c r="S6" s="94"/>
      <c r="T6" s="94"/>
      <c r="U6" s="94"/>
      <c r="V6" s="94"/>
    </row>
    <row r="7" spans="1:22" ht="21" customHeight="1">
      <c r="C7" s="36"/>
      <c r="D7" s="94"/>
      <c r="E7" s="94"/>
      <c r="F7" s="94"/>
      <c r="G7" s="95"/>
      <c r="H7" s="197" t="s">
        <v>51</v>
      </c>
      <c r="I7" s="197"/>
      <c r="J7" s="197"/>
      <c r="K7" s="95"/>
      <c r="L7" s="199" t="s">
        <v>54</v>
      </c>
      <c r="M7" s="199"/>
      <c r="N7" s="199"/>
      <c r="O7" s="199"/>
      <c r="P7" s="199"/>
      <c r="Q7" s="94"/>
      <c r="R7" s="94"/>
      <c r="S7" s="94"/>
      <c r="T7" s="94"/>
      <c r="U7" s="94"/>
      <c r="V7" s="94"/>
    </row>
    <row r="8" spans="1:22" ht="21" customHeight="1">
      <c r="C8" s="36"/>
      <c r="D8" s="96"/>
      <c r="E8" s="96"/>
      <c r="F8" s="96"/>
      <c r="G8" s="96"/>
      <c r="H8" s="96"/>
      <c r="I8" s="96"/>
      <c r="J8" s="96"/>
      <c r="K8" s="96"/>
      <c r="L8" s="96"/>
      <c r="M8" s="37"/>
      <c r="N8" s="96" t="s">
        <v>71</v>
      </c>
    </row>
    <row r="9" spans="1:22" ht="21" customHeight="1">
      <c r="C9" s="36"/>
      <c r="D9" s="96"/>
      <c r="E9" s="96"/>
      <c r="F9" s="96"/>
      <c r="G9" s="96"/>
      <c r="H9" s="96" t="s">
        <v>118</v>
      </c>
      <c r="I9" s="90"/>
      <c r="J9" s="90"/>
      <c r="K9" s="96"/>
      <c r="L9" s="96"/>
      <c r="M9" s="96"/>
      <c r="N9" s="96" t="s">
        <v>72</v>
      </c>
      <c r="O9" s="96"/>
      <c r="P9" s="37" t="s">
        <v>73</v>
      </c>
      <c r="Q9" s="96"/>
      <c r="R9" s="37" t="s">
        <v>73</v>
      </c>
      <c r="S9" s="96"/>
      <c r="T9" s="37" t="s">
        <v>74</v>
      </c>
      <c r="U9" s="96"/>
      <c r="V9" s="37" t="s">
        <v>73</v>
      </c>
    </row>
    <row r="10" spans="1:22" s="97" customFormat="1" ht="21" customHeight="1">
      <c r="C10" s="42"/>
      <c r="D10" s="96" t="s">
        <v>75</v>
      </c>
      <c r="E10" s="96"/>
      <c r="F10" s="96" t="s">
        <v>195</v>
      </c>
      <c r="G10" s="96"/>
      <c r="H10" s="96" t="s">
        <v>119</v>
      </c>
      <c r="I10" s="96"/>
      <c r="J10" s="96"/>
      <c r="K10" s="96"/>
      <c r="L10" s="96" t="s">
        <v>124</v>
      </c>
      <c r="M10" s="96"/>
      <c r="N10" s="96" t="s">
        <v>77</v>
      </c>
      <c r="O10" s="96"/>
      <c r="P10" s="37" t="s">
        <v>78</v>
      </c>
      <c r="Q10" s="96"/>
      <c r="R10" s="37" t="s">
        <v>42</v>
      </c>
      <c r="S10" s="96"/>
      <c r="T10" s="37" t="s">
        <v>79</v>
      </c>
      <c r="U10" s="96"/>
      <c r="V10" s="37" t="s">
        <v>80</v>
      </c>
    </row>
    <row r="11" spans="1:22" s="97" customFormat="1" ht="21" customHeight="1">
      <c r="C11" s="42"/>
      <c r="D11" s="96" t="s">
        <v>81</v>
      </c>
      <c r="E11" s="96"/>
      <c r="F11" s="96" t="s">
        <v>196</v>
      </c>
      <c r="G11" s="96"/>
      <c r="H11" s="96" t="s">
        <v>83</v>
      </c>
      <c r="I11" s="96"/>
      <c r="J11" s="96" t="s">
        <v>84</v>
      </c>
      <c r="K11" s="96"/>
      <c r="L11" s="96" t="s">
        <v>125</v>
      </c>
      <c r="M11" s="96"/>
      <c r="N11" s="96" t="s">
        <v>85</v>
      </c>
      <c r="O11" s="96"/>
      <c r="P11" s="37" t="s">
        <v>86</v>
      </c>
      <c r="Q11" s="96"/>
      <c r="R11" s="37" t="s">
        <v>87</v>
      </c>
      <c r="S11" s="96"/>
      <c r="T11" s="37" t="s">
        <v>88</v>
      </c>
      <c r="U11" s="96"/>
      <c r="V11" s="37" t="s">
        <v>89</v>
      </c>
    </row>
    <row r="12" spans="1:22" s="97" customFormat="1" ht="21" customHeight="1">
      <c r="B12" s="39" t="s">
        <v>6</v>
      </c>
      <c r="C12" s="51"/>
      <c r="D12" s="129" t="s">
        <v>7</v>
      </c>
      <c r="E12" s="96"/>
      <c r="F12" s="129" t="s">
        <v>7</v>
      </c>
      <c r="G12" s="96"/>
      <c r="H12" s="129" t="s">
        <v>7</v>
      </c>
      <c r="I12" s="96"/>
      <c r="J12" s="129" t="s">
        <v>7</v>
      </c>
      <c r="K12" s="96"/>
      <c r="L12" s="129" t="s">
        <v>7</v>
      </c>
      <c r="M12" s="96"/>
      <c r="N12" s="129" t="s">
        <v>7</v>
      </c>
      <c r="O12" s="96"/>
      <c r="P12" s="129" t="s">
        <v>7</v>
      </c>
      <c r="Q12" s="96"/>
      <c r="R12" s="129" t="s">
        <v>7</v>
      </c>
      <c r="S12" s="96"/>
      <c r="T12" s="129" t="s">
        <v>7</v>
      </c>
      <c r="U12" s="96"/>
      <c r="V12" s="129" t="s">
        <v>7</v>
      </c>
    </row>
    <row r="13" spans="1:22" s="97" customFormat="1" ht="8.1" customHeight="1">
      <c r="C13" s="51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5"/>
      <c r="Q13" s="94"/>
      <c r="R13" s="95"/>
      <c r="S13" s="94"/>
      <c r="T13" s="95"/>
      <c r="U13" s="94"/>
      <c r="V13" s="95"/>
    </row>
    <row r="14" spans="1:22" ht="21" customHeight="1">
      <c r="A14" s="25" t="s">
        <v>155</v>
      </c>
      <c r="B14" s="25"/>
      <c r="E14" s="90"/>
      <c r="G14" s="90"/>
      <c r="I14" s="90"/>
      <c r="K14" s="90"/>
      <c r="M14" s="90"/>
      <c r="O14" s="90"/>
      <c r="Q14" s="90"/>
      <c r="S14" s="90"/>
      <c r="U14" s="90"/>
    </row>
    <row r="15" spans="1:22" ht="21" customHeight="1">
      <c r="A15" s="25" t="s">
        <v>131</v>
      </c>
      <c r="B15" s="25"/>
      <c r="D15" s="88">
        <v>380121</v>
      </c>
      <c r="E15" s="90"/>
      <c r="F15" s="88">
        <v>147665</v>
      </c>
      <c r="G15" s="90"/>
      <c r="H15" s="88">
        <v>58202</v>
      </c>
      <c r="I15" s="90"/>
      <c r="J15" s="88">
        <v>315540</v>
      </c>
      <c r="K15" s="90"/>
      <c r="L15" s="88">
        <v>16768</v>
      </c>
      <c r="M15" s="90"/>
      <c r="N15" s="88">
        <v>386923</v>
      </c>
      <c r="O15" s="90"/>
      <c r="P15" s="88">
        <f>SUM(L15:N15)</f>
        <v>403691</v>
      </c>
      <c r="Q15" s="90"/>
      <c r="R15" s="88">
        <f>SUM(D15:J15,P15)</f>
        <v>1305219</v>
      </c>
      <c r="S15" s="90"/>
      <c r="T15" s="88">
        <v>347307</v>
      </c>
      <c r="U15" s="90"/>
      <c r="V15" s="88">
        <f>SUM(R15:T15)</f>
        <v>1652526</v>
      </c>
    </row>
    <row r="16" spans="1:22" ht="21" customHeight="1">
      <c r="A16" s="155" t="s">
        <v>156</v>
      </c>
      <c r="B16" s="155"/>
      <c r="D16" s="88">
        <v>0</v>
      </c>
      <c r="E16" s="90"/>
      <c r="F16" s="88">
        <v>0</v>
      </c>
      <c r="G16" s="90"/>
      <c r="H16" s="88">
        <v>0</v>
      </c>
      <c r="I16" s="90"/>
      <c r="J16" s="88">
        <v>22505</v>
      </c>
      <c r="K16" s="90"/>
      <c r="L16" s="88">
        <v>-6716</v>
      </c>
      <c r="M16" s="90"/>
      <c r="N16" s="88">
        <v>0</v>
      </c>
      <c r="O16" s="90"/>
      <c r="P16" s="88">
        <f>SUM(L16:N16)</f>
        <v>-6716</v>
      </c>
      <c r="Q16" s="90"/>
      <c r="R16" s="88">
        <f>SUM(D16:J16,P16)</f>
        <v>15789</v>
      </c>
      <c r="S16" s="90"/>
      <c r="T16" s="88">
        <v>-6207</v>
      </c>
      <c r="U16" s="90"/>
      <c r="V16" s="88">
        <f>SUM(R16:T16)</f>
        <v>9582</v>
      </c>
    </row>
    <row r="17" spans="1:24" ht="21" customHeight="1">
      <c r="A17" s="155" t="s">
        <v>191</v>
      </c>
      <c r="B17" s="164"/>
      <c r="D17" s="130">
        <v>0</v>
      </c>
      <c r="E17" s="98"/>
      <c r="F17" s="130">
        <v>0</v>
      </c>
      <c r="H17" s="130">
        <v>0</v>
      </c>
      <c r="J17" s="92">
        <v>-106434</v>
      </c>
      <c r="K17" s="98"/>
      <c r="L17" s="92">
        <v>0</v>
      </c>
      <c r="M17" s="98"/>
      <c r="N17" s="130">
        <v>0</v>
      </c>
      <c r="O17" s="98"/>
      <c r="P17" s="92">
        <f>SUM(L17:N17)</f>
        <v>0</v>
      </c>
      <c r="Q17" s="93"/>
      <c r="R17" s="92">
        <f>SUM(D17:J17,P17)</f>
        <v>-106434</v>
      </c>
      <c r="S17" s="98"/>
      <c r="T17" s="92">
        <v>0</v>
      </c>
      <c r="U17" s="98"/>
      <c r="V17" s="92">
        <f>SUM(R17:T17)</f>
        <v>-106434</v>
      </c>
    </row>
    <row r="18" spans="1:24" ht="8.1" customHeight="1">
      <c r="A18" s="80"/>
      <c r="B18" s="80"/>
      <c r="D18" s="98"/>
      <c r="E18" s="98"/>
      <c r="F18" s="98"/>
      <c r="H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</row>
    <row r="19" spans="1:24" ht="21" customHeight="1">
      <c r="A19" s="25" t="s">
        <v>157</v>
      </c>
      <c r="B19" s="25"/>
      <c r="E19" s="90"/>
      <c r="G19" s="90"/>
      <c r="I19" s="90"/>
      <c r="K19" s="90"/>
      <c r="M19" s="90"/>
      <c r="O19" s="90"/>
      <c r="Q19" s="90"/>
      <c r="S19" s="90"/>
      <c r="U19" s="90"/>
    </row>
    <row r="20" spans="1:24" ht="21" customHeight="1" thickBot="1">
      <c r="A20" s="25" t="s">
        <v>179</v>
      </c>
      <c r="B20" s="25"/>
      <c r="D20" s="132">
        <f>SUM(D15:D19)</f>
        <v>380121</v>
      </c>
      <c r="F20" s="132">
        <f>SUM(F15:F19)</f>
        <v>147665</v>
      </c>
      <c r="H20" s="132">
        <f>SUM(H15:H19)</f>
        <v>58202</v>
      </c>
      <c r="J20" s="132">
        <f>SUM(J15:J19)</f>
        <v>231611</v>
      </c>
      <c r="L20" s="132">
        <f>SUM(L15:L19)</f>
        <v>10052</v>
      </c>
      <c r="N20" s="132">
        <f>SUM(N15:N19)</f>
        <v>386923</v>
      </c>
      <c r="P20" s="132">
        <f>SUM(P15:P19)</f>
        <v>396975</v>
      </c>
      <c r="R20" s="132">
        <f>SUM(R15:R19)</f>
        <v>1214574</v>
      </c>
      <c r="T20" s="132">
        <f>SUM(T15:T19)</f>
        <v>341100</v>
      </c>
      <c r="V20" s="132">
        <f>SUM(V15:V19)</f>
        <v>1555674</v>
      </c>
    </row>
    <row r="21" spans="1:24" ht="15.75" customHeight="1" thickTop="1">
      <c r="A21" s="25"/>
      <c r="B21" s="25"/>
    </row>
    <row r="22" spans="1:24" ht="21" customHeight="1">
      <c r="A22" s="25" t="s">
        <v>155</v>
      </c>
      <c r="B22" s="25"/>
      <c r="D22" s="99"/>
      <c r="E22" s="90"/>
      <c r="F22" s="99"/>
      <c r="G22" s="90"/>
      <c r="H22" s="99"/>
      <c r="I22" s="90"/>
      <c r="J22" s="99"/>
      <c r="K22" s="90"/>
      <c r="L22" s="99"/>
      <c r="M22" s="90"/>
      <c r="N22" s="99"/>
      <c r="O22" s="90"/>
      <c r="P22" s="99"/>
      <c r="Q22" s="90"/>
      <c r="R22" s="99"/>
      <c r="S22" s="90"/>
      <c r="T22" s="99"/>
      <c r="U22" s="90"/>
      <c r="V22" s="99"/>
    </row>
    <row r="23" spans="1:24" ht="21" customHeight="1">
      <c r="A23" s="25" t="s">
        <v>145</v>
      </c>
      <c r="B23" s="25"/>
      <c r="D23" s="99">
        <v>380121</v>
      </c>
      <c r="E23" s="90"/>
      <c r="F23" s="99">
        <v>147665</v>
      </c>
      <c r="G23" s="90"/>
      <c r="H23" s="99">
        <v>58202</v>
      </c>
      <c r="I23" s="90"/>
      <c r="J23" s="99">
        <v>225756</v>
      </c>
      <c r="K23" s="90"/>
      <c r="L23" s="99">
        <v>14667</v>
      </c>
      <c r="M23" s="90"/>
      <c r="N23" s="99">
        <v>386923</v>
      </c>
      <c r="O23" s="90"/>
      <c r="P23" s="99">
        <f>SUM(L23:N23)</f>
        <v>401590</v>
      </c>
      <c r="Q23" s="90"/>
      <c r="R23" s="99">
        <f>SUM(D23:J23,P23)</f>
        <v>1213334</v>
      </c>
      <c r="S23" s="90"/>
      <c r="T23" s="99">
        <v>339541</v>
      </c>
      <c r="U23" s="90"/>
      <c r="V23" s="99">
        <f>SUM(R23:T23)</f>
        <v>1552875</v>
      </c>
    </row>
    <row r="24" spans="1:24" ht="21" customHeight="1">
      <c r="A24" s="80" t="s">
        <v>156</v>
      </c>
      <c r="B24" s="80"/>
      <c r="D24" s="99">
        <v>0</v>
      </c>
      <c r="E24" s="98"/>
      <c r="F24" s="99">
        <v>0</v>
      </c>
      <c r="H24" s="99">
        <v>0</v>
      </c>
      <c r="J24" s="99">
        <v>6211</v>
      </c>
      <c r="K24" s="98"/>
      <c r="L24" s="99">
        <v>-6076</v>
      </c>
      <c r="M24" s="98"/>
      <c r="N24" s="99">
        <v>0</v>
      </c>
      <c r="O24" s="98"/>
      <c r="P24" s="99">
        <f>SUM(L24:N24)</f>
        <v>-6076</v>
      </c>
      <c r="Q24" s="93"/>
      <c r="R24" s="99">
        <f>SUM(D24:J24,P24)</f>
        <v>135</v>
      </c>
      <c r="S24" s="98"/>
      <c r="T24" s="99">
        <v>10034</v>
      </c>
      <c r="U24" s="98"/>
      <c r="V24" s="99">
        <f>SUM(R24:T24)</f>
        <v>10169</v>
      </c>
      <c r="X24" s="88"/>
    </row>
    <row r="25" spans="1:24" ht="21" customHeight="1">
      <c r="A25" s="155" t="s">
        <v>192</v>
      </c>
      <c r="B25" s="164">
        <v>16</v>
      </c>
      <c r="D25" s="100">
        <v>0</v>
      </c>
      <c r="E25" s="98"/>
      <c r="F25" s="100">
        <v>0</v>
      </c>
      <c r="H25" s="100">
        <v>0</v>
      </c>
      <c r="J25" s="100">
        <v>-53217</v>
      </c>
      <c r="K25" s="98"/>
      <c r="L25" s="100">
        <v>0</v>
      </c>
      <c r="M25" s="98"/>
      <c r="N25" s="100">
        <v>0</v>
      </c>
      <c r="O25" s="98"/>
      <c r="P25" s="100">
        <f>SUM(L25:N25)</f>
        <v>0</v>
      </c>
      <c r="Q25" s="93"/>
      <c r="R25" s="100">
        <f>SUM(D25:J25,P25)</f>
        <v>-53217</v>
      </c>
      <c r="S25" s="98"/>
      <c r="T25" s="100">
        <v>0</v>
      </c>
      <c r="U25" s="98"/>
      <c r="V25" s="100">
        <f>SUM(R25:T25)</f>
        <v>-53217</v>
      </c>
      <c r="X25" s="88"/>
    </row>
    <row r="26" spans="1:24" ht="8.1" customHeight="1">
      <c r="A26" s="80"/>
      <c r="B26" s="80"/>
      <c r="D26" s="101"/>
      <c r="E26" s="98"/>
      <c r="F26" s="101"/>
      <c r="H26" s="101"/>
      <c r="J26" s="101"/>
      <c r="K26" s="98"/>
      <c r="L26" s="101"/>
      <c r="M26" s="98"/>
      <c r="N26" s="101"/>
      <c r="O26" s="98"/>
      <c r="P26" s="101"/>
      <c r="Q26" s="98"/>
      <c r="R26" s="101"/>
      <c r="S26" s="98"/>
      <c r="T26" s="101"/>
      <c r="U26" s="98"/>
      <c r="V26" s="101"/>
    </row>
    <row r="27" spans="1:24" ht="21" customHeight="1">
      <c r="A27" s="25" t="s">
        <v>157</v>
      </c>
      <c r="B27" s="25"/>
      <c r="D27" s="99"/>
      <c r="E27" s="90"/>
      <c r="F27" s="99"/>
      <c r="G27" s="90"/>
      <c r="H27" s="99"/>
      <c r="I27" s="90"/>
      <c r="J27" s="99"/>
      <c r="K27" s="90"/>
      <c r="L27" s="99"/>
      <c r="M27" s="90"/>
      <c r="N27" s="99"/>
      <c r="O27" s="90"/>
      <c r="P27" s="99"/>
      <c r="Q27" s="90"/>
      <c r="R27" s="99"/>
      <c r="S27" s="90"/>
      <c r="T27" s="99"/>
      <c r="U27" s="90"/>
      <c r="V27" s="99"/>
    </row>
    <row r="28" spans="1:24" ht="21" customHeight="1" thickBot="1">
      <c r="A28" s="25" t="s">
        <v>180</v>
      </c>
      <c r="B28" s="25"/>
      <c r="D28" s="102">
        <f>SUM(D23:D27)</f>
        <v>380121</v>
      </c>
      <c r="F28" s="102">
        <f>SUM(F23:F27)</f>
        <v>147665</v>
      </c>
      <c r="H28" s="102">
        <f>SUM(H23:H27)</f>
        <v>58202</v>
      </c>
      <c r="J28" s="102">
        <f>SUM(J23:J27)</f>
        <v>178750</v>
      </c>
      <c r="L28" s="102">
        <f>SUM(L23:L27)</f>
        <v>8591</v>
      </c>
      <c r="N28" s="102">
        <f>SUM(N23:N27)</f>
        <v>386923</v>
      </c>
      <c r="P28" s="102">
        <f>SUM(P23:P27)</f>
        <v>395514</v>
      </c>
      <c r="R28" s="102">
        <f>SUM(R23:R27)</f>
        <v>1160252</v>
      </c>
      <c r="T28" s="102">
        <f>SUM(T23:T27)</f>
        <v>349575</v>
      </c>
      <c r="V28" s="102">
        <f>SUM(V23:V27)</f>
        <v>1509827</v>
      </c>
      <c r="W28" s="88"/>
    </row>
    <row r="29" spans="1:24" ht="21" customHeight="1" thickTop="1">
      <c r="A29" s="25"/>
      <c r="B29" s="25"/>
    </row>
    <row r="30" spans="1:24" ht="21" customHeight="1">
      <c r="A30" s="25"/>
      <c r="B30" s="25"/>
    </row>
    <row r="31" spans="1:24" ht="18.75">
      <c r="A31" s="25"/>
      <c r="B31" s="25"/>
    </row>
    <row r="32" spans="1:24" ht="22.15" customHeight="1">
      <c r="A32" s="103" t="s">
        <v>27</v>
      </c>
      <c r="B32" s="103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</row>
    <row r="48" spans="3:3" ht="19.5" customHeight="1">
      <c r="C48" s="75"/>
    </row>
    <row r="49" spans="3:3" ht="19.5" customHeight="1">
      <c r="C49" s="90"/>
    </row>
    <row r="50" spans="3:3" ht="19.5" customHeight="1">
      <c r="C50" s="90"/>
    </row>
    <row r="51" spans="3:3" ht="19.5" customHeight="1">
      <c r="C51" s="90"/>
    </row>
    <row r="52" spans="3:3" ht="19.5" customHeight="1">
      <c r="C52" s="31"/>
    </row>
    <row r="53" spans="3:3" ht="19.5" customHeight="1">
      <c r="C53" s="36"/>
    </row>
    <row r="54" spans="3:3" ht="19.5" customHeight="1">
      <c r="C54" s="36"/>
    </row>
    <row r="55" spans="3:3" ht="19.5" customHeight="1">
      <c r="C55" s="36"/>
    </row>
    <row r="56" spans="3:3" ht="19.5" customHeight="1">
      <c r="C56" s="36"/>
    </row>
    <row r="57" spans="3:3" ht="19.5" customHeight="1">
      <c r="C57" s="36"/>
    </row>
    <row r="58" spans="3:3" ht="19.5" customHeight="1">
      <c r="C58" s="42"/>
    </row>
    <row r="90" spans="3:3" ht="19.5" customHeight="1">
      <c r="C90" s="75"/>
    </row>
  </sheetData>
  <mergeCells count="4">
    <mergeCell ref="D5:V5"/>
    <mergeCell ref="D6:R6"/>
    <mergeCell ref="H7:J7"/>
    <mergeCell ref="L7:P7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842DC-C5FB-4916-9BFF-D8167AD357F0}">
  <sheetPr>
    <tabColor rgb="FF92D050"/>
  </sheetPr>
  <dimension ref="A1:S27"/>
  <sheetViews>
    <sheetView zoomScaleNormal="100" zoomScaleSheetLayoutView="80" workbookViewId="0">
      <selection activeCell="A9" sqref="A9"/>
    </sheetView>
  </sheetViews>
  <sheetFormatPr defaultColWidth="9.42578125" defaultRowHeight="21.75" customHeight="1"/>
  <cols>
    <col min="1" max="1" width="48.5703125" style="90" customWidth="1"/>
    <col min="2" max="2" width="8.28515625" style="90" customWidth="1"/>
    <col min="3" max="3" width="0.5703125" style="90" customWidth="1"/>
    <col min="4" max="4" width="10.7109375" style="88" customWidth="1"/>
    <col min="5" max="5" width="0.5703125" style="88" customWidth="1"/>
    <col min="6" max="6" width="11.28515625" style="88" customWidth="1"/>
    <col min="7" max="7" width="0.5703125" style="88" customWidth="1"/>
    <col min="8" max="8" width="10.42578125" style="88" customWidth="1"/>
    <col min="9" max="9" width="0.5703125" style="88" customWidth="1"/>
    <col min="10" max="10" width="11.42578125" style="88" customWidth="1"/>
    <col min="11" max="11" width="0.5703125" style="88" customWidth="1"/>
    <col min="12" max="12" width="9.7109375" style="88" customWidth="1"/>
    <col min="13" max="13" width="0.5703125" style="88" customWidth="1"/>
    <col min="14" max="14" width="16" style="88" customWidth="1"/>
    <col min="15" max="15" width="0.5703125" style="88" customWidth="1"/>
    <col min="16" max="16" width="9.7109375" style="88" customWidth="1"/>
    <col min="17" max="16384" width="9.42578125" style="90"/>
  </cols>
  <sheetData>
    <row r="1" spans="1:19" ht="2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9" ht="21" customHeight="1">
      <c r="A2" s="200" t="s">
        <v>154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9" ht="21" customHeight="1">
      <c r="A3" s="201" t="str">
        <f>'EQ Conso9'!A3</f>
        <v>สำหรับรอบระยะเวลาหกเดือนสิ้นสุดวันที่ 30 มิถุนายน พ.ศ. 2567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9" ht="21" customHeight="1">
      <c r="A4" s="163"/>
      <c r="B4" s="163"/>
      <c r="C4" s="16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9" ht="21" customHeight="1">
      <c r="D5" s="197" t="s">
        <v>90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97"/>
      <c r="R5" s="97"/>
      <c r="S5" s="97"/>
    </row>
    <row r="6" spans="1:19" ht="21" customHeight="1">
      <c r="D6" s="96"/>
      <c r="E6" s="96"/>
      <c r="F6" s="96"/>
      <c r="G6" s="96"/>
      <c r="H6" s="198" t="s">
        <v>51</v>
      </c>
      <c r="I6" s="198"/>
      <c r="J6" s="198"/>
      <c r="K6" s="96"/>
      <c r="L6" s="198" t="s">
        <v>54</v>
      </c>
      <c r="M6" s="198"/>
      <c r="N6" s="198"/>
      <c r="O6" s="96"/>
      <c r="P6" s="96"/>
      <c r="Q6" s="97"/>
      <c r="R6" s="97"/>
      <c r="S6" s="97"/>
    </row>
    <row r="7" spans="1:19" s="97" customFormat="1" ht="21" customHeight="1">
      <c r="A7" s="90"/>
      <c r="B7" s="90"/>
      <c r="C7" s="90"/>
      <c r="D7" s="96"/>
      <c r="E7" s="96"/>
      <c r="F7" s="96"/>
      <c r="G7" s="96"/>
      <c r="H7" s="96" t="s">
        <v>118</v>
      </c>
      <c r="K7" s="96"/>
      <c r="L7" s="118"/>
      <c r="M7" s="96"/>
      <c r="N7" s="96" t="s">
        <v>73</v>
      </c>
      <c r="O7" s="96"/>
      <c r="P7" s="105" t="s">
        <v>73</v>
      </c>
      <c r="R7" s="118"/>
      <c r="S7" s="106"/>
    </row>
    <row r="8" spans="1:19" ht="21" customHeight="1">
      <c r="A8" s="97"/>
      <c r="B8" s="97"/>
      <c r="C8" s="97"/>
      <c r="D8" s="96" t="s">
        <v>75</v>
      </c>
      <c r="E8" s="96"/>
      <c r="F8" s="96" t="s">
        <v>76</v>
      </c>
      <c r="G8" s="96"/>
      <c r="H8" s="96" t="s">
        <v>119</v>
      </c>
      <c r="I8" s="96"/>
      <c r="J8" s="96"/>
      <c r="K8" s="96"/>
      <c r="L8" s="118" t="s">
        <v>124</v>
      </c>
      <c r="M8" s="96"/>
      <c r="N8" s="96" t="s">
        <v>78</v>
      </c>
      <c r="O8" s="96"/>
      <c r="P8" s="105" t="s">
        <v>80</v>
      </c>
    </row>
    <row r="9" spans="1:19" ht="21" customHeight="1">
      <c r="A9" s="97"/>
      <c r="B9" s="97"/>
      <c r="C9" s="97"/>
      <c r="D9" s="96" t="s">
        <v>81</v>
      </c>
      <c r="E9" s="96"/>
      <c r="F9" s="96" t="s">
        <v>82</v>
      </c>
      <c r="G9" s="96"/>
      <c r="H9" s="96" t="s">
        <v>83</v>
      </c>
      <c r="I9" s="96"/>
      <c r="J9" s="96" t="s">
        <v>84</v>
      </c>
      <c r="K9" s="96"/>
      <c r="L9" s="96" t="s">
        <v>125</v>
      </c>
      <c r="M9" s="96"/>
      <c r="N9" s="96" t="s">
        <v>86</v>
      </c>
      <c r="O9" s="96"/>
      <c r="P9" s="105" t="s">
        <v>89</v>
      </c>
    </row>
    <row r="10" spans="1:19" ht="21" customHeight="1">
      <c r="A10" s="97"/>
      <c r="B10" s="39" t="s">
        <v>6</v>
      </c>
      <c r="C10" s="97"/>
      <c r="D10" s="129" t="s">
        <v>7</v>
      </c>
      <c r="E10" s="96"/>
      <c r="F10" s="129" t="s">
        <v>7</v>
      </c>
      <c r="G10" s="96"/>
      <c r="H10" s="129" t="s">
        <v>7</v>
      </c>
      <c r="I10" s="96"/>
      <c r="J10" s="129" t="s">
        <v>7</v>
      </c>
      <c r="K10" s="96"/>
      <c r="L10" s="129" t="s">
        <v>7</v>
      </c>
      <c r="M10" s="96"/>
      <c r="N10" s="129" t="s">
        <v>7</v>
      </c>
      <c r="O10" s="96"/>
      <c r="P10" s="129" t="s">
        <v>7</v>
      </c>
    </row>
    <row r="11" spans="1:19" ht="21" customHeight="1">
      <c r="A11" s="97"/>
      <c r="B11" s="97"/>
      <c r="C11" s="97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105"/>
    </row>
    <row r="12" spans="1:19" ht="21" customHeight="1">
      <c r="A12" s="25" t="s">
        <v>158</v>
      </c>
      <c r="B12" s="25"/>
      <c r="C12" s="25"/>
      <c r="D12" s="93">
        <v>380121</v>
      </c>
      <c r="E12" s="93"/>
      <c r="F12" s="93">
        <v>147665</v>
      </c>
      <c r="G12" s="93"/>
      <c r="H12" s="93">
        <v>38012</v>
      </c>
      <c r="I12" s="93"/>
      <c r="J12" s="93">
        <v>667303</v>
      </c>
      <c r="K12" s="93"/>
      <c r="L12" s="93">
        <v>17212</v>
      </c>
      <c r="M12" s="93"/>
      <c r="N12" s="93">
        <f>SUM(L12:M12)</f>
        <v>17212</v>
      </c>
      <c r="O12" s="93"/>
      <c r="P12" s="93">
        <f>SUM(N12,D12:J12)</f>
        <v>1250313</v>
      </c>
    </row>
    <row r="13" spans="1:19" ht="21" customHeight="1">
      <c r="A13" s="90" t="s">
        <v>156</v>
      </c>
      <c r="B13" s="25"/>
      <c r="C13" s="25"/>
      <c r="D13" s="93">
        <v>0</v>
      </c>
      <c r="E13" s="93"/>
      <c r="F13" s="93">
        <v>0</v>
      </c>
      <c r="G13" s="93"/>
      <c r="H13" s="93">
        <v>0</v>
      </c>
      <c r="I13" s="93"/>
      <c r="J13" s="93">
        <v>33834</v>
      </c>
      <c r="K13" s="93"/>
      <c r="L13" s="93">
        <v>-6716</v>
      </c>
      <c r="M13" s="93"/>
      <c r="N13" s="93">
        <f>SUM(L13:M13)</f>
        <v>-6716</v>
      </c>
      <c r="O13" s="93"/>
      <c r="P13" s="93">
        <f>SUM(N13,D13:J13)</f>
        <v>27118</v>
      </c>
    </row>
    <row r="14" spans="1:19" ht="21" customHeight="1">
      <c r="A14" s="154" t="s">
        <v>192</v>
      </c>
      <c r="B14" s="165"/>
      <c r="C14" s="154"/>
      <c r="D14" s="130">
        <v>0</v>
      </c>
      <c r="E14" s="93"/>
      <c r="F14" s="130">
        <v>0</v>
      </c>
      <c r="G14" s="93"/>
      <c r="H14" s="130">
        <v>0</v>
      </c>
      <c r="I14" s="93"/>
      <c r="J14" s="130">
        <v>-106434</v>
      </c>
      <c r="K14" s="93"/>
      <c r="L14" s="130">
        <v>0</v>
      </c>
      <c r="M14" s="93"/>
      <c r="N14" s="130">
        <f>SUM(L14:M14)</f>
        <v>0</v>
      </c>
      <c r="O14" s="93"/>
      <c r="P14" s="130">
        <f>SUM(N14,D14:J14)</f>
        <v>-106434</v>
      </c>
    </row>
    <row r="15" spans="1:19" ht="6" customHeight="1">
      <c r="A15" s="107"/>
      <c r="B15" s="107"/>
      <c r="C15" s="107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</row>
    <row r="16" spans="1:19" ht="21" customHeight="1" thickBot="1">
      <c r="A16" s="25" t="s">
        <v>177</v>
      </c>
      <c r="B16" s="25"/>
      <c r="C16" s="25"/>
      <c r="D16" s="131">
        <f>SUM(D12:D15)</f>
        <v>380121</v>
      </c>
      <c r="E16" s="93"/>
      <c r="F16" s="131">
        <f>SUM(F12:F15)</f>
        <v>147665</v>
      </c>
      <c r="G16" s="93"/>
      <c r="H16" s="131">
        <f>SUM(H12:H15)</f>
        <v>38012</v>
      </c>
      <c r="I16" s="93"/>
      <c r="J16" s="131">
        <f>SUM(J12:J15)</f>
        <v>594703</v>
      </c>
      <c r="K16" s="93"/>
      <c r="L16" s="131">
        <f>SUM(L12:L15)</f>
        <v>10496</v>
      </c>
      <c r="M16" s="93"/>
      <c r="N16" s="131">
        <f>SUM(N12:N15)</f>
        <v>10496</v>
      </c>
      <c r="O16" s="93"/>
      <c r="P16" s="131">
        <f>SUM(P12:P15)</f>
        <v>1170997</v>
      </c>
    </row>
    <row r="17" spans="1:16" ht="16.5" customHeight="1" thickTop="1">
      <c r="A17" s="25"/>
      <c r="B17" s="25"/>
      <c r="C17" s="25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</row>
    <row r="18" spans="1:16" ht="21" customHeight="1">
      <c r="A18" s="25" t="s">
        <v>159</v>
      </c>
      <c r="B18" s="25"/>
      <c r="C18" s="25"/>
      <c r="D18" s="108">
        <v>380121</v>
      </c>
      <c r="E18" s="93"/>
      <c r="F18" s="108">
        <v>147665</v>
      </c>
      <c r="G18" s="93"/>
      <c r="H18" s="108">
        <v>38012</v>
      </c>
      <c r="I18" s="93"/>
      <c r="J18" s="108">
        <v>594145</v>
      </c>
      <c r="K18" s="93"/>
      <c r="L18" s="108">
        <v>13490</v>
      </c>
      <c r="M18" s="93"/>
      <c r="N18" s="108">
        <f>SUM(L18)</f>
        <v>13490</v>
      </c>
      <c r="O18" s="93"/>
      <c r="P18" s="108">
        <f>SUM(D18:M18)</f>
        <v>1173433</v>
      </c>
    </row>
    <row r="19" spans="1:16" ht="18.75">
      <c r="A19" s="154" t="s">
        <v>166</v>
      </c>
      <c r="B19" s="154"/>
      <c r="C19" s="154"/>
      <c r="D19" s="108">
        <v>0</v>
      </c>
      <c r="E19" s="93"/>
      <c r="F19" s="108">
        <v>0</v>
      </c>
      <c r="G19" s="93"/>
      <c r="H19" s="108">
        <v>0</v>
      </c>
      <c r="I19" s="93"/>
      <c r="J19" s="108">
        <v>-11392</v>
      </c>
      <c r="K19" s="93"/>
      <c r="L19" s="108">
        <v>-6076</v>
      </c>
      <c r="M19" s="93"/>
      <c r="N19" s="108">
        <f>SUM(L19)</f>
        <v>-6076</v>
      </c>
      <c r="O19" s="93"/>
      <c r="P19" s="108">
        <f>SUM(D19:M19)</f>
        <v>-17468</v>
      </c>
    </row>
    <row r="20" spans="1:16" ht="18.75">
      <c r="A20" s="154" t="s">
        <v>191</v>
      </c>
      <c r="B20" s="165">
        <v>16</v>
      </c>
      <c r="C20" s="154"/>
      <c r="D20" s="156">
        <v>0</v>
      </c>
      <c r="E20" s="93"/>
      <c r="F20" s="156">
        <v>0</v>
      </c>
      <c r="G20" s="93"/>
      <c r="H20" s="156">
        <v>0</v>
      </c>
      <c r="I20" s="93"/>
      <c r="J20" s="156">
        <v>-53217</v>
      </c>
      <c r="K20" s="93"/>
      <c r="L20" s="156">
        <v>0</v>
      </c>
      <c r="M20" s="93"/>
      <c r="N20" s="156" t="s">
        <v>129</v>
      </c>
      <c r="O20" s="93"/>
      <c r="P20" s="156">
        <v>-53217</v>
      </c>
    </row>
    <row r="21" spans="1:16" ht="6" customHeight="1">
      <c r="A21" s="107"/>
      <c r="B21" s="107"/>
      <c r="C21" s="107"/>
      <c r="D21" s="108"/>
      <c r="E21" s="93"/>
      <c r="F21" s="108"/>
      <c r="G21" s="93"/>
      <c r="H21" s="108"/>
      <c r="I21" s="93"/>
      <c r="J21" s="108"/>
      <c r="K21" s="93"/>
      <c r="L21" s="108"/>
      <c r="M21" s="93"/>
      <c r="N21" s="108"/>
      <c r="O21" s="93"/>
      <c r="P21" s="108"/>
    </row>
    <row r="22" spans="1:16" ht="21" customHeight="1" thickBot="1">
      <c r="A22" s="25" t="s">
        <v>178</v>
      </c>
      <c r="B22" s="25"/>
      <c r="C22" s="25"/>
      <c r="D22" s="109">
        <f>SUM(D18:D21)</f>
        <v>380121</v>
      </c>
      <c r="E22" s="93"/>
      <c r="F22" s="109">
        <f>SUM(F18:F21)</f>
        <v>147665</v>
      </c>
      <c r="G22" s="93"/>
      <c r="H22" s="109">
        <f>SUM(H18:H21)</f>
        <v>38012</v>
      </c>
      <c r="I22" s="93"/>
      <c r="J22" s="109">
        <f>SUM(J18:J21)</f>
        <v>529536</v>
      </c>
      <c r="K22" s="93"/>
      <c r="L22" s="109">
        <f>SUM(L18:L21)</f>
        <v>7414</v>
      </c>
      <c r="M22" s="93"/>
      <c r="N22" s="109">
        <f>SUM(N18:N21)</f>
        <v>7414</v>
      </c>
      <c r="O22" s="93"/>
      <c r="P22" s="109">
        <f>SUM(P18:P21)</f>
        <v>1102748</v>
      </c>
    </row>
    <row r="23" spans="1:16" ht="21" customHeight="1" thickTop="1">
      <c r="A23" s="25"/>
      <c r="B23" s="25"/>
      <c r="C23" s="25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</row>
    <row r="24" spans="1:16" ht="21" customHeight="1">
      <c r="A24" s="25"/>
      <c r="B24" s="25"/>
      <c r="C24" s="25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</row>
    <row r="25" spans="1:16" ht="21" customHeight="1">
      <c r="A25" s="25"/>
      <c r="B25" s="25"/>
      <c r="C25" s="25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</row>
    <row r="26" spans="1:16" ht="15" customHeight="1">
      <c r="A26" s="25"/>
      <c r="B26" s="25"/>
      <c r="C26" s="25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16" ht="22.15" customHeight="1">
      <c r="A27" s="103" t="s">
        <v>27</v>
      </c>
      <c r="B27" s="103"/>
      <c r="C27" s="103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</row>
  </sheetData>
  <mergeCells count="6">
    <mergeCell ref="A1:P1"/>
    <mergeCell ref="A2:P2"/>
    <mergeCell ref="A3:P3"/>
    <mergeCell ref="D5:P5"/>
    <mergeCell ref="H6:J6"/>
    <mergeCell ref="L6:N6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ignoredErrors>
    <ignoredError sqref="P15:P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E3E0-8F2F-40AF-BD65-F32E904CC25B}">
  <dimension ref="A1:J99"/>
  <sheetViews>
    <sheetView tabSelected="1" zoomScale="92" zoomScaleNormal="92" zoomScaleSheetLayoutView="70" workbookViewId="0">
      <selection activeCell="D11" sqref="D11"/>
    </sheetView>
  </sheetViews>
  <sheetFormatPr defaultColWidth="10.5703125" defaultRowHeight="19.5" customHeight="1"/>
  <cols>
    <col min="1" max="1" width="40.7109375" style="29" customWidth="1"/>
    <col min="2" max="2" width="8.28515625" style="29" customWidth="1"/>
    <col min="3" max="3" width="0.5703125" style="51" customWidth="1"/>
    <col min="4" max="4" width="13.5703125" style="44" customWidth="1"/>
    <col min="5" max="5" width="0.5703125" style="33" customWidth="1"/>
    <col min="6" max="6" width="13.5703125" style="44" customWidth="1"/>
    <col min="7" max="7" width="0.5703125" style="33" customWidth="1"/>
    <col min="8" max="8" width="13.5703125" style="44" customWidth="1"/>
    <col min="9" max="9" width="0.5703125" style="44" customWidth="1"/>
    <col min="10" max="10" width="13.5703125" style="44" customWidth="1"/>
    <col min="11" max="16384" width="10.5703125" style="29"/>
  </cols>
  <sheetData>
    <row r="1" spans="1:10" s="80" customFormat="1" ht="19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80" customFormat="1" ht="19.5" customHeight="1">
      <c r="A2" s="110" t="s">
        <v>91</v>
      </c>
      <c r="B2" s="110"/>
      <c r="C2" s="169"/>
      <c r="D2" s="170"/>
      <c r="E2" s="111"/>
      <c r="F2" s="170"/>
      <c r="G2" s="111"/>
      <c r="H2" s="170"/>
      <c r="I2" s="170"/>
      <c r="J2" s="170"/>
    </row>
    <row r="3" spans="1:10" s="80" customFormat="1" ht="19.5" customHeight="1">
      <c r="A3" s="30" t="str">
        <f>'EQ Conso9'!A3</f>
        <v>สำหรับรอบระยะเวลาหกเดือนสิ้นสุดวันที่ 30 มิถุนายน พ.ศ. 2567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9.5" customHeight="1">
      <c r="A4" s="31"/>
      <c r="B4" s="31"/>
      <c r="C4" s="31"/>
      <c r="D4" s="32"/>
      <c r="F4" s="32"/>
      <c r="H4" s="32"/>
      <c r="I4" s="34"/>
      <c r="J4" s="32"/>
    </row>
    <row r="5" spans="1:10" ht="19.5" customHeight="1">
      <c r="A5" s="31"/>
      <c r="B5" s="38"/>
      <c r="C5" s="36"/>
      <c r="D5" s="194" t="s">
        <v>1</v>
      </c>
      <c r="E5" s="194"/>
      <c r="F5" s="194"/>
      <c r="G5" s="95"/>
      <c r="H5" s="194" t="s">
        <v>2</v>
      </c>
      <c r="I5" s="194"/>
      <c r="J5" s="194"/>
    </row>
    <row r="6" spans="1:10" ht="19.5" customHeight="1">
      <c r="A6" s="31"/>
      <c r="B6" s="38"/>
      <c r="C6" s="36"/>
      <c r="D6" s="37" t="s">
        <v>3</v>
      </c>
      <c r="E6" s="37"/>
      <c r="F6" s="37" t="s">
        <v>3</v>
      </c>
      <c r="G6" s="37"/>
      <c r="H6" s="37" t="s">
        <v>3</v>
      </c>
      <c r="I6" s="37"/>
      <c r="J6" s="37" t="s">
        <v>3</v>
      </c>
    </row>
    <row r="7" spans="1:10" ht="19.5" customHeight="1">
      <c r="A7" s="31"/>
      <c r="B7" s="38"/>
      <c r="C7" s="36"/>
      <c r="D7" s="26" t="s">
        <v>176</v>
      </c>
      <c r="E7" s="37"/>
      <c r="F7" s="26" t="s">
        <v>176</v>
      </c>
      <c r="G7" s="37"/>
      <c r="H7" s="26" t="s">
        <v>176</v>
      </c>
      <c r="I7" s="37"/>
      <c r="J7" s="26" t="s">
        <v>176</v>
      </c>
    </row>
    <row r="8" spans="1:10" ht="19.5" customHeight="1">
      <c r="A8" s="31"/>
      <c r="B8" s="77"/>
      <c r="C8" s="36"/>
      <c r="D8" s="37" t="s">
        <v>144</v>
      </c>
      <c r="E8" s="37"/>
      <c r="F8" s="26" t="s">
        <v>128</v>
      </c>
      <c r="G8" s="37"/>
      <c r="H8" s="37" t="s">
        <v>144</v>
      </c>
      <c r="I8" s="37"/>
      <c r="J8" s="26" t="s">
        <v>128</v>
      </c>
    </row>
    <row r="9" spans="1:10" ht="19.5" customHeight="1">
      <c r="B9" s="95"/>
      <c r="C9" s="36"/>
      <c r="D9" s="40" t="s">
        <v>7</v>
      </c>
      <c r="E9" s="111"/>
      <c r="F9" s="40" t="s">
        <v>7</v>
      </c>
      <c r="G9" s="37"/>
      <c r="H9" s="40" t="s">
        <v>7</v>
      </c>
      <c r="I9" s="37"/>
      <c r="J9" s="40" t="s">
        <v>7</v>
      </c>
    </row>
    <row r="10" spans="1:10" s="80" customFormat="1" ht="19.5" customHeight="1">
      <c r="A10" s="62" t="s">
        <v>92</v>
      </c>
      <c r="C10" s="171"/>
      <c r="D10" s="113"/>
      <c r="E10" s="33"/>
      <c r="F10" s="33"/>
      <c r="G10" s="33"/>
      <c r="H10" s="113"/>
      <c r="I10" s="172"/>
      <c r="J10" s="33"/>
    </row>
    <row r="11" spans="1:10" s="80" customFormat="1" ht="19.5" customHeight="1">
      <c r="A11" s="157" t="s">
        <v>167</v>
      </c>
      <c r="C11" s="171"/>
      <c r="D11" s="173">
        <v>19045</v>
      </c>
      <c r="E11" s="56"/>
      <c r="F11" s="174">
        <v>30478</v>
      </c>
      <c r="G11" s="33"/>
      <c r="H11" s="173">
        <v>-11341</v>
      </c>
      <c r="I11" s="56"/>
      <c r="J11" s="174">
        <v>47205</v>
      </c>
    </row>
    <row r="12" spans="1:10" s="80" customFormat="1" ht="19.5" customHeight="1">
      <c r="A12" s="158" t="s">
        <v>93</v>
      </c>
      <c r="C12" s="171"/>
      <c r="D12" s="43"/>
      <c r="E12" s="56"/>
      <c r="F12" s="44"/>
      <c r="G12" s="33"/>
      <c r="H12" s="43"/>
      <c r="I12" s="56"/>
      <c r="J12" s="44"/>
    </row>
    <row r="13" spans="1:10" s="80" customFormat="1" ht="19.5" customHeight="1">
      <c r="A13" s="159" t="s">
        <v>94</v>
      </c>
      <c r="C13" s="171"/>
      <c r="D13" s="49">
        <v>62930</v>
      </c>
      <c r="E13" s="56"/>
      <c r="F13" s="32">
        <v>64523</v>
      </c>
      <c r="G13" s="56"/>
      <c r="H13" s="49">
        <v>20616</v>
      </c>
      <c r="I13" s="33"/>
      <c r="J13" s="32">
        <v>22659</v>
      </c>
    </row>
    <row r="14" spans="1:10" s="80" customFormat="1" ht="19.5" customHeight="1">
      <c r="A14" s="159" t="s">
        <v>147</v>
      </c>
      <c r="C14" s="171"/>
      <c r="D14" s="49"/>
      <c r="E14" s="56"/>
      <c r="F14" s="32"/>
      <c r="G14" s="56"/>
      <c r="H14" s="49"/>
      <c r="I14" s="33"/>
      <c r="J14" s="32"/>
    </row>
    <row r="15" spans="1:10" s="80" customFormat="1" ht="19.5" customHeight="1">
      <c r="A15" s="159" t="s">
        <v>148</v>
      </c>
      <c r="B15" s="114"/>
      <c r="C15" s="171"/>
      <c r="D15" s="49">
        <v>43</v>
      </c>
      <c r="E15" s="175"/>
      <c r="F15" s="32">
        <v>-163</v>
      </c>
      <c r="G15" s="56"/>
      <c r="H15" s="49">
        <v>1</v>
      </c>
      <c r="I15" s="56"/>
      <c r="J15" s="32">
        <v>-2</v>
      </c>
    </row>
    <row r="16" spans="1:10" s="80" customFormat="1" ht="19.5" customHeight="1">
      <c r="A16" s="159" t="s">
        <v>208</v>
      </c>
      <c r="C16" s="171"/>
      <c r="D16" s="49">
        <v>-1239</v>
      </c>
      <c r="E16" s="56"/>
      <c r="F16" s="32">
        <v>-822</v>
      </c>
      <c r="G16" s="56"/>
      <c r="H16" s="49" t="s">
        <v>129</v>
      </c>
      <c r="I16" s="56"/>
      <c r="J16" s="32">
        <v>0</v>
      </c>
    </row>
    <row r="17" spans="1:10" s="80" customFormat="1" ht="19.5" customHeight="1">
      <c r="A17" s="159" t="s">
        <v>149</v>
      </c>
      <c r="C17" s="171"/>
      <c r="D17" s="49"/>
      <c r="E17" s="56"/>
      <c r="F17" s="32"/>
      <c r="G17" s="56"/>
      <c r="H17" s="49"/>
      <c r="I17" s="56"/>
      <c r="J17" s="32"/>
    </row>
    <row r="18" spans="1:10" s="80" customFormat="1" ht="19.5" customHeight="1">
      <c r="A18" s="160" t="s">
        <v>150</v>
      </c>
      <c r="B18" s="114"/>
      <c r="C18" s="171"/>
      <c r="D18" s="49">
        <v>2312</v>
      </c>
      <c r="E18" s="56"/>
      <c r="F18" s="32">
        <v>-3568</v>
      </c>
      <c r="G18" s="56"/>
      <c r="H18" s="49">
        <v>-394</v>
      </c>
      <c r="I18" s="56"/>
      <c r="J18" s="32">
        <v>1086</v>
      </c>
    </row>
    <row r="19" spans="1:10" s="80" customFormat="1" ht="19.5" customHeight="1">
      <c r="A19" s="159" t="s">
        <v>207</v>
      </c>
      <c r="B19" s="114"/>
      <c r="C19" s="171"/>
      <c r="D19" s="49">
        <v>-71</v>
      </c>
      <c r="E19" s="56"/>
      <c r="F19" s="32">
        <v>0</v>
      </c>
      <c r="G19" s="56"/>
      <c r="H19" s="49">
        <v>0</v>
      </c>
      <c r="I19" s="56"/>
      <c r="J19" s="32"/>
    </row>
    <row r="20" spans="1:10" s="80" customFormat="1" ht="19.5" customHeight="1">
      <c r="A20" s="159" t="s">
        <v>120</v>
      </c>
      <c r="C20" s="171"/>
      <c r="D20" s="49">
        <v>-409</v>
      </c>
      <c r="E20" s="56"/>
      <c r="F20" s="32">
        <v>-1178</v>
      </c>
      <c r="G20" s="56"/>
      <c r="H20" s="49">
        <v>-374</v>
      </c>
      <c r="I20" s="56"/>
      <c r="J20" s="32">
        <v>-995</v>
      </c>
    </row>
    <row r="21" spans="1:10" s="80" customFormat="1" ht="19.5" customHeight="1">
      <c r="A21" s="50" t="s">
        <v>184</v>
      </c>
      <c r="C21" s="171"/>
      <c r="D21" s="49"/>
      <c r="E21" s="56"/>
      <c r="F21" s="32"/>
      <c r="G21" s="56"/>
      <c r="H21" s="49"/>
      <c r="I21" s="56"/>
      <c r="J21" s="32"/>
    </row>
    <row r="22" spans="1:10" s="80" customFormat="1" ht="19.5" customHeight="1">
      <c r="A22" s="50" t="s">
        <v>185</v>
      </c>
      <c r="C22" s="171"/>
      <c r="D22" s="49" t="s">
        <v>129</v>
      </c>
      <c r="E22" s="56"/>
      <c r="F22" s="32">
        <v>-327</v>
      </c>
      <c r="G22" s="56"/>
      <c r="H22" s="49" t="s">
        <v>129</v>
      </c>
      <c r="I22" s="56"/>
      <c r="J22" s="32">
        <v>-327</v>
      </c>
    </row>
    <row r="23" spans="1:10" s="80" customFormat="1" ht="19.5" customHeight="1">
      <c r="A23" s="159" t="s">
        <v>146</v>
      </c>
      <c r="B23" s="114"/>
      <c r="C23" s="171"/>
      <c r="D23" s="49">
        <v>1</v>
      </c>
      <c r="E23" s="56"/>
      <c r="F23" s="32">
        <v>7</v>
      </c>
      <c r="G23" s="56"/>
      <c r="H23" s="49">
        <v>1</v>
      </c>
      <c r="I23" s="56"/>
      <c r="J23" s="32">
        <v>7</v>
      </c>
    </row>
    <row r="24" spans="1:10" s="80" customFormat="1" ht="19.5" customHeight="1">
      <c r="A24" s="50" t="s">
        <v>186</v>
      </c>
      <c r="B24" s="114"/>
      <c r="C24" s="171"/>
      <c r="D24" s="49" t="s">
        <v>129</v>
      </c>
      <c r="E24" s="56"/>
      <c r="F24" s="32">
        <v>167</v>
      </c>
      <c r="G24" s="56"/>
      <c r="H24" s="49" t="s">
        <v>129</v>
      </c>
      <c r="I24" s="56"/>
      <c r="J24" s="32">
        <v>0</v>
      </c>
    </row>
    <row r="25" spans="1:10" s="80" customFormat="1" ht="19.5" customHeight="1">
      <c r="A25" s="159" t="s">
        <v>95</v>
      </c>
      <c r="B25" s="114"/>
      <c r="C25" s="171"/>
      <c r="D25" s="49">
        <v>2781</v>
      </c>
      <c r="E25" s="56"/>
      <c r="F25" s="32">
        <v>3249</v>
      </c>
      <c r="G25" s="56"/>
      <c r="H25" s="49">
        <v>1235</v>
      </c>
      <c r="I25" s="56"/>
      <c r="J25" s="32">
        <v>1593</v>
      </c>
    </row>
    <row r="26" spans="1:10" s="80" customFormat="1" ht="19.5" customHeight="1">
      <c r="A26" s="159" t="s">
        <v>204</v>
      </c>
      <c r="C26" s="171"/>
      <c r="D26" s="49">
        <v>-123</v>
      </c>
      <c r="E26" s="56"/>
      <c r="F26" s="32">
        <v>-561</v>
      </c>
      <c r="G26" s="56"/>
      <c r="H26" s="49">
        <v>-24</v>
      </c>
      <c r="I26" s="56"/>
      <c r="J26" s="32">
        <v>-19</v>
      </c>
    </row>
    <row r="27" spans="1:10" s="80" customFormat="1" ht="19.5" customHeight="1">
      <c r="A27" s="50" t="s">
        <v>187</v>
      </c>
      <c r="C27" s="171"/>
      <c r="D27" s="49">
        <v>-1199</v>
      </c>
      <c r="E27" s="56"/>
      <c r="F27" s="32">
        <v>-3198</v>
      </c>
      <c r="G27" s="56"/>
      <c r="H27" s="49">
        <v>-1199</v>
      </c>
      <c r="I27" s="56"/>
      <c r="J27" s="32">
        <v>-3198</v>
      </c>
    </row>
    <row r="28" spans="1:10" s="80" customFormat="1" ht="19.5" customHeight="1">
      <c r="A28" s="159" t="s">
        <v>96</v>
      </c>
      <c r="C28" s="171"/>
      <c r="D28" s="49">
        <v>-3381</v>
      </c>
      <c r="E28" s="56"/>
      <c r="F28" s="32">
        <v>-2558</v>
      </c>
      <c r="G28" s="56"/>
      <c r="H28" s="49">
        <v>-398</v>
      </c>
      <c r="I28" s="56"/>
      <c r="J28" s="32">
        <v>-421</v>
      </c>
    </row>
    <row r="29" spans="1:10" s="80" customFormat="1" ht="19.5" customHeight="1">
      <c r="A29" s="158" t="s">
        <v>97</v>
      </c>
      <c r="C29" s="171"/>
      <c r="D29" s="57">
        <v>1384</v>
      </c>
      <c r="E29" s="56"/>
      <c r="F29" s="58">
        <v>1629</v>
      </c>
      <c r="G29" s="56"/>
      <c r="H29" s="57">
        <v>216</v>
      </c>
      <c r="I29" s="56"/>
      <c r="J29" s="58">
        <v>794</v>
      </c>
    </row>
    <row r="30" spans="1:10" s="80" customFormat="1" ht="4.1500000000000004" customHeight="1">
      <c r="C30" s="171"/>
      <c r="D30" s="54"/>
      <c r="E30" s="56"/>
      <c r="F30" s="55"/>
      <c r="G30" s="56"/>
      <c r="H30" s="54"/>
      <c r="I30" s="56"/>
      <c r="J30" s="55"/>
    </row>
    <row r="31" spans="1:10" s="80" customFormat="1" ht="19.5" customHeight="1">
      <c r="A31" s="62" t="s">
        <v>140</v>
      </c>
      <c r="C31" s="171"/>
      <c r="D31" s="43"/>
      <c r="E31" s="33"/>
      <c r="F31" s="44"/>
      <c r="G31" s="33"/>
      <c r="H31" s="43"/>
      <c r="I31" s="33"/>
      <c r="J31" s="44"/>
    </row>
    <row r="32" spans="1:10" s="80" customFormat="1" ht="19.5" customHeight="1">
      <c r="A32" s="62" t="s">
        <v>141</v>
      </c>
      <c r="C32" s="171"/>
      <c r="D32" s="43">
        <f>SUM(D11:D29)</f>
        <v>82074</v>
      </c>
      <c r="E32" s="33"/>
      <c r="F32" s="44">
        <f>SUM(F11:F29)</f>
        <v>87678</v>
      </c>
      <c r="G32" s="33"/>
      <c r="H32" s="43">
        <f>SUM(H11:H29)</f>
        <v>8339</v>
      </c>
      <c r="I32" s="33"/>
      <c r="J32" s="44">
        <f>SUM(J11:J29)</f>
        <v>68382</v>
      </c>
    </row>
    <row r="33" spans="1:10" s="80" customFormat="1" ht="19.5" customHeight="1">
      <c r="A33" s="62" t="s">
        <v>142</v>
      </c>
      <c r="C33" s="171"/>
      <c r="D33" s="43"/>
      <c r="E33" s="33"/>
      <c r="F33" s="44"/>
      <c r="G33" s="33"/>
      <c r="H33" s="43"/>
      <c r="I33" s="33"/>
      <c r="J33" s="44"/>
    </row>
    <row r="34" spans="1:10" s="80" customFormat="1" ht="19.5" customHeight="1">
      <c r="A34" s="158" t="s">
        <v>164</v>
      </c>
      <c r="C34" s="171"/>
      <c r="D34" s="43">
        <v>-30716</v>
      </c>
      <c r="E34" s="33"/>
      <c r="F34" s="44">
        <v>-16852</v>
      </c>
      <c r="G34" s="33"/>
      <c r="H34" s="43">
        <v>-2781</v>
      </c>
      <c r="I34" s="33"/>
      <c r="J34" s="44">
        <v>15486</v>
      </c>
    </row>
    <row r="35" spans="1:10" s="80" customFormat="1" ht="19.5" customHeight="1">
      <c r="A35" s="158" t="s">
        <v>98</v>
      </c>
      <c r="C35" s="171"/>
      <c r="D35" s="43">
        <v>-12516</v>
      </c>
      <c r="E35" s="33"/>
      <c r="F35" s="44">
        <v>11061</v>
      </c>
      <c r="G35" s="33"/>
      <c r="H35" s="43">
        <v>-8534</v>
      </c>
      <c r="I35" s="33"/>
      <c r="J35" s="44">
        <v>-7497</v>
      </c>
    </row>
    <row r="36" spans="1:10" s="80" customFormat="1" ht="19.5" customHeight="1">
      <c r="A36" s="161" t="s">
        <v>99</v>
      </c>
      <c r="C36" s="171"/>
      <c r="D36" s="43">
        <v>441</v>
      </c>
      <c r="E36" s="33"/>
      <c r="F36" s="44">
        <v>6524</v>
      </c>
      <c r="G36" s="33"/>
      <c r="H36" s="43">
        <v>13</v>
      </c>
      <c r="I36" s="33"/>
      <c r="J36" s="44">
        <v>-21</v>
      </c>
    </row>
    <row r="37" spans="1:10" s="80" customFormat="1" ht="19.5" customHeight="1">
      <c r="A37" s="158" t="s">
        <v>100</v>
      </c>
      <c r="C37" s="171"/>
      <c r="D37" s="43">
        <v>1616</v>
      </c>
      <c r="E37" s="33"/>
      <c r="F37" s="44">
        <v>-3836</v>
      </c>
      <c r="G37" s="33"/>
      <c r="H37" s="43">
        <v>339</v>
      </c>
      <c r="I37" s="33"/>
      <c r="J37" s="44">
        <v>219</v>
      </c>
    </row>
    <row r="38" spans="1:10" s="80" customFormat="1" ht="19.5" customHeight="1">
      <c r="A38" s="159" t="s">
        <v>165</v>
      </c>
      <c r="C38" s="171"/>
      <c r="D38" s="43">
        <v>10681</v>
      </c>
      <c r="E38" s="33"/>
      <c r="F38" s="44">
        <v>-70576</v>
      </c>
      <c r="G38" s="33"/>
      <c r="H38" s="43">
        <v>-561</v>
      </c>
      <c r="I38" s="33"/>
      <c r="J38" s="44">
        <v>-35263</v>
      </c>
    </row>
    <row r="39" spans="1:10" s="80" customFormat="1" ht="19.5" customHeight="1">
      <c r="A39" s="159" t="s">
        <v>101</v>
      </c>
      <c r="C39" s="171"/>
      <c r="D39" s="57">
        <v>-228</v>
      </c>
      <c r="E39" s="33"/>
      <c r="F39" s="58">
        <v>-206</v>
      </c>
      <c r="G39" s="33"/>
      <c r="H39" s="57">
        <v>-327</v>
      </c>
      <c r="I39" s="33"/>
      <c r="J39" s="58">
        <v>-400</v>
      </c>
    </row>
    <row r="40" spans="1:10" s="80" customFormat="1" ht="4.1500000000000004" customHeight="1">
      <c r="C40" s="171"/>
      <c r="D40" s="54"/>
      <c r="E40" s="33"/>
      <c r="F40" s="55"/>
      <c r="G40" s="33"/>
      <c r="H40" s="54"/>
      <c r="I40" s="33"/>
      <c r="J40" s="55"/>
    </row>
    <row r="41" spans="1:10" s="80" customFormat="1" ht="19.5" customHeight="1">
      <c r="A41" s="50" t="s">
        <v>206</v>
      </c>
      <c r="C41" s="171"/>
      <c r="D41" s="49">
        <f>SUM(D32:D39)</f>
        <v>51352</v>
      </c>
      <c r="E41" s="56"/>
      <c r="F41" s="32">
        <f>SUM(F32:F39)</f>
        <v>13793</v>
      </c>
      <c r="G41" s="33"/>
      <c r="H41" s="49">
        <f>SUM(H32:H39)</f>
        <v>-3512</v>
      </c>
      <c r="I41" s="56"/>
      <c r="J41" s="32">
        <f>SUM(J32:J39)</f>
        <v>40906</v>
      </c>
    </row>
    <row r="42" spans="1:10" s="80" customFormat="1" ht="19.5" customHeight="1">
      <c r="A42" s="50" t="s">
        <v>121</v>
      </c>
      <c r="C42" s="171"/>
      <c r="D42" s="49" t="s">
        <v>129</v>
      </c>
      <c r="E42" s="56"/>
      <c r="F42" s="32">
        <v>-1233</v>
      </c>
      <c r="G42" s="33"/>
      <c r="H42" s="49" t="s">
        <v>129</v>
      </c>
      <c r="I42" s="56"/>
      <c r="J42" s="32">
        <v>-1233</v>
      </c>
    </row>
    <row r="43" spans="1:10" s="80" customFormat="1" ht="19.5" customHeight="1">
      <c r="A43" s="50" t="s">
        <v>102</v>
      </c>
      <c r="C43" s="171"/>
      <c r="D43" s="52">
        <v>-10825</v>
      </c>
      <c r="E43" s="56"/>
      <c r="F43" s="53">
        <v>-30259</v>
      </c>
      <c r="G43" s="56"/>
      <c r="H43" s="52">
        <v>-3050</v>
      </c>
      <c r="I43" s="33"/>
      <c r="J43" s="53">
        <v>-23121</v>
      </c>
    </row>
    <row r="44" spans="1:10" s="80" customFormat="1" ht="4.1500000000000004" customHeight="1">
      <c r="A44" s="50"/>
      <c r="C44" s="171"/>
      <c r="D44" s="49"/>
      <c r="E44" s="56"/>
      <c r="F44" s="32"/>
      <c r="G44" s="56"/>
      <c r="H44" s="49"/>
      <c r="I44" s="33"/>
      <c r="J44" s="32"/>
    </row>
    <row r="45" spans="1:10" s="80" customFormat="1" ht="19.5" customHeight="1">
      <c r="A45" s="110" t="s">
        <v>203</v>
      </c>
      <c r="C45" s="171"/>
      <c r="D45" s="52">
        <f>SUM(D41:D43)</f>
        <v>40527</v>
      </c>
      <c r="E45" s="56"/>
      <c r="F45" s="53">
        <f>SUM(F41:F43)</f>
        <v>-17699</v>
      </c>
      <c r="G45" s="56"/>
      <c r="H45" s="52">
        <f>SUM(H41:H43)</f>
        <v>-6562</v>
      </c>
      <c r="I45" s="33"/>
      <c r="J45" s="53">
        <f>SUM(J41:J43)</f>
        <v>16552</v>
      </c>
    </row>
    <row r="46" spans="1:10" s="80" customFormat="1" ht="19.5" customHeight="1">
      <c r="A46" s="110"/>
      <c r="C46" s="171"/>
      <c r="D46" s="32"/>
      <c r="E46" s="56"/>
      <c r="F46" s="32"/>
      <c r="G46" s="56"/>
      <c r="H46" s="32"/>
      <c r="I46" s="33"/>
      <c r="J46" s="32"/>
    </row>
    <row r="47" spans="1:10" s="80" customFormat="1" ht="19.5" customHeight="1">
      <c r="A47" s="110"/>
      <c r="C47" s="171"/>
      <c r="D47" s="32"/>
      <c r="E47" s="56"/>
      <c r="F47" s="32"/>
      <c r="G47" s="56"/>
      <c r="H47" s="32"/>
      <c r="I47" s="33"/>
      <c r="J47" s="32"/>
    </row>
    <row r="48" spans="1:10" s="80" customFormat="1" ht="19.5" customHeight="1">
      <c r="A48" s="110"/>
      <c r="C48" s="171"/>
      <c r="D48" s="32"/>
      <c r="E48" s="56"/>
      <c r="F48" s="32"/>
      <c r="G48" s="56"/>
      <c r="H48" s="32"/>
      <c r="I48" s="33"/>
      <c r="J48" s="32"/>
    </row>
    <row r="49" spans="1:10" ht="22.15" customHeight="1">
      <c r="A49" s="73" t="str">
        <f>'2-4 BS'!A46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73"/>
      <c r="C49" s="75"/>
      <c r="D49" s="58"/>
      <c r="E49" s="76"/>
      <c r="F49" s="58"/>
      <c r="G49" s="76"/>
      <c r="H49" s="58"/>
      <c r="I49" s="58"/>
      <c r="J49" s="58"/>
    </row>
    <row r="50" spans="1:10" s="80" customFormat="1" ht="19.5" customHeight="1">
      <c r="A50" s="195" t="s">
        <v>103</v>
      </c>
      <c r="B50" s="195"/>
      <c r="C50" s="195"/>
      <c r="D50" s="195"/>
      <c r="E50" s="195"/>
      <c r="F50" s="195"/>
      <c r="G50" s="195"/>
      <c r="H50" s="195"/>
      <c r="I50" s="195"/>
      <c r="J50" s="195"/>
    </row>
    <row r="51" spans="1:10" s="80" customFormat="1" ht="19.5" customHeight="1">
      <c r="A51" s="110" t="s">
        <v>122</v>
      </c>
      <c r="B51" s="110"/>
      <c r="C51" s="169"/>
      <c r="D51" s="170"/>
      <c r="E51" s="111"/>
      <c r="F51" s="170"/>
      <c r="G51" s="111"/>
      <c r="H51" s="170"/>
      <c r="I51" s="170"/>
      <c r="J51" s="170"/>
    </row>
    <row r="52" spans="1:10" s="80" customFormat="1" ht="19.5" customHeight="1">
      <c r="A52" s="196" t="str">
        <f>+A3</f>
        <v>สำหรับรอบระยะเวลาหกเดือนสิ้นสุดวันที่ 30 มิถุนายน พ.ศ. 2567</v>
      </c>
      <c r="B52" s="196"/>
      <c r="C52" s="196"/>
      <c r="D52" s="196"/>
      <c r="E52" s="196"/>
      <c r="F52" s="196"/>
      <c r="G52" s="196"/>
      <c r="H52" s="196"/>
      <c r="I52" s="196"/>
      <c r="J52" s="196"/>
    </row>
    <row r="53" spans="1:10" s="80" customFormat="1" ht="19.5" customHeight="1">
      <c r="A53" s="115"/>
      <c r="B53" s="115"/>
      <c r="C53" s="176"/>
      <c r="D53" s="177"/>
      <c r="E53" s="178"/>
      <c r="F53" s="177"/>
      <c r="G53" s="178"/>
      <c r="H53" s="177"/>
      <c r="I53" s="33"/>
      <c r="J53" s="177"/>
    </row>
    <row r="54" spans="1:10" ht="19.5" customHeight="1">
      <c r="A54" s="31"/>
      <c r="B54" s="38"/>
      <c r="C54" s="36"/>
      <c r="D54" s="194" t="s">
        <v>1</v>
      </c>
      <c r="E54" s="194"/>
      <c r="F54" s="194"/>
      <c r="G54" s="95"/>
      <c r="H54" s="194" t="s">
        <v>2</v>
      </c>
      <c r="I54" s="194"/>
      <c r="J54" s="194"/>
    </row>
    <row r="55" spans="1:10" ht="19.5" customHeight="1">
      <c r="A55" s="31"/>
      <c r="B55" s="38"/>
      <c r="C55" s="36"/>
      <c r="D55" s="37" t="s">
        <v>3</v>
      </c>
      <c r="E55" s="37"/>
      <c r="F55" s="37" t="s">
        <v>3</v>
      </c>
      <c r="G55" s="37"/>
      <c r="H55" s="37" t="s">
        <v>3</v>
      </c>
      <c r="I55" s="37"/>
      <c r="J55" s="37" t="s">
        <v>3</v>
      </c>
    </row>
    <row r="56" spans="1:10" ht="19.5" customHeight="1">
      <c r="A56" s="31"/>
      <c r="B56" s="38"/>
      <c r="C56" s="36"/>
      <c r="D56" s="26" t="s">
        <v>176</v>
      </c>
      <c r="E56" s="37"/>
      <c r="F56" s="26" t="s">
        <v>176</v>
      </c>
      <c r="G56" s="37"/>
      <c r="H56" s="26" t="s">
        <v>176</v>
      </c>
      <c r="I56" s="37"/>
      <c r="J56" s="26" t="s">
        <v>176</v>
      </c>
    </row>
    <row r="57" spans="1:10" ht="19.5" customHeight="1">
      <c r="A57" s="31"/>
      <c r="B57" s="77"/>
      <c r="C57" s="36"/>
      <c r="D57" s="37" t="s">
        <v>144</v>
      </c>
      <c r="E57" s="37"/>
      <c r="F57" s="26" t="s">
        <v>128</v>
      </c>
      <c r="G57" s="37"/>
      <c r="H57" s="37" t="s">
        <v>144</v>
      </c>
      <c r="I57" s="37"/>
      <c r="J57" s="26" t="s">
        <v>128</v>
      </c>
    </row>
    <row r="58" spans="1:10" ht="19.5" customHeight="1">
      <c r="B58" s="168" t="s">
        <v>6</v>
      </c>
      <c r="C58" s="36"/>
      <c r="D58" s="40" t="s">
        <v>7</v>
      </c>
      <c r="E58" s="111"/>
      <c r="F58" s="40" t="s">
        <v>7</v>
      </c>
      <c r="G58" s="37"/>
      <c r="H58" s="40" t="s">
        <v>7</v>
      </c>
      <c r="I58" s="37"/>
      <c r="J58" s="40" t="s">
        <v>7</v>
      </c>
    </row>
    <row r="59" spans="1:10" ht="8.1" customHeight="1">
      <c r="B59" s="77"/>
      <c r="C59" s="36"/>
      <c r="D59" s="112"/>
      <c r="E59" s="111"/>
      <c r="F59" s="37"/>
      <c r="G59" s="37"/>
      <c r="H59" s="112"/>
      <c r="I59" s="37"/>
      <c r="J59" s="37"/>
    </row>
    <row r="60" spans="1:10" s="80" customFormat="1" ht="19.5" customHeight="1">
      <c r="A60" s="62" t="s">
        <v>104</v>
      </c>
      <c r="C60" s="171"/>
      <c r="D60" s="49"/>
      <c r="E60" s="56"/>
      <c r="F60" s="32"/>
      <c r="G60" s="33"/>
      <c r="H60" s="49"/>
      <c r="I60" s="56"/>
      <c r="J60" s="32"/>
    </row>
    <row r="61" spans="1:10" s="80" customFormat="1" ht="19.5" customHeight="1">
      <c r="A61" s="162" t="s">
        <v>188</v>
      </c>
      <c r="C61" s="171"/>
      <c r="D61" s="49">
        <v>-2</v>
      </c>
      <c r="E61" s="56"/>
      <c r="F61" s="32">
        <v>-1</v>
      </c>
      <c r="G61" s="33"/>
      <c r="H61" s="49" t="s">
        <v>129</v>
      </c>
      <c r="I61" s="56"/>
      <c r="J61" s="32">
        <v>0</v>
      </c>
    </row>
    <row r="62" spans="1:10" s="80" customFormat="1" ht="19.5" customHeight="1">
      <c r="A62" s="116" t="s">
        <v>174</v>
      </c>
      <c r="C62" s="171"/>
      <c r="D62" s="49">
        <v>70208</v>
      </c>
      <c r="E62" s="56"/>
      <c r="F62" s="32">
        <v>-30000</v>
      </c>
      <c r="G62" s="56"/>
      <c r="H62" s="49">
        <v>60000</v>
      </c>
      <c r="I62" s="33"/>
      <c r="J62" s="32">
        <v>-30000</v>
      </c>
    </row>
    <row r="63" spans="1:10" s="80" customFormat="1" ht="19.5" customHeight="1">
      <c r="A63" s="50" t="s">
        <v>127</v>
      </c>
      <c r="C63" s="171"/>
      <c r="D63" s="49">
        <v>515</v>
      </c>
      <c r="E63" s="56"/>
      <c r="F63" s="32">
        <v>1181</v>
      </c>
      <c r="G63" s="56"/>
      <c r="H63" s="49">
        <v>374</v>
      </c>
      <c r="I63" s="33"/>
      <c r="J63" s="32">
        <v>996</v>
      </c>
    </row>
    <row r="64" spans="1:10" s="80" customFormat="1" ht="19.5" customHeight="1">
      <c r="A64" s="116" t="s">
        <v>105</v>
      </c>
      <c r="C64" s="171"/>
      <c r="D64" s="49">
        <v>-18567</v>
      </c>
      <c r="E64" s="56"/>
      <c r="F64" s="32">
        <v>-15156</v>
      </c>
      <c r="G64" s="56"/>
      <c r="H64" s="49">
        <v>-2099</v>
      </c>
      <c r="I64" s="33"/>
      <c r="J64" s="32">
        <v>-6289</v>
      </c>
    </row>
    <row r="65" spans="1:10" s="80" customFormat="1" ht="19.5" customHeight="1">
      <c r="A65" s="116" t="s">
        <v>106</v>
      </c>
      <c r="C65" s="171"/>
      <c r="D65" s="49">
        <v>-219</v>
      </c>
      <c r="E65" s="56"/>
      <c r="F65" s="32">
        <v>-739</v>
      </c>
      <c r="G65" s="56"/>
      <c r="H65" s="49">
        <v>-35</v>
      </c>
      <c r="I65" s="33"/>
      <c r="J65" s="32">
        <v>0</v>
      </c>
    </row>
    <row r="66" spans="1:10" s="80" customFormat="1" ht="19.5" customHeight="1">
      <c r="A66" s="80" t="s">
        <v>170</v>
      </c>
      <c r="C66" s="171"/>
      <c r="D66" s="49"/>
      <c r="E66" s="56"/>
      <c r="F66" s="32"/>
      <c r="G66" s="56"/>
      <c r="H66" s="49"/>
      <c r="I66" s="33"/>
      <c r="J66" s="32"/>
    </row>
    <row r="67" spans="1:10" s="80" customFormat="1" ht="19.5" customHeight="1">
      <c r="A67" s="80" t="s">
        <v>200</v>
      </c>
      <c r="B67" s="114">
        <v>8</v>
      </c>
      <c r="C67" s="171"/>
      <c r="D67" s="49">
        <v>-962</v>
      </c>
      <c r="E67" s="56"/>
      <c r="F67" s="32">
        <v>10009</v>
      </c>
      <c r="G67" s="56"/>
      <c r="H67" s="49">
        <v>0</v>
      </c>
      <c r="I67" s="33"/>
      <c r="J67" s="32">
        <v>0</v>
      </c>
    </row>
    <row r="68" spans="1:10" s="80" customFormat="1" ht="19.5" customHeight="1">
      <c r="A68" s="116" t="s">
        <v>170</v>
      </c>
      <c r="B68" s="114"/>
      <c r="C68" s="171"/>
      <c r="D68" s="49"/>
      <c r="E68" s="56"/>
      <c r="F68" s="32"/>
      <c r="G68" s="56"/>
      <c r="H68" s="49"/>
      <c r="I68" s="33"/>
      <c r="J68" s="32"/>
    </row>
    <row r="69" spans="1:10" s="80" customFormat="1" ht="19.5" customHeight="1">
      <c r="A69" s="116" t="s">
        <v>171</v>
      </c>
      <c r="B69" s="114">
        <v>8</v>
      </c>
      <c r="C69" s="171"/>
      <c r="D69" s="49">
        <v>130</v>
      </c>
      <c r="E69" s="56"/>
      <c r="F69" s="32">
        <v>890</v>
      </c>
      <c r="G69" s="56"/>
      <c r="H69" s="49">
        <v>130</v>
      </c>
      <c r="I69" s="33"/>
      <c r="J69" s="32">
        <v>890</v>
      </c>
    </row>
    <row r="70" spans="1:10" s="80" customFormat="1" ht="19.5" customHeight="1">
      <c r="A70" s="116" t="s">
        <v>189</v>
      </c>
      <c r="B70" s="114"/>
      <c r="C70" s="171"/>
      <c r="D70" s="49">
        <v>1199</v>
      </c>
      <c r="E70" s="56"/>
      <c r="F70" s="32">
        <v>3198</v>
      </c>
      <c r="G70" s="56"/>
      <c r="H70" s="49">
        <v>1199</v>
      </c>
      <c r="I70" s="33"/>
      <c r="J70" s="32">
        <v>3198</v>
      </c>
    </row>
    <row r="71" spans="1:10" s="80" customFormat="1" ht="19.5" customHeight="1">
      <c r="A71" s="116" t="s">
        <v>107</v>
      </c>
      <c r="C71" s="171"/>
      <c r="D71" s="52">
        <v>3006</v>
      </c>
      <c r="E71" s="56"/>
      <c r="F71" s="53">
        <v>3117</v>
      </c>
      <c r="G71" s="56"/>
      <c r="H71" s="52">
        <v>398</v>
      </c>
      <c r="I71" s="33"/>
      <c r="J71" s="53">
        <v>421</v>
      </c>
    </row>
    <row r="72" spans="1:10" s="80" customFormat="1" ht="8.1" customHeight="1">
      <c r="A72" s="116"/>
      <c r="C72" s="171"/>
      <c r="D72" s="49"/>
      <c r="E72" s="56"/>
      <c r="F72" s="32"/>
      <c r="G72" s="56"/>
      <c r="H72" s="49"/>
      <c r="I72" s="33"/>
      <c r="J72" s="32"/>
    </row>
    <row r="73" spans="1:10" s="80" customFormat="1" ht="19.5" customHeight="1">
      <c r="A73" s="62" t="s">
        <v>168</v>
      </c>
      <c r="C73" s="171"/>
      <c r="D73" s="52">
        <f>SUM(D61:D71)</f>
        <v>55308</v>
      </c>
      <c r="E73" s="56"/>
      <c r="F73" s="53">
        <f>SUM(F61:F71)</f>
        <v>-27501</v>
      </c>
      <c r="G73" s="33"/>
      <c r="H73" s="52">
        <f>SUM(H61:H71)</f>
        <v>59967</v>
      </c>
      <c r="I73" s="56"/>
      <c r="J73" s="53">
        <f>SUM(J61:J71)</f>
        <v>-30784</v>
      </c>
    </row>
    <row r="74" spans="1:10" s="80" customFormat="1" ht="10.15" customHeight="1">
      <c r="A74" s="62"/>
      <c r="C74" s="171"/>
      <c r="D74" s="49"/>
      <c r="E74" s="56"/>
      <c r="F74" s="32"/>
      <c r="G74" s="33"/>
      <c r="H74" s="49"/>
      <c r="I74" s="56"/>
      <c r="J74" s="32"/>
    </row>
    <row r="75" spans="1:10" ht="19.5" customHeight="1">
      <c r="A75" s="62" t="s">
        <v>108</v>
      </c>
      <c r="B75" s="80"/>
      <c r="C75" s="171"/>
      <c r="D75" s="59"/>
      <c r="F75" s="60"/>
      <c r="H75" s="59"/>
      <c r="I75" s="56"/>
      <c r="J75" s="60"/>
    </row>
    <row r="76" spans="1:10" ht="19.5" customHeight="1">
      <c r="A76" s="80" t="s">
        <v>197</v>
      </c>
      <c r="B76" s="80"/>
      <c r="C76" s="171"/>
      <c r="D76" s="59"/>
      <c r="F76" s="60"/>
      <c r="H76" s="59"/>
      <c r="I76" s="56"/>
      <c r="J76" s="60"/>
    </row>
    <row r="77" spans="1:10" s="80" customFormat="1" ht="19.5" customHeight="1">
      <c r="A77" s="158" t="s">
        <v>198</v>
      </c>
      <c r="B77" s="114"/>
      <c r="C77" s="171"/>
      <c r="D77" s="43">
        <v>-626</v>
      </c>
      <c r="E77" s="33"/>
      <c r="F77" s="44">
        <v>52334</v>
      </c>
      <c r="G77" s="33"/>
      <c r="H77" s="173">
        <v>-1298</v>
      </c>
      <c r="I77" s="33"/>
      <c r="J77" s="44">
        <v>34566</v>
      </c>
    </row>
    <row r="78" spans="1:10" s="80" customFormat="1" ht="19.5" customHeight="1">
      <c r="A78" s="158" t="s">
        <v>123</v>
      </c>
      <c r="B78" s="114">
        <v>13</v>
      </c>
      <c r="C78" s="171"/>
      <c r="D78" s="43">
        <v>-3336</v>
      </c>
      <c r="E78" s="33"/>
      <c r="F78" s="44">
        <v>-14902</v>
      </c>
      <c r="G78" s="33"/>
      <c r="H78" s="173" t="s">
        <v>129</v>
      </c>
      <c r="I78" s="33"/>
      <c r="J78" s="44">
        <v>-11040</v>
      </c>
    </row>
    <row r="79" spans="1:10" s="80" customFormat="1" ht="19.5" customHeight="1">
      <c r="A79" s="158" t="s">
        <v>109</v>
      </c>
      <c r="B79" s="114">
        <v>14</v>
      </c>
      <c r="C79" s="171"/>
      <c r="D79" s="49">
        <v>-4190</v>
      </c>
      <c r="E79" s="56"/>
      <c r="F79" s="32">
        <v>-1606</v>
      </c>
      <c r="G79" s="33"/>
      <c r="H79" s="49">
        <v>-1491</v>
      </c>
      <c r="I79" s="56"/>
      <c r="J79" s="32">
        <v>-1482</v>
      </c>
    </row>
    <row r="80" spans="1:10" s="80" customFormat="1" ht="19.5" customHeight="1">
      <c r="A80" s="80" t="s">
        <v>110</v>
      </c>
      <c r="C80" s="171"/>
      <c r="D80" s="49">
        <v>-1384</v>
      </c>
      <c r="E80" s="56"/>
      <c r="F80" s="32">
        <v>-1629</v>
      </c>
      <c r="G80" s="33"/>
      <c r="H80" s="49">
        <v>-216</v>
      </c>
      <c r="I80" s="56"/>
      <c r="J80" s="32">
        <v>-794</v>
      </c>
    </row>
    <row r="81" spans="1:10" s="80" customFormat="1" ht="19.5" customHeight="1">
      <c r="A81" s="80" t="s">
        <v>190</v>
      </c>
      <c r="B81" s="114"/>
      <c r="C81" s="171"/>
      <c r="D81" s="52">
        <v>-53217</v>
      </c>
      <c r="E81" s="56"/>
      <c r="F81" s="53">
        <v>-106434</v>
      </c>
      <c r="G81" s="33"/>
      <c r="H81" s="52">
        <v>-53217</v>
      </c>
      <c r="I81" s="56"/>
      <c r="J81" s="53">
        <v>-106434</v>
      </c>
    </row>
    <row r="82" spans="1:10" s="80" customFormat="1" ht="8.1" customHeight="1">
      <c r="C82" s="171"/>
      <c r="D82" s="49"/>
      <c r="E82" s="56"/>
      <c r="F82" s="32"/>
      <c r="G82" s="56"/>
      <c r="H82" s="49"/>
      <c r="I82" s="33"/>
      <c r="J82" s="32"/>
    </row>
    <row r="83" spans="1:10" s="80" customFormat="1" ht="19.5" customHeight="1">
      <c r="A83" s="62" t="s">
        <v>201</v>
      </c>
      <c r="C83" s="171"/>
      <c r="D83" s="52">
        <f>SUM(D77:D82)</f>
        <v>-62753</v>
      </c>
      <c r="E83" s="56"/>
      <c r="F83" s="53">
        <f>SUM(F77:F82)</f>
        <v>-72237</v>
      </c>
      <c r="G83" s="33"/>
      <c r="H83" s="52">
        <f>SUM(H77:H82)</f>
        <v>-56222</v>
      </c>
      <c r="I83" s="56"/>
      <c r="J83" s="53">
        <f>SUM(J77:J82)</f>
        <v>-85184</v>
      </c>
    </row>
    <row r="84" spans="1:10" s="80" customFormat="1" ht="10.15" customHeight="1">
      <c r="A84" s="62"/>
      <c r="C84" s="171"/>
      <c r="D84" s="49"/>
      <c r="E84" s="56"/>
      <c r="F84" s="32"/>
      <c r="G84" s="33"/>
      <c r="H84" s="49"/>
      <c r="I84" s="56"/>
      <c r="J84" s="32"/>
    </row>
    <row r="85" spans="1:10" s="80" customFormat="1" ht="19.5" customHeight="1">
      <c r="A85" s="62" t="s">
        <v>202</v>
      </c>
      <c r="C85" s="171"/>
      <c r="D85" s="49">
        <f>SUM(D45,D73,D83)</f>
        <v>33082</v>
      </c>
      <c r="E85" s="56"/>
      <c r="F85" s="32">
        <f>SUM(F45,F73,F83)</f>
        <v>-117437</v>
      </c>
      <c r="G85" s="33"/>
      <c r="H85" s="49">
        <f>SUM(H45,H73,H83)</f>
        <v>-2817</v>
      </c>
      <c r="I85" s="56"/>
      <c r="J85" s="32">
        <f>SUM(J45,J73,J83)</f>
        <v>-99416</v>
      </c>
    </row>
    <row r="86" spans="1:10" s="80" customFormat="1" ht="19.5" customHeight="1">
      <c r="A86" s="50" t="s">
        <v>172</v>
      </c>
      <c r="C86" s="171"/>
      <c r="D86" s="52">
        <v>63418</v>
      </c>
      <c r="E86" s="56"/>
      <c r="F86" s="53">
        <v>186312</v>
      </c>
      <c r="G86" s="56"/>
      <c r="H86" s="52">
        <v>27091</v>
      </c>
      <c r="I86" s="33"/>
      <c r="J86" s="53">
        <v>121718</v>
      </c>
    </row>
    <row r="87" spans="1:10" s="80" customFormat="1" ht="8.1" customHeight="1">
      <c r="A87" s="50"/>
      <c r="C87" s="171"/>
      <c r="D87" s="49"/>
      <c r="E87" s="56"/>
      <c r="F87" s="32"/>
      <c r="G87" s="56"/>
      <c r="H87" s="49"/>
      <c r="I87" s="33"/>
      <c r="J87" s="32"/>
    </row>
    <row r="88" spans="1:10" s="80" customFormat="1" ht="19.5" customHeight="1">
      <c r="A88" s="110" t="s">
        <v>10</v>
      </c>
      <c r="C88" s="171"/>
      <c r="D88" s="49"/>
      <c r="E88" s="56"/>
      <c r="F88" s="32"/>
      <c r="G88" s="56"/>
      <c r="H88" s="49"/>
      <c r="I88" s="33"/>
      <c r="J88" s="32"/>
    </row>
    <row r="89" spans="1:10" s="80" customFormat="1" ht="19.5" customHeight="1" thickBot="1">
      <c r="A89" s="117" t="s">
        <v>199</v>
      </c>
      <c r="C89" s="171"/>
      <c r="D89" s="179">
        <f>SUM(D85:D86)</f>
        <v>96500</v>
      </c>
      <c r="E89" s="56"/>
      <c r="F89" s="180">
        <f>SUM(F85:F86)</f>
        <v>68875</v>
      </c>
      <c r="G89" s="33"/>
      <c r="H89" s="179">
        <f>SUM(H85:H86)</f>
        <v>24274</v>
      </c>
      <c r="I89" s="56"/>
      <c r="J89" s="180">
        <f>SUM(J85:J86)</f>
        <v>22302</v>
      </c>
    </row>
    <row r="90" spans="1:10" s="80" customFormat="1" ht="10.15" customHeight="1" thickTop="1">
      <c r="A90" s="117"/>
      <c r="C90" s="171"/>
      <c r="D90" s="49"/>
      <c r="E90" s="56"/>
      <c r="F90" s="32"/>
      <c r="G90" s="33"/>
      <c r="H90" s="49"/>
      <c r="I90" s="56"/>
      <c r="J90" s="32"/>
    </row>
    <row r="91" spans="1:10" s="135" customFormat="1" ht="19.5" customHeight="1">
      <c r="A91" s="134" t="s">
        <v>111</v>
      </c>
      <c r="C91" s="181"/>
      <c r="D91" s="136"/>
      <c r="E91" s="182"/>
      <c r="F91" s="189"/>
      <c r="G91" s="189"/>
      <c r="H91" s="136"/>
      <c r="I91" s="182"/>
      <c r="J91" s="183"/>
    </row>
    <row r="92" spans="1:10" s="135" customFormat="1" ht="19.5" customHeight="1">
      <c r="A92" s="135" t="s">
        <v>112</v>
      </c>
      <c r="C92" s="181"/>
      <c r="D92" s="136"/>
      <c r="E92" s="184"/>
      <c r="F92" s="189"/>
      <c r="G92" s="185"/>
      <c r="H92" s="186"/>
      <c r="I92" s="184"/>
      <c r="J92" s="187"/>
    </row>
    <row r="93" spans="1:10" s="135" customFormat="1" ht="19.5" customHeight="1">
      <c r="A93" s="135" t="s">
        <v>169</v>
      </c>
      <c r="C93" s="181"/>
      <c r="D93" s="188">
        <v>947</v>
      </c>
      <c r="E93" s="184"/>
      <c r="F93" s="184">
        <v>1590</v>
      </c>
      <c r="G93" s="184"/>
      <c r="H93" s="188">
        <v>855</v>
      </c>
      <c r="I93" s="184"/>
      <c r="J93" s="184">
        <v>1005</v>
      </c>
    </row>
    <row r="94" spans="1:10" s="135" customFormat="1" ht="19.5" customHeight="1">
      <c r="A94" s="135" t="s">
        <v>205</v>
      </c>
      <c r="C94" s="181"/>
      <c r="D94" s="188">
        <v>0</v>
      </c>
      <c r="E94" s="184"/>
      <c r="F94" s="184">
        <v>-186</v>
      </c>
      <c r="G94" s="184"/>
      <c r="H94" s="188">
        <v>0</v>
      </c>
      <c r="I94" s="184"/>
      <c r="J94" s="184">
        <v>-186</v>
      </c>
    </row>
    <row r="95" spans="1:10" s="80" customFormat="1" ht="21" customHeight="1">
      <c r="A95" s="117"/>
      <c r="C95" s="171"/>
      <c r="D95" s="32"/>
      <c r="E95" s="56"/>
      <c r="F95" s="32"/>
      <c r="G95" s="33"/>
      <c r="H95" s="32"/>
      <c r="I95" s="56"/>
      <c r="J95" s="32"/>
    </row>
    <row r="96" spans="1:10" s="80" customFormat="1" ht="21" customHeight="1">
      <c r="A96" s="117"/>
      <c r="C96" s="171"/>
      <c r="D96" s="32"/>
      <c r="E96" s="56"/>
      <c r="F96" s="32"/>
      <c r="G96" s="33"/>
      <c r="H96" s="32"/>
      <c r="I96" s="56"/>
      <c r="J96" s="32"/>
    </row>
    <row r="97" spans="1:10" s="80" customFormat="1" ht="21" customHeight="1">
      <c r="A97" s="117"/>
      <c r="C97" s="171"/>
      <c r="D97" s="32"/>
      <c r="E97" s="56"/>
      <c r="F97" s="32"/>
      <c r="G97" s="33"/>
      <c r="H97" s="32"/>
      <c r="I97" s="56"/>
      <c r="J97" s="32"/>
    </row>
    <row r="98" spans="1:10" s="80" customFormat="1" ht="21.75" customHeight="1">
      <c r="A98" s="117"/>
      <c r="C98" s="171"/>
      <c r="D98" s="32"/>
      <c r="E98" s="56"/>
      <c r="F98" s="32"/>
      <c r="G98" s="33"/>
      <c r="H98" s="32"/>
      <c r="I98" s="56"/>
      <c r="J98" s="32"/>
    </row>
    <row r="99" spans="1:10" s="80" customFormat="1" ht="22.15" customHeight="1">
      <c r="A99" s="73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73"/>
      <c r="C99" s="75"/>
      <c r="D99" s="58"/>
      <c r="E99" s="76"/>
      <c r="F99" s="58"/>
      <c r="G99" s="76"/>
      <c r="H99" s="58"/>
      <c r="I99" s="58"/>
      <c r="J99" s="58"/>
    </row>
  </sheetData>
  <mergeCells count="6">
    <mergeCell ref="D5:F5"/>
    <mergeCell ref="H5:J5"/>
    <mergeCell ref="A50:J50"/>
    <mergeCell ref="A52:J52"/>
    <mergeCell ref="D54:F54"/>
    <mergeCell ref="H54:J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BS</vt:lpstr>
      <vt:lpstr>5-6 PL (3M)</vt:lpstr>
      <vt:lpstr>7-8 PL (6M)</vt:lpstr>
      <vt:lpstr>EQ Conso9</vt:lpstr>
      <vt:lpstr>10EQ Company</vt:lpstr>
      <vt:lpstr>11-12 CF</vt:lpstr>
      <vt:lpstr>'11-12 CF'!Print_Area</vt:lpstr>
      <vt:lpstr>'EQ Conso9'!Print_Area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 (TH)</cp:lastModifiedBy>
  <cp:lastPrinted>2024-08-08T08:25:22Z</cp:lastPrinted>
  <dcterms:created xsi:type="dcterms:W3CDTF">2021-11-09T04:39:44Z</dcterms:created>
  <dcterms:modified xsi:type="dcterms:W3CDTF">2024-08-08T08:25:25Z</dcterms:modified>
</cp:coreProperties>
</file>