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wongkhana001\Desktop\PwC\Manager\Prime road\Q2 24\FS Q2 24\FS 13.08.24\"/>
    </mc:Choice>
  </mc:AlternateContent>
  <xr:revisionPtr revIDLastSave="0" documentId="13_ncr:1_{DE7F22B6-37EE-492D-8D02-88AE3A1EAA61}" xr6:coauthVersionLast="47" xr6:coauthVersionMax="47" xr10:uidLastSave="{00000000-0000-0000-0000-000000000000}"/>
  <bookViews>
    <workbookView xWindow="11424" yWindow="0" windowWidth="11712" windowHeight="13776" tabRatio="803" activeTab="5" xr2:uid="{00000000-000D-0000-FFFF-FFFF00000000}"/>
  </bookViews>
  <sheets>
    <sheet name="ENG-2-4" sheetId="35" r:id="rId1"/>
    <sheet name="ENG-5 (3M)" sheetId="36" r:id="rId2"/>
    <sheet name="ENG-6 (6M)" sheetId="34" r:id="rId3"/>
    <sheet name="ENG-7" sheetId="28" r:id="rId4"/>
    <sheet name="ENG-8" sheetId="27" r:id="rId5"/>
    <sheet name="ENG 9-11" sheetId="33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33" l="1"/>
  <c r="G29" i="33"/>
  <c r="G27" i="33"/>
  <c r="G43" i="34"/>
  <c r="G17" i="34"/>
  <c r="G17" i="36"/>
  <c r="D37" i="35"/>
  <c r="G83" i="33" l="1"/>
  <c r="G48" i="33"/>
  <c r="G42" i="33"/>
  <c r="G41" i="33"/>
  <c r="G35" i="33"/>
  <c r="D152" i="35"/>
  <c r="D38" i="35"/>
  <c r="D75" i="35"/>
  <c r="D19" i="35"/>
  <c r="G39" i="33" l="1"/>
  <c r="G130" i="33" l="1"/>
  <c r="G71" i="33"/>
  <c r="G24" i="33"/>
  <c r="W37" i="28"/>
  <c r="W34" i="28"/>
  <c r="G51" i="34"/>
  <c r="G44" i="34"/>
  <c r="G16" i="34"/>
  <c r="G51" i="36"/>
  <c r="G44" i="36"/>
  <c r="G16" i="36"/>
  <c r="D87" i="35"/>
  <c r="D74" i="35"/>
  <c r="D32" i="35"/>
  <c r="D18" i="35"/>
  <c r="D17" i="35"/>
  <c r="G18" i="33"/>
  <c r="I37" i="28"/>
  <c r="A60" i="36"/>
  <c r="M15" i="36"/>
  <c r="M24" i="36" s="1"/>
  <c r="M27" i="36" s="1"/>
  <c r="K15" i="36"/>
  <c r="K24" i="36" s="1"/>
  <c r="K27" i="36" s="1"/>
  <c r="I15" i="36"/>
  <c r="I24" i="36" s="1"/>
  <c r="I27" i="36" s="1"/>
  <c r="G15" i="36"/>
  <c r="G24" i="36" s="1"/>
  <c r="G27" i="36" s="1"/>
  <c r="G46" i="36" s="1"/>
  <c r="G43" i="36" s="1"/>
  <c r="G58" i="36" s="1"/>
  <c r="A1" i="36"/>
  <c r="I87" i="33"/>
  <c r="G111" i="33"/>
  <c r="G40" i="36" l="1"/>
  <c r="G53" i="36" s="1"/>
  <c r="G50" i="36" s="1"/>
  <c r="I46" i="36"/>
  <c r="I43" i="36" s="1"/>
  <c r="I40" i="36"/>
  <c r="I53" i="36" s="1"/>
  <c r="I50" i="36" s="1"/>
  <c r="K40" i="36"/>
  <c r="K53" i="36" s="1"/>
  <c r="K50" i="36" s="1"/>
  <c r="K46" i="36"/>
  <c r="K43" i="36" s="1"/>
  <c r="K58" i="36" s="1"/>
  <c r="M40" i="36"/>
  <c r="M53" i="36" s="1"/>
  <c r="M50" i="36" s="1"/>
  <c r="M46" i="36"/>
  <c r="M43" i="36" s="1"/>
  <c r="L23" i="27"/>
  <c r="U32" i="28"/>
  <c r="Y32" i="28" s="1"/>
  <c r="U29" i="28"/>
  <c r="Y29" i="28" s="1"/>
  <c r="L20" i="27"/>
  <c r="H26" i="27"/>
  <c r="H17" i="27"/>
  <c r="J93" i="35"/>
  <c r="H93" i="35"/>
  <c r="D93" i="35"/>
  <c r="F93" i="35"/>
  <c r="J17" i="27" l="1"/>
  <c r="F17" i="27"/>
  <c r="D17" i="27"/>
  <c r="L15" i="27"/>
  <c r="L12" i="27"/>
  <c r="W26" i="28"/>
  <c r="S26" i="28"/>
  <c r="Q26" i="28"/>
  <c r="O26" i="28"/>
  <c r="M26" i="28"/>
  <c r="K26" i="28"/>
  <c r="I26" i="28"/>
  <c r="G26" i="28"/>
  <c r="E26" i="28"/>
  <c r="U23" i="28"/>
  <c r="Y23" i="28" s="1"/>
  <c r="U21" i="28"/>
  <c r="Y21" i="28" s="1"/>
  <c r="U17" i="28"/>
  <c r="M111" i="33"/>
  <c r="M87" i="33"/>
  <c r="I111" i="33"/>
  <c r="M15" i="34"/>
  <c r="M24" i="34" s="1"/>
  <c r="M27" i="34" s="1"/>
  <c r="I15" i="34"/>
  <c r="I24" i="34" s="1"/>
  <c r="I27" i="34" s="1"/>
  <c r="D108" i="35"/>
  <c r="U26" i="28" l="1"/>
  <c r="L17" i="27"/>
  <c r="Y17" i="28"/>
  <c r="Y26" i="28" s="1"/>
  <c r="I12" i="33"/>
  <c r="I45" i="33" s="1"/>
  <c r="M12" i="33"/>
  <c r="M45" i="33" s="1"/>
  <c r="M50" i="33" s="1"/>
  <c r="M129" i="33" s="1"/>
  <c r="M133" i="33" s="1"/>
  <c r="M46" i="34"/>
  <c r="M40" i="34"/>
  <c r="M53" i="34" s="1"/>
  <c r="I46" i="34"/>
  <c r="I40" i="34"/>
  <c r="I53" i="34" s="1"/>
  <c r="A60" i="34"/>
  <c r="A1" i="34"/>
  <c r="I50" i="33" l="1"/>
  <c r="I129" i="33" s="1"/>
  <c r="I133" i="33" s="1"/>
  <c r="K111" i="33"/>
  <c r="G87" i="33"/>
  <c r="J28" i="35" l="1"/>
  <c r="H28" i="35"/>
  <c r="D28" i="35"/>
  <c r="F26" i="27" l="1"/>
  <c r="D26" i="27"/>
  <c r="Q37" i="28"/>
  <c r="M37" i="28"/>
  <c r="G37" i="28"/>
  <c r="E37" i="28"/>
  <c r="S37" i="28"/>
  <c r="O37" i="28"/>
  <c r="A44" i="28"/>
  <c r="A35" i="27" s="1"/>
  <c r="A167" i="35"/>
  <c r="J151" i="35"/>
  <c r="J154" i="35" s="1"/>
  <c r="F151" i="35"/>
  <c r="F154" i="35" s="1"/>
  <c r="A116" i="35"/>
  <c r="A115" i="35"/>
  <c r="J108" i="35"/>
  <c r="H108" i="35"/>
  <c r="F108" i="35"/>
  <c r="A59" i="35"/>
  <c r="A118" i="35" s="1"/>
  <c r="A57" i="35"/>
  <c r="J45" i="35"/>
  <c r="H45" i="35"/>
  <c r="F45" i="35"/>
  <c r="D45" i="35"/>
  <c r="F28" i="35"/>
  <c r="H110" i="35" l="1"/>
  <c r="J110" i="35"/>
  <c r="J156" i="35" s="1"/>
  <c r="A1" i="28"/>
  <c r="A1" i="27"/>
  <c r="H47" i="35"/>
  <c r="F110" i="35"/>
  <c r="F156" i="35" s="1"/>
  <c r="J47" i="35"/>
  <c r="F47" i="35"/>
  <c r="D110" i="35"/>
  <c r="D47" i="35"/>
  <c r="K87" i="33" l="1"/>
  <c r="A3" i="28" l="1"/>
  <c r="K15" i="34"/>
  <c r="K24" i="34" s="1"/>
  <c r="K12" i="33" s="1"/>
  <c r="G15" i="34"/>
  <c r="G24" i="34" s="1"/>
  <c r="G27" i="34" s="1"/>
  <c r="K45" i="33" l="1"/>
  <c r="K50" i="33" s="1"/>
  <c r="K129" i="33" s="1"/>
  <c r="G12" i="33"/>
  <c r="G45" i="33" s="1"/>
  <c r="G46" i="34"/>
  <c r="K27" i="34"/>
  <c r="K40" i="34" s="1"/>
  <c r="K53" i="34" s="1"/>
  <c r="K34" i="28" l="1"/>
  <c r="K37" i="28" s="1"/>
  <c r="D145" i="35" s="1"/>
  <c r="G58" i="34"/>
  <c r="U34" i="28"/>
  <c r="Y34" i="28" s="1"/>
  <c r="Y37" i="28" s="1"/>
  <c r="G50" i="33"/>
  <c r="G40" i="34"/>
  <c r="G53" i="34" s="1"/>
  <c r="G50" i="34" s="1"/>
  <c r="K46" i="34"/>
  <c r="K58" i="34" l="1"/>
  <c r="G129" i="33"/>
  <c r="G133" i="33" s="1"/>
  <c r="A62" i="33"/>
  <c r="A121" i="33" s="1"/>
  <c r="A60" i="33"/>
  <c r="A119" i="33" s="1"/>
  <c r="A176" i="33"/>
  <c r="D151" i="35" l="1"/>
  <c r="D154" i="35" s="1"/>
  <c r="D156" i="35" s="1"/>
  <c r="J26" i="27"/>
  <c r="L24" i="27"/>
  <c r="L26" i="27" s="1"/>
  <c r="U37" i="28"/>
  <c r="H151" i="35" l="1"/>
  <c r="H154" i="35" s="1"/>
  <c r="H156" i="35" s="1"/>
  <c r="K133" i="33" l="1"/>
  <c r="A3" i="27" l="1"/>
</calcChain>
</file>

<file path=xl/sharedStrings.xml><?xml version="1.0" encoding="utf-8"?>
<sst xmlns="http://schemas.openxmlformats.org/spreadsheetml/2006/main" count="473" uniqueCount="268">
  <si>
    <t>Prime Road Power Public Company Limited</t>
  </si>
  <si>
    <t>Statement of Financial Position</t>
  </si>
  <si>
    <t>As at 30 June 2024</t>
  </si>
  <si>
    <t xml:space="preserve">Consolidated
</t>
  </si>
  <si>
    <t xml:space="preserve">Separate </t>
  </si>
  <si>
    <t xml:space="preserve"> financial information</t>
  </si>
  <si>
    <t>financial information</t>
  </si>
  <si>
    <t>Unaudited</t>
  </si>
  <si>
    <t>Audited</t>
  </si>
  <si>
    <t>30 June</t>
  </si>
  <si>
    <t>31 December</t>
  </si>
  <si>
    <t>Notes</t>
  </si>
  <si>
    <t>Baht Thousand</t>
  </si>
  <si>
    <t>Assets</t>
  </si>
  <si>
    <t>Current assets</t>
  </si>
  <si>
    <t>Cash and cash equivalents</t>
  </si>
  <si>
    <t>Trade and other current receivables, net</t>
  </si>
  <si>
    <t>Current contract assets</t>
  </si>
  <si>
    <t>Inventory</t>
  </si>
  <si>
    <t>Short-term loans to related parties</t>
  </si>
  <si>
    <t>Short-term loans to third parties</t>
  </si>
  <si>
    <t>Derivative assets</t>
  </si>
  <si>
    <t>Receivable from guaranteed investment</t>
  </si>
  <si>
    <t>15.1.1</t>
  </si>
  <si>
    <t>Assets under Share Subscription Agreement</t>
  </si>
  <si>
    <t>15.1.2</t>
  </si>
  <si>
    <t>Other current assets</t>
  </si>
  <si>
    <t>Total current assets</t>
  </si>
  <si>
    <t>Non-current assets</t>
  </si>
  <si>
    <t>Restricted deposits at financial institutions</t>
  </si>
  <si>
    <t>Investments in subsidiaries</t>
  </si>
  <si>
    <t>Investments in associates</t>
  </si>
  <si>
    <t>Long-term loans to related parties</t>
  </si>
  <si>
    <t>Long-term loans to third parties</t>
  </si>
  <si>
    <t>Property, plant and equipment, net</t>
  </si>
  <si>
    <t>Right-of-use assets, net</t>
  </si>
  <si>
    <t>Intangible assets, net</t>
  </si>
  <si>
    <t>Deferred income tax assets, net</t>
  </si>
  <si>
    <t>Other non-current assets</t>
  </si>
  <si>
    <t>Total non-current assets</t>
  </si>
  <si>
    <t>Total assets</t>
  </si>
  <si>
    <t>Director   ____________________________    Director    _____________________________</t>
  </si>
  <si>
    <t>The accompanying notes are an integral part of this interim financial information.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</si>
  <si>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</si>
  <si>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</si>
  <si>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</si>
  <si>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>Bank overdraft</t>
  </si>
  <si>
    <t>Trade and other current payables</t>
  </si>
  <si>
    <t>Current contract liabilities</t>
  </si>
  <si>
    <t xml:space="preserve">Current portion of rights in power purchase </t>
  </si>
  <si>
    <t xml:space="preserve">   agreements payable</t>
  </si>
  <si>
    <t xml:space="preserve">Current portion of long-term borrowings from </t>
  </si>
  <si>
    <t xml:space="preserve">   financial institutions </t>
  </si>
  <si>
    <t>Short-term borrowing - Trust Receipt</t>
  </si>
  <si>
    <t>Current portion of debentures due in one year</t>
  </si>
  <si>
    <t>Short-term promissory note</t>
  </si>
  <si>
    <t xml:space="preserve">Bill of exchange </t>
  </si>
  <si>
    <t xml:space="preserve">Current portion of lease liabilities </t>
  </si>
  <si>
    <t>Short-term loans from related parties</t>
  </si>
  <si>
    <t>Short-term loan from third parties</t>
  </si>
  <si>
    <t>Corporate income tax payable</t>
  </si>
  <si>
    <t>Derivative liabilities</t>
  </si>
  <si>
    <t>Payable from guaranteed investment</t>
  </si>
  <si>
    <t>Liabilities under Share Subscription Agreement</t>
  </si>
  <si>
    <t>Other current liabilities</t>
  </si>
  <si>
    <t>Total current liabilities</t>
  </si>
  <si>
    <t>Non-current liabilities</t>
  </si>
  <si>
    <t>Rights in power purchase agreements payable</t>
  </si>
  <si>
    <t>Other non-current payables</t>
  </si>
  <si>
    <t>Long-term borrowings from financial institutions</t>
  </si>
  <si>
    <t>Debentures</t>
  </si>
  <si>
    <t>Long-term loans from related parties</t>
  </si>
  <si>
    <t xml:space="preserve">Lease liabilities </t>
  </si>
  <si>
    <t>Promissory notes</t>
  </si>
  <si>
    <t>Deferred income tax liabilities, net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</si>
  <si>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</si>
  <si>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</si>
  <si>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</si>
  <si>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</si>
  <si>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</si>
  <si>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Equity</t>
  </si>
  <si>
    <t>Share capital</t>
  </si>
  <si>
    <t xml:space="preserve">     Authorised share capital</t>
  </si>
  <si>
    <t xml:space="preserve">       Ordinary shares, </t>
  </si>
  <si>
    <t xml:space="preserve">     6,946,000,000 shares of par Baht 1 each</t>
  </si>
  <si>
    <t xml:space="preserve">     Issued and paid-up share capital</t>
  </si>
  <si>
    <t xml:space="preserve">       4,254,485,515 shares of fully paid of Baht 1 each</t>
  </si>
  <si>
    <t>Deficits arising from reverse acquisition</t>
  </si>
  <si>
    <t>Share premium from expired warrants</t>
  </si>
  <si>
    <t>Share premium from guaranteed investment</t>
  </si>
  <si>
    <t>Retained earnings</t>
  </si>
  <si>
    <t xml:space="preserve">   Appropriated - legal reserve</t>
  </si>
  <si>
    <t>Other components of equity</t>
  </si>
  <si>
    <t xml:space="preserve">    Deficits arising from business combination </t>
  </si>
  <si>
    <t xml:space="preserve">       under common control</t>
  </si>
  <si>
    <t xml:space="preserve">    Others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</si>
  <si>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</si>
  <si>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</si>
  <si>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</si>
  <si>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</si>
  <si>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</si>
  <si>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June 2024</t>
  </si>
  <si>
    <t>2024</t>
  </si>
  <si>
    <t>2023</t>
  </si>
  <si>
    <t>Note</t>
  </si>
  <si>
    <t>Revenues from sales</t>
  </si>
  <si>
    <t>Revenues from constructions and services</t>
  </si>
  <si>
    <t>Cost of sales and constructions and services</t>
  </si>
  <si>
    <t>Gross profit</t>
  </si>
  <si>
    <t>Other income</t>
  </si>
  <si>
    <t>Administrative expenses</t>
  </si>
  <si>
    <t>Net gain (loss) on exchange rate</t>
  </si>
  <si>
    <t>Net gain on financial instruments - derivative</t>
  </si>
  <si>
    <t>Impairment loss on goodwill</t>
  </si>
  <si>
    <t>Finance costs</t>
  </si>
  <si>
    <t>Share of profit from associates</t>
  </si>
  <si>
    <t>Profit (loss) before income tax</t>
  </si>
  <si>
    <t>Income tax</t>
  </si>
  <si>
    <t>Profit (loss) for the period</t>
  </si>
  <si>
    <t>Other comprehensive income:</t>
  </si>
  <si>
    <t xml:space="preserve">Item that will not be reclassified subsequently </t>
  </si>
  <si>
    <t>to profit or loss</t>
  </si>
  <si>
    <t>Fair value reserve</t>
  </si>
  <si>
    <t xml:space="preserve">Item that will be reclassified subsequently </t>
  </si>
  <si>
    <t xml:space="preserve">Exchange differences on translating  </t>
  </si>
  <si>
    <t xml:space="preserve">Total comprehensive income (expense) </t>
  </si>
  <si>
    <t>for the period</t>
  </si>
  <si>
    <t>Profit (loss) attributable to:</t>
  </si>
  <si>
    <t xml:space="preserve">Owners of the parent </t>
  </si>
  <si>
    <t>attributable to:</t>
  </si>
  <si>
    <t>Baht</t>
  </si>
  <si>
    <t>Earnings (loss) per share</t>
  </si>
  <si>
    <t>Basic earnings (loss) per share</t>
  </si>
  <si>
    <t>For the six-month period ended 30 June 2024</t>
  </si>
  <si>
    <t>Statement of Changes in Equity (Unaudited)</t>
  </si>
  <si>
    <t>Consolidated financial information</t>
  </si>
  <si>
    <t>Attributable to owners of the parent</t>
  </si>
  <si>
    <t>Deficits arising</t>
  </si>
  <si>
    <t>Exchange</t>
  </si>
  <si>
    <t>from business</t>
  </si>
  <si>
    <t>differences</t>
  </si>
  <si>
    <t>Changes in</t>
  </si>
  <si>
    <t>Issued</t>
  </si>
  <si>
    <t>combination</t>
  </si>
  <si>
    <t>on translating</t>
  </si>
  <si>
    <t>controlling</t>
  </si>
  <si>
    <t>Non-</t>
  </si>
  <si>
    <t>and paid-up</t>
  </si>
  <si>
    <t>from reverse</t>
  </si>
  <si>
    <t>Appropriated -</t>
  </si>
  <si>
    <t>under common</t>
  </si>
  <si>
    <t>financial</t>
  </si>
  <si>
    <t>interest in</t>
  </si>
  <si>
    <t>Fair value</t>
  </si>
  <si>
    <t>Total owners</t>
  </si>
  <si>
    <t>share capital</t>
  </si>
  <si>
    <t>acquisition</t>
  </si>
  <si>
    <t>legal reserve</t>
  </si>
  <si>
    <t>Unappropriated</t>
  </si>
  <si>
    <t>control</t>
  </si>
  <si>
    <t>information</t>
  </si>
  <si>
    <t>subsidiaries</t>
  </si>
  <si>
    <t>reserve</t>
  </si>
  <si>
    <t>of the parent</t>
  </si>
  <si>
    <t>interests</t>
  </si>
  <si>
    <t xml:space="preserve">Total </t>
  </si>
  <si>
    <t>Opening balance</t>
  </si>
  <si>
    <t>as at  1 January 2023</t>
  </si>
  <si>
    <t>Change in equity for the period</t>
  </si>
  <si>
    <t>in subsidiaries</t>
  </si>
  <si>
    <t>Total comprehensive</t>
  </si>
  <si>
    <t>income for the period</t>
  </si>
  <si>
    <t>Closing balance</t>
  </si>
  <si>
    <t>as at 30 June 2023</t>
  </si>
  <si>
    <t>as at  1 January 2024</t>
  </si>
  <si>
    <t>Appropriated - legal reserve</t>
  </si>
  <si>
    <t>as at 30 June 2024</t>
  </si>
  <si>
    <r>
      <t>Statement of Changes in Equity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(Cont’d)</t>
    </r>
  </si>
  <si>
    <t>Separate financial information</t>
  </si>
  <si>
    <t>Issued and</t>
  </si>
  <si>
    <t>Share premium</t>
  </si>
  <si>
    <t>paid-up</t>
  </si>
  <si>
    <t>from expired</t>
  </si>
  <si>
    <t>from guaranteed</t>
  </si>
  <si>
    <t>warrants</t>
  </si>
  <si>
    <t>investment</t>
  </si>
  <si>
    <t>Deficits</t>
  </si>
  <si>
    <t>Total</t>
  </si>
  <si>
    <t>Opening balance as at 1 January 2023</t>
  </si>
  <si>
    <t>Total comprehensive expense for the period</t>
  </si>
  <si>
    <t>Closing balance as at 30 June 2023</t>
  </si>
  <si>
    <t>Opening balance as at 1 January 2024</t>
  </si>
  <si>
    <t>Proceeds from receivable of guaranteed investment</t>
  </si>
  <si>
    <t>Closing balance as at 30 June 2024</t>
  </si>
  <si>
    <t>Statement of Cash Flows (Unaudited)</t>
  </si>
  <si>
    <t>Cash flows from operating activities</t>
  </si>
  <si>
    <t>Adjustments for:</t>
  </si>
  <si>
    <t>Depreciation of property, plant and equipment</t>
  </si>
  <si>
    <t>Amortisation of right-of-use assets</t>
  </si>
  <si>
    <t>Amortisation of intangible assets</t>
  </si>
  <si>
    <t>Amortisation of debenture issuance cost</t>
  </si>
  <si>
    <t>Amortisation of debt issuance cost</t>
  </si>
  <si>
    <t>Amortisation of promissory note issuance cost</t>
  </si>
  <si>
    <t>Interest income</t>
  </si>
  <si>
    <t>Dividend income</t>
  </si>
  <si>
    <t xml:space="preserve">Finance costs </t>
  </si>
  <si>
    <t>Expected credit loss allowance</t>
  </si>
  <si>
    <t>Gain from derivative assets measured at fair value</t>
  </si>
  <si>
    <t>Reversal of loss on impairment of assets</t>
  </si>
  <si>
    <t>Changes in working capital:</t>
  </si>
  <si>
    <t>Trade and other current receivables</t>
  </si>
  <si>
    <t>Short-term borrowings - Trust Receipt</t>
  </si>
  <si>
    <t xml:space="preserve">Other current liabilities </t>
  </si>
  <si>
    <t>Cash generate from (used in) operations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</si>
  <si>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Interest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</si>
  <si>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Interest paid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</si>
  <si>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paid</t>
    </r>
  </si>
  <si>
    <t>Net cash generated from (used in) operating activities</t>
  </si>
  <si>
    <r>
      <t xml:space="preserve">Statement of Cash Flows (Unaudited) </t>
    </r>
    <r>
      <rPr>
        <sz val="9"/>
        <rFont val="Arial"/>
        <family val="2"/>
      </rPr>
      <t xml:space="preserve">(Cont’d) </t>
    </r>
  </si>
  <si>
    <t>Cash flows from investing activities</t>
  </si>
  <si>
    <t xml:space="preserve">Decrease (increase) in restricted deposits </t>
  </si>
  <si>
    <t>Long-term loan made to third parties</t>
  </si>
  <si>
    <t>Short-term loan made to related parties</t>
  </si>
  <si>
    <t>Long-term loan made to related parties</t>
  </si>
  <si>
    <t>Acquisition of subsidiaries, net of cash acquired</t>
  </si>
  <si>
    <t>Dividends received from associates</t>
  </si>
  <si>
    <t>Dividends received from subsidiaries</t>
  </si>
  <si>
    <t>Acquisition of property, plant and equipment</t>
  </si>
  <si>
    <t>Acquisition of intangible assets</t>
  </si>
  <si>
    <t>Acquisition of right-of-use assets</t>
  </si>
  <si>
    <t>Net cash (used in) generated from investing activities</t>
  </si>
  <si>
    <t>Cash flows from financing activities</t>
  </si>
  <si>
    <t>Increase (decrease) in bank overdrafts</t>
  </si>
  <si>
    <t>Proceeds from short-term promissory note</t>
  </si>
  <si>
    <t xml:space="preserve">Repayments to lease liabilities </t>
  </si>
  <si>
    <t xml:space="preserve">Repayments to bill of exchange </t>
  </si>
  <si>
    <t>Proceeds from short-term loan from third parties</t>
  </si>
  <si>
    <t>Proceeds from short-term loan from related parties</t>
  </si>
  <si>
    <t>Repayments to short-term loan from related parties</t>
  </si>
  <si>
    <t>Proceeds from long-term loan from related parties</t>
  </si>
  <si>
    <t>Repayments to long-term loan from related parties</t>
  </si>
  <si>
    <t>Proceeds from guarantee deposit of power plant project</t>
  </si>
  <si>
    <t>Repayment loan from ex-director related</t>
  </si>
  <si>
    <t>to assets acquisition</t>
  </si>
  <si>
    <t xml:space="preserve">Proceeds from long-term borrowings </t>
  </si>
  <si>
    <t>from financial institutions, net  of cash paid</t>
  </si>
  <si>
    <t>for debt issuance cost</t>
  </si>
  <si>
    <t>Repayments to long-term borrowings</t>
  </si>
  <si>
    <t>from financial institutions</t>
  </si>
  <si>
    <t xml:space="preserve">Subscription of shares in subsidiaries </t>
  </si>
  <si>
    <t>by non-controlling interests</t>
  </si>
  <si>
    <t>Net cash generated from (used in) financing activities</t>
  </si>
  <si>
    <t>Net (decrease) increase in cash and cash equivalents</t>
  </si>
  <si>
    <t>Cash and cash equivalents at beginning of the period</t>
  </si>
  <si>
    <t>Exchange rate differences</t>
  </si>
  <si>
    <t>Cash and cash equivalents at end of the period</t>
  </si>
  <si>
    <t>Non-cash transactions</t>
  </si>
  <si>
    <t>Significant non-cash transactions are as follows:</t>
  </si>
  <si>
    <t>Acquisition of property and equipment, not yet paid</t>
  </si>
  <si>
    <t>Other non-current receivables</t>
  </si>
  <si>
    <t>(Gain) loss from write-off of equipment</t>
  </si>
  <si>
    <t>Unrealised gain on exchange rate</t>
  </si>
  <si>
    <t>Proceeds from short-term loan to third parties</t>
  </si>
  <si>
    <t>Proceeds from long-term loan to third parties</t>
  </si>
  <si>
    <t>Proceeds from short-term loan to related parties</t>
  </si>
  <si>
    <t>Proceeds from long-term loan to related parties</t>
  </si>
  <si>
    <t>Repayments to short-term loan from third parties</t>
  </si>
  <si>
    <t xml:space="preserve">   Unappropriated (deficits)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</si>
</sst>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164" formatCode="#,##0;\(#,##0\);&quot;-&quot;;@"/>
    <numFmt numFmtId="165" formatCode="#,##0;\(#,##0\)"/>
    <numFmt numFmtId="166" formatCode="_(* #,##0_);_(* \(#,##0\);_(* &quot;-&quot;??_);_(@_)"/>
    <numFmt numFmtId="167" formatCode="#,##0.00;\(#,##0.00\)"/>
    <numFmt numFmtId="168" formatCode="#,###;\(#,###\)"/>
    <numFmt numFmtId="169" formatCode="_(* #,##0.0_);_(* \(#,##0.0\);_(* &quot;-&quot;??_);_(@_)"/>
    <numFmt numFmtId="170" formatCode="#,##0;\(#,##0\);\-"/>
    <numFmt numFmtId="171" formatCode="#,##0;\ \(#,##0\);\-"/>
    <numFmt numFmtId="172" formatCode="#,##0.00;\ \(#,##0.00\);\-"/>
    <numFmt numFmtId="173" formatCode="_(#,##0_);\(#,##0\);_(&quot;-&quot;??_)"/>
    <numFmt numFmtId="174" formatCode="#,##0.00;\(#,##0.00\);\-"/>
    <numFmt numFmtId="175" formatCode="#,##0.0;\(#,##0.0\);&quot;-&quot;;@"/>
    <numFmt numFmtId="176" formatCode="#,##0.000;\(#,##0.000\);&quot;-&quot;;@"/>
    <numFmt numFmtId="177" formatCode="#,##0.0;\ \(#,##0.0\);\-"/>
  </numFmts>
  <fonts count="8" x14ac:knownFonts="1"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165" fontId="1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vertical="center"/>
    </xf>
    <xf numFmtId="170" fontId="1" fillId="0" borderId="3" xfId="0" applyNumberFormat="1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171" fontId="1" fillId="0" borderId="0" xfId="0" applyNumberFormat="1" applyFont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/>
    </xf>
    <xf numFmtId="171" fontId="1" fillId="0" borderId="3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5" fontId="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70" fontId="1" fillId="0" borderId="0" xfId="0" applyNumberFormat="1" applyFont="1" applyAlignment="1">
      <alignment horizontal="center" vertical="center"/>
    </xf>
    <xf numFmtId="171" fontId="1" fillId="0" borderId="0" xfId="0" applyNumberFormat="1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right" vertical="center" wrapText="1"/>
    </xf>
    <xf numFmtId="170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73" fontId="1" fillId="0" borderId="0" xfId="0" applyNumberFormat="1" applyFont="1" applyAlignment="1">
      <alignment horizontal="center" vertical="center"/>
    </xf>
    <xf numFmtId="0" fontId="1" fillId="0" borderId="3" xfId="0" quotePrefix="1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174" fontId="1" fillId="0" borderId="3" xfId="0" applyNumberFormat="1" applyFont="1" applyBorder="1" applyAlignment="1">
      <alignment vertical="center"/>
    </xf>
    <xf numFmtId="171" fontId="1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0" fontId="1" fillId="0" borderId="3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64" fontId="1" fillId="0" borderId="3" xfId="0" applyNumberFormat="1" applyFont="1" applyBorder="1" applyAlignment="1">
      <alignment vertical="center"/>
    </xf>
    <xf numFmtId="176" fontId="1" fillId="0" borderId="0" xfId="0" applyNumberFormat="1" applyFont="1" applyAlignment="1">
      <alignment horizontal="right" vertical="center"/>
    </xf>
    <xf numFmtId="171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top"/>
    </xf>
    <xf numFmtId="15" fontId="2" fillId="0" borderId="0" xfId="0" quotePrefix="1" applyNumberFormat="1" applyFont="1" applyAlignment="1">
      <alignment vertical="center"/>
    </xf>
    <xf numFmtId="171" fontId="2" fillId="0" borderId="0" xfId="0" applyNumberFormat="1" applyFont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164" fontId="2" fillId="0" borderId="0" xfId="0" quotePrefix="1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0" fontId="1" fillId="0" borderId="0" xfId="0" applyNumberFormat="1" applyFont="1" applyAlignment="1">
      <alignment vertical="center"/>
    </xf>
    <xf numFmtId="164" fontId="1" fillId="0" borderId="3" xfId="0" applyNumberFormat="1" applyFont="1" applyBorder="1" applyAlignment="1">
      <alignment horizontal="right" vertical="center"/>
    </xf>
    <xf numFmtId="40" fontId="1" fillId="0" borderId="0" xfId="0" applyNumberFormat="1" applyFont="1" applyAlignment="1">
      <alignment horizontal="left" vertical="center"/>
    </xf>
    <xf numFmtId="164" fontId="1" fillId="0" borderId="1" xfId="0" applyNumberFormat="1" applyFont="1" applyBorder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71" fontId="2" fillId="0" borderId="3" xfId="0" applyNumberFormat="1" applyFont="1" applyBorder="1" applyAlignment="1">
      <alignment horizontal="right" vertical="center"/>
    </xf>
    <xf numFmtId="40" fontId="2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70" fontId="1" fillId="0" borderId="1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5" fontId="2" fillId="0" borderId="3" xfId="0" applyNumberFormat="1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170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center" vertical="center" wrapText="1"/>
    </xf>
    <xf numFmtId="170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8" fontId="6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168" fontId="6" fillId="0" borderId="3" xfId="0" applyNumberFormat="1" applyFont="1" applyBorder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5" fillId="0" borderId="0" xfId="0" quotePrefix="1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168" fontId="5" fillId="0" borderId="3" xfId="0" applyNumberFormat="1" applyFont="1" applyBorder="1" applyAlignment="1">
      <alignment horizontal="right" vertical="center"/>
    </xf>
    <xf numFmtId="168" fontId="5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75" fontId="6" fillId="0" borderId="0" xfId="0" applyNumberFormat="1" applyFont="1" applyAlignment="1">
      <alignment horizontal="center" vertical="center"/>
    </xf>
    <xf numFmtId="175" fontId="6" fillId="0" borderId="0" xfId="0" quotePrefix="1" applyNumberFormat="1" applyFont="1" applyAlignment="1">
      <alignment horizontal="center" vertical="center"/>
    </xf>
    <xf numFmtId="164" fontId="6" fillId="0" borderId="3" xfId="0" applyNumberFormat="1" applyFont="1" applyBorder="1" applyAlignment="1">
      <alignment horizontal="right" vertical="center"/>
    </xf>
    <xf numFmtId="40" fontId="6" fillId="0" borderId="0" xfId="0" applyNumberFormat="1" applyFont="1" applyAlignment="1">
      <alignment vertical="center"/>
    </xf>
    <xf numFmtId="40" fontId="6" fillId="0" borderId="0" xfId="0" applyNumberFormat="1" applyFont="1" applyAlignment="1">
      <alignment horizontal="left" vertical="center"/>
    </xf>
    <xf numFmtId="168" fontId="6" fillId="0" borderId="5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168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165" fontId="6" fillId="0" borderId="5" xfId="0" applyNumberFormat="1" applyFont="1" applyBorder="1" applyAlignment="1">
      <alignment horizontal="right" vertical="center"/>
    </xf>
    <xf numFmtId="171" fontId="1" fillId="0" borderId="3" xfId="0" applyNumberFormat="1" applyFont="1" applyBorder="1" applyAlignment="1">
      <alignment horizontal="right" vertical="center"/>
    </xf>
    <xf numFmtId="171" fontId="1" fillId="0" borderId="0" xfId="0" applyNumberFormat="1" applyFont="1" applyAlignment="1">
      <alignment horizontal="center" vertical="center"/>
    </xf>
    <xf numFmtId="171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71" fontId="2" fillId="0" borderId="0" xfId="0" applyNumberFormat="1" applyFont="1" applyAlignment="1">
      <alignment horizontal="right" vertical="center" wrapText="1"/>
    </xf>
    <xf numFmtId="171" fontId="1" fillId="0" borderId="3" xfId="0" applyNumberFormat="1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171" fontId="1" fillId="0" borderId="5" xfId="0" applyNumberFormat="1" applyFont="1" applyBorder="1" applyAlignment="1">
      <alignment vertical="center"/>
    </xf>
    <xf numFmtId="171" fontId="1" fillId="0" borderId="1" xfId="0" applyNumberFormat="1" applyFont="1" applyBorder="1" applyAlignment="1">
      <alignment horizontal="right" vertical="center"/>
    </xf>
    <xf numFmtId="172" fontId="1" fillId="0" borderId="0" xfId="0" applyNumberFormat="1" applyFont="1" applyAlignment="1">
      <alignment vertical="center"/>
    </xf>
    <xf numFmtId="172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71" fontId="2" fillId="0" borderId="3" xfId="0" applyNumberFormat="1" applyFont="1" applyBorder="1" applyAlignment="1">
      <alignment horizontal="right" vertical="center" wrapText="1"/>
    </xf>
    <xf numFmtId="171" fontId="2" fillId="0" borderId="3" xfId="0" applyNumberFormat="1" applyFont="1" applyBorder="1" applyAlignment="1">
      <alignment horizontal="center" vertical="center"/>
    </xf>
    <xf numFmtId="171" fontId="1" fillId="0" borderId="0" xfId="0" applyNumberFormat="1" applyFont="1" applyAlignment="1">
      <alignment horizontal="right"/>
    </xf>
    <xf numFmtId="171" fontId="1" fillId="0" borderId="0" xfId="0" applyNumberFormat="1" applyFont="1"/>
    <xf numFmtId="177" fontId="1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horizontal="left" vertical="center" indent="1"/>
    </xf>
    <xf numFmtId="164" fontId="7" fillId="0" borderId="0" xfId="0" applyNumberFormat="1" applyFont="1" applyAlignment="1">
      <alignment horizontal="right" vertical="center"/>
    </xf>
    <xf numFmtId="0" fontId="1" fillId="0" borderId="0" xfId="0" quotePrefix="1" applyFont="1" applyAlignment="1">
      <alignment vertical="center"/>
    </xf>
    <xf numFmtId="165" fontId="2" fillId="0" borderId="0" xfId="0" quotePrefix="1" applyNumberFormat="1" applyFont="1" applyAlignment="1">
      <alignment vertical="center"/>
    </xf>
    <xf numFmtId="165" fontId="1" fillId="0" borderId="0" xfId="0" quotePrefix="1" applyNumberFormat="1" applyFont="1" applyAlignment="1">
      <alignment vertical="center"/>
    </xf>
    <xf numFmtId="165" fontId="1" fillId="0" borderId="3" xfId="0" applyNumberFormat="1" applyFont="1" applyBorder="1" applyAlignment="1">
      <alignment horizontal="left" vertical="center"/>
    </xf>
    <xf numFmtId="171" fontId="1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1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3" xfId="0" quotePrefix="1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165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3" xfId="0" quotePrefix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3" xfId="0" quotePrefix="1" applyNumberFormat="1" applyFont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/>
    </xf>
  </cellXfs>
  <cellStyles count="1">
    <cellStyle name="Normal" xfId="0" builtinId="0" customBuiltin="1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A4382-14F9-453A-9699-47C5C04240F5}">
  <dimension ref="A1:J167"/>
  <sheetViews>
    <sheetView topLeftCell="A133" zoomScaleNormal="100" zoomScaleSheetLayoutView="100" workbookViewId="0">
      <selection activeCell="D145" sqref="D145"/>
    </sheetView>
  </sheetViews>
  <sheetFormatPr defaultColWidth="9.140625" defaultRowHeight="16.5" customHeight="1" x14ac:dyDescent="0.5"/>
  <cols>
    <col min="1" max="1" width="40.28515625" style="73" customWidth="1"/>
    <col min="2" max="2" width="7" style="132" customWidth="1"/>
    <col min="3" max="3" width="0.5703125" style="73" customWidth="1"/>
    <col min="4" max="4" width="13.42578125" style="73" customWidth="1"/>
    <col min="5" max="5" width="0.5703125" style="73" customWidth="1"/>
    <col min="6" max="6" width="13.42578125" style="74" customWidth="1"/>
    <col min="7" max="7" width="0.5703125" style="74" customWidth="1"/>
    <col min="8" max="8" width="13.42578125" style="73" customWidth="1"/>
    <col min="9" max="9" width="0.5703125" style="73" customWidth="1"/>
    <col min="10" max="10" width="13.42578125" style="74" customWidth="1"/>
    <col min="11" max="11" width="9.140625" style="73" customWidth="1"/>
    <col min="12" max="16384" width="9.140625" style="73"/>
  </cols>
  <sheetData>
    <row r="1" spans="1:10" ht="16.5" customHeight="1" x14ac:dyDescent="0.5">
      <c r="A1" s="72" t="s">
        <v>0</v>
      </c>
    </row>
    <row r="2" spans="1:10" ht="16.5" customHeight="1" x14ac:dyDescent="0.5">
      <c r="A2" s="72" t="s">
        <v>1</v>
      </c>
    </row>
    <row r="3" spans="1:10" ht="16.5" customHeight="1" x14ac:dyDescent="0.5">
      <c r="A3" s="75" t="s">
        <v>2</v>
      </c>
      <c r="B3" s="76"/>
      <c r="C3" s="77"/>
      <c r="D3" s="77"/>
      <c r="E3" s="77"/>
      <c r="F3" s="78"/>
      <c r="G3" s="78"/>
      <c r="H3" s="77"/>
      <c r="I3" s="77"/>
      <c r="J3" s="78"/>
    </row>
    <row r="4" spans="1:10" ht="15" customHeight="1" x14ac:dyDescent="0.5">
      <c r="A4" s="72"/>
    </row>
    <row r="5" spans="1:10" ht="15" customHeight="1" x14ac:dyDescent="0.5">
      <c r="A5" s="72"/>
    </row>
    <row r="6" spans="1:10" ht="15" customHeight="1" x14ac:dyDescent="0.5">
      <c r="D6" s="137" t="s">
        <v>3</v>
      </c>
      <c r="E6" s="137"/>
      <c r="F6" s="137"/>
      <c r="G6" s="79"/>
      <c r="H6" s="138" t="s">
        <v>4</v>
      </c>
      <c r="I6" s="138"/>
      <c r="J6" s="138"/>
    </row>
    <row r="7" spans="1:10" ht="15" customHeight="1" x14ac:dyDescent="0.5">
      <c r="D7" s="139" t="s">
        <v>5</v>
      </c>
      <c r="E7" s="139"/>
      <c r="F7" s="139"/>
      <c r="G7" s="80"/>
      <c r="H7" s="139" t="s">
        <v>6</v>
      </c>
      <c r="I7" s="139"/>
      <c r="J7" s="139"/>
    </row>
    <row r="8" spans="1:10" ht="15" customHeight="1" x14ac:dyDescent="0.5">
      <c r="D8" s="81" t="s">
        <v>7</v>
      </c>
      <c r="E8" s="131"/>
      <c r="F8" s="81" t="s">
        <v>8</v>
      </c>
      <c r="G8" s="130"/>
      <c r="H8" s="81" t="s">
        <v>7</v>
      </c>
      <c r="I8" s="131"/>
      <c r="J8" s="81" t="s">
        <v>8</v>
      </c>
    </row>
    <row r="9" spans="1:10" ht="15" customHeight="1" x14ac:dyDescent="0.5">
      <c r="D9" s="82" t="s">
        <v>9</v>
      </c>
      <c r="E9" s="131"/>
      <c r="F9" s="82" t="s">
        <v>10</v>
      </c>
      <c r="G9" s="130"/>
      <c r="H9" s="82" t="s">
        <v>9</v>
      </c>
      <c r="I9" s="131"/>
      <c r="J9" s="82" t="s">
        <v>10</v>
      </c>
    </row>
    <row r="10" spans="1:10" ht="15" customHeight="1" x14ac:dyDescent="0.5">
      <c r="D10" s="83">
        <v>2024</v>
      </c>
      <c r="F10" s="83">
        <v>2023</v>
      </c>
      <c r="G10" s="83"/>
      <c r="H10" s="83">
        <v>2024</v>
      </c>
      <c r="J10" s="83">
        <v>2023</v>
      </c>
    </row>
    <row r="11" spans="1:10" ht="15" customHeight="1" x14ac:dyDescent="0.5">
      <c r="B11" s="84" t="s">
        <v>11</v>
      </c>
      <c r="C11" s="83"/>
      <c r="D11" s="85" t="s">
        <v>12</v>
      </c>
      <c r="E11" s="83"/>
      <c r="F11" s="85" t="s">
        <v>12</v>
      </c>
      <c r="G11" s="86"/>
      <c r="H11" s="85" t="s">
        <v>12</v>
      </c>
      <c r="I11" s="83"/>
      <c r="J11" s="85" t="s">
        <v>12</v>
      </c>
    </row>
    <row r="12" spans="1:10" ht="15" customHeight="1" x14ac:dyDescent="0.5">
      <c r="B12" s="87"/>
      <c r="C12" s="83"/>
      <c r="D12" s="88"/>
      <c r="E12" s="83"/>
      <c r="F12" s="88"/>
      <c r="G12" s="88"/>
      <c r="H12" s="88"/>
      <c r="I12" s="83"/>
      <c r="J12" s="88"/>
    </row>
    <row r="13" spans="1:10" ht="15" customHeight="1" x14ac:dyDescent="0.5">
      <c r="A13" s="83" t="s">
        <v>13</v>
      </c>
      <c r="D13" s="74"/>
      <c r="H13" s="74"/>
    </row>
    <row r="14" spans="1:10" ht="15" customHeight="1" x14ac:dyDescent="0.5">
      <c r="A14" s="83"/>
      <c r="D14" s="74"/>
      <c r="H14" s="74"/>
    </row>
    <row r="15" spans="1:10" ht="15" customHeight="1" x14ac:dyDescent="0.5">
      <c r="A15" s="83" t="s">
        <v>14</v>
      </c>
      <c r="D15" s="74"/>
    </row>
    <row r="16" spans="1:10" ht="15" customHeight="1" x14ac:dyDescent="0.5">
      <c r="A16" s="83"/>
      <c r="D16" s="74"/>
      <c r="H16" s="74"/>
    </row>
    <row r="17" spans="1:10" ht="15" customHeight="1" x14ac:dyDescent="0.5">
      <c r="A17" s="73" t="s">
        <v>15</v>
      </c>
      <c r="B17" s="89"/>
      <c r="D17" s="79">
        <f>189063+17</f>
        <v>189080</v>
      </c>
      <c r="E17" s="79"/>
      <c r="F17" s="79">
        <v>285522</v>
      </c>
      <c r="G17" s="79"/>
      <c r="H17" s="79">
        <v>5885</v>
      </c>
      <c r="I17" s="79"/>
      <c r="J17" s="79">
        <v>3254</v>
      </c>
    </row>
    <row r="18" spans="1:10" ht="15" customHeight="1" x14ac:dyDescent="0.5">
      <c r="A18" s="73" t="s">
        <v>16</v>
      </c>
      <c r="B18" s="89">
        <v>8</v>
      </c>
      <c r="D18" s="79">
        <f>557311+148</f>
        <v>557459</v>
      </c>
      <c r="E18" s="79"/>
      <c r="F18" s="79">
        <v>481561</v>
      </c>
      <c r="G18" s="79"/>
      <c r="H18" s="79">
        <v>284485</v>
      </c>
      <c r="I18" s="79"/>
      <c r="J18" s="79">
        <v>211590</v>
      </c>
    </row>
    <row r="19" spans="1:10" ht="15" customHeight="1" x14ac:dyDescent="0.5">
      <c r="A19" s="73" t="s">
        <v>17</v>
      </c>
      <c r="B19" s="132">
        <v>19.100000000000001</v>
      </c>
      <c r="D19" s="79">
        <f>145940-3333</f>
        <v>142607</v>
      </c>
      <c r="E19" s="79"/>
      <c r="F19" s="79">
        <v>196184</v>
      </c>
      <c r="G19" s="79"/>
      <c r="H19" s="79">
        <v>0</v>
      </c>
      <c r="I19" s="79"/>
      <c r="J19" s="79">
        <v>0</v>
      </c>
    </row>
    <row r="20" spans="1:10" ht="15" customHeight="1" x14ac:dyDescent="0.5">
      <c r="A20" s="73" t="s">
        <v>18</v>
      </c>
      <c r="B20" s="89"/>
      <c r="D20" s="79">
        <v>77826</v>
      </c>
      <c r="E20" s="79"/>
      <c r="F20" s="79">
        <v>91131</v>
      </c>
      <c r="G20" s="79"/>
      <c r="H20" s="79">
        <v>0</v>
      </c>
      <c r="I20" s="79"/>
      <c r="J20" s="79">
        <v>0</v>
      </c>
    </row>
    <row r="21" spans="1:10" ht="15" customHeight="1" x14ac:dyDescent="0.5">
      <c r="A21" s="73" t="s">
        <v>19</v>
      </c>
      <c r="B21" s="90">
        <v>21.3</v>
      </c>
      <c r="D21" s="79">
        <v>0</v>
      </c>
      <c r="E21" s="79"/>
      <c r="F21" s="79">
        <v>17674</v>
      </c>
      <c r="G21" s="79"/>
      <c r="H21" s="79">
        <v>55636</v>
      </c>
      <c r="I21" s="79"/>
      <c r="J21" s="79">
        <v>58635</v>
      </c>
    </row>
    <row r="22" spans="1:10" ht="15" customHeight="1" x14ac:dyDescent="0.5">
      <c r="A22" s="73" t="s">
        <v>20</v>
      </c>
      <c r="B22" s="91"/>
      <c r="D22" s="79">
        <v>24270</v>
      </c>
      <c r="E22" s="79"/>
      <c r="F22" s="79">
        <v>24624</v>
      </c>
      <c r="G22" s="79"/>
      <c r="H22" s="79">
        <v>0</v>
      </c>
      <c r="I22" s="79"/>
      <c r="J22" s="79">
        <v>0</v>
      </c>
    </row>
    <row r="23" spans="1:10" ht="15" customHeight="1" x14ac:dyDescent="0.5">
      <c r="A23" s="73" t="s">
        <v>21</v>
      </c>
      <c r="B23" s="91"/>
      <c r="D23" s="79">
        <v>38</v>
      </c>
      <c r="E23" s="79"/>
      <c r="F23" s="79">
        <v>52</v>
      </c>
      <c r="G23" s="79"/>
      <c r="H23" s="79">
        <v>0</v>
      </c>
      <c r="I23" s="79"/>
      <c r="J23" s="79">
        <v>0</v>
      </c>
    </row>
    <row r="24" spans="1:10" ht="15" customHeight="1" x14ac:dyDescent="0.5">
      <c r="A24" s="73" t="s">
        <v>22</v>
      </c>
      <c r="B24" s="89" t="s">
        <v>23</v>
      </c>
      <c r="D24" s="79">
        <v>0</v>
      </c>
      <c r="E24" s="79"/>
      <c r="F24" s="79">
        <v>20000</v>
      </c>
      <c r="G24" s="79"/>
      <c r="H24" s="79">
        <v>0</v>
      </c>
      <c r="I24" s="79"/>
      <c r="J24" s="79">
        <v>0</v>
      </c>
    </row>
    <row r="25" spans="1:10" ht="15" customHeight="1" x14ac:dyDescent="0.5">
      <c r="A25" s="73" t="s">
        <v>24</v>
      </c>
      <c r="B25" s="89" t="s">
        <v>25</v>
      </c>
      <c r="D25" s="79">
        <v>0</v>
      </c>
      <c r="E25" s="79"/>
      <c r="F25" s="79">
        <v>145435</v>
      </c>
      <c r="G25" s="79"/>
      <c r="H25" s="79">
        <v>0</v>
      </c>
      <c r="I25" s="79"/>
      <c r="J25" s="79">
        <v>145435</v>
      </c>
    </row>
    <row r="26" spans="1:10" ht="15" customHeight="1" x14ac:dyDescent="0.5">
      <c r="A26" s="73" t="s">
        <v>26</v>
      </c>
      <c r="B26" s="89">
        <v>9</v>
      </c>
      <c r="D26" s="92">
        <v>189580</v>
      </c>
      <c r="E26" s="79"/>
      <c r="F26" s="92">
        <v>193759</v>
      </c>
      <c r="G26" s="79"/>
      <c r="H26" s="92">
        <v>10371</v>
      </c>
      <c r="I26" s="79"/>
      <c r="J26" s="92">
        <v>8381</v>
      </c>
    </row>
    <row r="27" spans="1:10" ht="15" customHeight="1" x14ac:dyDescent="0.5">
      <c r="D27" s="79"/>
      <c r="E27" s="79"/>
      <c r="F27" s="79"/>
      <c r="G27" s="79"/>
      <c r="H27" s="79"/>
      <c r="I27" s="79"/>
      <c r="J27" s="79"/>
    </row>
    <row r="28" spans="1:10" ht="15" customHeight="1" x14ac:dyDescent="0.5">
      <c r="A28" s="83" t="s">
        <v>27</v>
      </c>
      <c r="D28" s="92">
        <f>SUM(D17:D27)</f>
        <v>1180860</v>
      </c>
      <c r="F28" s="92">
        <f>SUM(F17:F27)</f>
        <v>1455942</v>
      </c>
      <c r="G28" s="73"/>
      <c r="H28" s="92">
        <f>SUM(H17:H27)</f>
        <v>356377</v>
      </c>
      <c r="I28" s="74"/>
      <c r="J28" s="92">
        <f>SUM(J17:J27)</f>
        <v>427295</v>
      </c>
    </row>
    <row r="29" spans="1:10" ht="15" customHeight="1" x14ac:dyDescent="0.5">
      <c r="D29" s="74"/>
      <c r="E29" s="79"/>
      <c r="G29" s="79"/>
      <c r="H29" s="74"/>
      <c r="I29" s="79"/>
    </row>
    <row r="30" spans="1:10" ht="15" customHeight="1" x14ac:dyDescent="0.5">
      <c r="A30" s="83" t="s">
        <v>28</v>
      </c>
      <c r="D30" s="74"/>
      <c r="E30" s="79"/>
      <c r="G30" s="79"/>
      <c r="H30" s="74"/>
      <c r="I30" s="79"/>
    </row>
    <row r="31" spans="1:10" ht="15" customHeight="1" x14ac:dyDescent="0.5">
      <c r="A31" s="83"/>
      <c r="D31" s="74"/>
      <c r="E31" s="79"/>
      <c r="G31" s="79"/>
      <c r="H31" s="74"/>
      <c r="I31" s="79"/>
    </row>
    <row r="32" spans="1:10" ht="15" customHeight="1" x14ac:dyDescent="0.5">
      <c r="A32" s="93" t="s">
        <v>29</v>
      </c>
      <c r="B32" s="89"/>
      <c r="D32" s="79">
        <f>352553-17</f>
        <v>352536</v>
      </c>
      <c r="E32" s="79"/>
      <c r="F32" s="79">
        <v>375372</v>
      </c>
      <c r="G32" s="79"/>
      <c r="H32" s="79">
        <v>0</v>
      </c>
      <c r="I32" s="79"/>
      <c r="J32" s="79">
        <v>0</v>
      </c>
    </row>
    <row r="33" spans="1:10" ht="15" customHeight="1" x14ac:dyDescent="0.5">
      <c r="A33" s="93" t="s">
        <v>259</v>
      </c>
      <c r="D33" s="79">
        <v>21670</v>
      </c>
      <c r="E33" s="79"/>
      <c r="F33" s="79">
        <v>21670</v>
      </c>
      <c r="G33" s="79"/>
      <c r="H33" s="79">
        <v>0</v>
      </c>
      <c r="I33" s="79"/>
      <c r="J33" s="79">
        <v>0</v>
      </c>
    </row>
    <row r="34" spans="1:10" ht="15" customHeight="1" x14ac:dyDescent="0.5">
      <c r="A34" s="73" t="s">
        <v>30</v>
      </c>
      <c r="B34" s="132">
        <v>10.1</v>
      </c>
      <c r="D34" s="79">
        <v>0</v>
      </c>
      <c r="E34" s="79"/>
      <c r="F34" s="79">
        <v>0</v>
      </c>
      <c r="G34" s="79"/>
      <c r="H34" s="79">
        <v>4093001</v>
      </c>
      <c r="I34" s="79"/>
      <c r="J34" s="79">
        <v>4093001</v>
      </c>
    </row>
    <row r="35" spans="1:10" ht="15" customHeight="1" x14ac:dyDescent="0.5">
      <c r="A35" s="93" t="s">
        <v>31</v>
      </c>
      <c r="B35" s="132">
        <v>10.199999999999999</v>
      </c>
      <c r="D35" s="79">
        <v>1078705</v>
      </c>
      <c r="E35" s="79"/>
      <c r="F35" s="79">
        <v>1080583</v>
      </c>
      <c r="G35" s="79"/>
      <c r="H35" s="79">
        <v>0</v>
      </c>
      <c r="I35" s="79"/>
      <c r="J35" s="79">
        <v>0</v>
      </c>
    </row>
    <row r="36" spans="1:10" ht="15" customHeight="1" x14ac:dyDescent="0.5">
      <c r="A36" s="93" t="s">
        <v>32</v>
      </c>
      <c r="B36" s="132">
        <v>21.4</v>
      </c>
      <c r="D36" s="79">
        <v>8311</v>
      </c>
      <c r="E36" s="79"/>
      <c r="F36" s="79">
        <v>0</v>
      </c>
      <c r="G36" s="79"/>
      <c r="H36" s="79">
        <v>1601063</v>
      </c>
      <c r="I36" s="79"/>
      <c r="J36" s="79">
        <v>1693263</v>
      </c>
    </row>
    <row r="37" spans="1:10" ht="15" customHeight="1" x14ac:dyDescent="0.5">
      <c r="A37" s="73" t="s">
        <v>33</v>
      </c>
      <c r="B37" s="132">
        <v>11</v>
      </c>
      <c r="D37" s="74">
        <f>53082+2825</f>
        <v>55907</v>
      </c>
      <c r="E37" s="79"/>
      <c r="F37" s="74">
        <v>56683</v>
      </c>
      <c r="G37" s="79"/>
      <c r="H37" s="79">
        <v>0</v>
      </c>
      <c r="I37" s="79"/>
      <c r="J37" s="79">
        <v>0</v>
      </c>
    </row>
    <row r="38" spans="1:10" ht="15" customHeight="1" x14ac:dyDescent="0.5">
      <c r="A38" s="93" t="s">
        <v>34</v>
      </c>
      <c r="B38" s="132">
        <v>12</v>
      </c>
      <c r="D38" s="79">
        <f>5795206-171</f>
        <v>5795035</v>
      </c>
      <c r="E38" s="79"/>
      <c r="F38" s="79">
        <v>5483703</v>
      </c>
      <c r="G38" s="79"/>
      <c r="H38" s="79">
        <v>10098</v>
      </c>
      <c r="I38" s="79"/>
      <c r="J38" s="79">
        <v>7985</v>
      </c>
    </row>
    <row r="39" spans="1:10" ht="15" customHeight="1" x14ac:dyDescent="0.5">
      <c r="A39" s="93" t="s">
        <v>35</v>
      </c>
      <c r="B39" s="132">
        <v>14.1</v>
      </c>
      <c r="D39" s="79">
        <v>119413</v>
      </c>
      <c r="E39" s="79"/>
      <c r="F39" s="79">
        <v>125806</v>
      </c>
      <c r="G39" s="79"/>
      <c r="H39" s="79">
        <v>7287</v>
      </c>
      <c r="I39" s="79"/>
      <c r="J39" s="79">
        <v>10274</v>
      </c>
    </row>
    <row r="40" spans="1:10" ht="15" customHeight="1" x14ac:dyDescent="0.5">
      <c r="A40" s="93" t="s">
        <v>36</v>
      </c>
      <c r="B40" s="132">
        <v>13</v>
      </c>
      <c r="D40" s="79">
        <v>568073</v>
      </c>
      <c r="E40" s="79"/>
      <c r="F40" s="79">
        <v>581432</v>
      </c>
      <c r="G40" s="79"/>
      <c r="H40" s="79">
        <v>159</v>
      </c>
      <c r="I40" s="79"/>
      <c r="J40" s="79">
        <v>170</v>
      </c>
    </row>
    <row r="41" spans="1:10" ht="15" customHeight="1" x14ac:dyDescent="0.5">
      <c r="A41" s="94" t="s">
        <v>37</v>
      </c>
      <c r="D41" s="79">
        <v>7847</v>
      </c>
      <c r="E41" s="79"/>
      <c r="F41" s="79">
        <v>7513</v>
      </c>
      <c r="G41" s="79"/>
      <c r="H41" s="79">
        <v>1435</v>
      </c>
      <c r="I41" s="79"/>
      <c r="J41" s="79">
        <v>1235</v>
      </c>
    </row>
    <row r="42" spans="1:10" ht="15" customHeight="1" x14ac:dyDescent="0.5">
      <c r="A42" s="73" t="s">
        <v>24</v>
      </c>
      <c r="B42" s="89" t="s">
        <v>25</v>
      </c>
      <c r="D42" s="79">
        <v>145435</v>
      </c>
      <c r="E42" s="79"/>
      <c r="F42" s="79">
        <v>0</v>
      </c>
      <c r="G42" s="79"/>
      <c r="H42" s="79">
        <v>145435</v>
      </c>
      <c r="I42" s="79"/>
      <c r="J42" s="79">
        <v>0</v>
      </c>
    </row>
    <row r="43" spans="1:10" ht="15" customHeight="1" x14ac:dyDescent="0.5">
      <c r="A43" s="73" t="s">
        <v>38</v>
      </c>
      <c r="D43" s="92">
        <v>51296</v>
      </c>
      <c r="E43" s="79"/>
      <c r="F43" s="92">
        <v>49195</v>
      </c>
      <c r="G43" s="79"/>
      <c r="H43" s="92">
        <v>2030</v>
      </c>
      <c r="I43" s="79"/>
      <c r="J43" s="92">
        <v>2030</v>
      </c>
    </row>
    <row r="44" spans="1:10" ht="15" customHeight="1" x14ac:dyDescent="0.5">
      <c r="D44" s="74"/>
      <c r="E44" s="79"/>
      <c r="G44" s="79"/>
      <c r="H44" s="74"/>
      <c r="I44" s="79"/>
    </row>
    <row r="45" spans="1:10" ht="15" customHeight="1" x14ac:dyDescent="0.5">
      <c r="A45" s="83" t="s">
        <v>39</v>
      </c>
      <c r="D45" s="92">
        <f>SUM(D32:D43)</f>
        <v>8204228</v>
      </c>
      <c r="F45" s="92">
        <f>SUM(F32:F43)</f>
        <v>7781957</v>
      </c>
      <c r="G45" s="73"/>
      <c r="H45" s="92">
        <f>SUM(H32:H43)</f>
        <v>5860508</v>
      </c>
      <c r="I45" s="74"/>
      <c r="J45" s="92">
        <f>SUM(J32:J43)</f>
        <v>5807958</v>
      </c>
    </row>
    <row r="46" spans="1:10" ht="15" customHeight="1" x14ac:dyDescent="0.5">
      <c r="D46" s="95"/>
      <c r="F46" s="95"/>
      <c r="G46" s="73"/>
      <c r="H46" s="95"/>
      <c r="I46" s="74"/>
      <c r="J46" s="95"/>
    </row>
    <row r="47" spans="1:10" ht="15" customHeight="1" thickBot="1" x14ac:dyDescent="0.55000000000000004">
      <c r="A47" s="83" t="s">
        <v>40</v>
      </c>
      <c r="D47" s="96">
        <f>D28+D45</f>
        <v>9385088</v>
      </c>
      <c r="F47" s="96">
        <f>F28+F45</f>
        <v>9237899</v>
      </c>
      <c r="G47" s="73"/>
      <c r="H47" s="96">
        <f>H28+H45</f>
        <v>6216885</v>
      </c>
      <c r="I47" s="74"/>
      <c r="J47" s="96">
        <f>J28+J45</f>
        <v>6235253</v>
      </c>
    </row>
    <row r="48" spans="1:10" ht="15" customHeight="1" thickTop="1" x14ac:dyDescent="0.5"/>
    <row r="49" spans="1:10" ht="15.75" customHeight="1" x14ac:dyDescent="0.5"/>
    <row r="50" spans="1:10" ht="15" customHeight="1" x14ac:dyDescent="0.5"/>
    <row r="51" spans="1:10" ht="15.75" customHeight="1" x14ac:dyDescent="0.5"/>
    <row r="53" spans="1:10" ht="16.5" customHeight="1" x14ac:dyDescent="0.5">
      <c r="A53" s="140" t="s">
        <v>41</v>
      </c>
      <c r="B53" s="140"/>
      <c r="C53" s="140"/>
      <c r="D53" s="140"/>
      <c r="E53" s="140"/>
      <c r="F53" s="140"/>
      <c r="G53" s="140"/>
      <c r="H53" s="140"/>
      <c r="I53" s="140"/>
      <c r="J53" s="140"/>
    </row>
    <row r="54" spans="1:10" ht="16.5" customHeight="1" x14ac:dyDescent="0.5">
      <c r="A54" s="132"/>
      <c r="C54" s="132"/>
      <c r="D54" s="132"/>
      <c r="E54" s="132"/>
      <c r="F54" s="132"/>
      <c r="G54" s="132"/>
      <c r="H54" s="132"/>
      <c r="I54" s="132"/>
      <c r="J54" s="132"/>
    </row>
    <row r="55" spans="1:10" ht="18" customHeight="1" x14ac:dyDescent="0.5">
      <c r="A55" s="132"/>
      <c r="C55" s="132"/>
      <c r="D55" s="132"/>
      <c r="E55" s="132"/>
      <c r="F55" s="132"/>
      <c r="G55" s="132"/>
      <c r="H55" s="132"/>
      <c r="I55" s="132"/>
      <c r="J55" s="132"/>
    </row>
    <row r="56" spans="1:10" ht="21.95" customHeight="1" x14ac:dyDescent="0.5">
      <c r="A56" s="135" t="s">
        <v>42</v>
      </c>
      <c r="B56" s="136"/>
      <c r="C56" s="136"/>
      <c r="D56" s="136"/>
      <c r="E56" s="136"/>
      <c r="F56" s="136"/>
      <c r="G56" s="136"/>
      <c r="H56" s="136"/>
      <c r="I56" s="136"/>
      <c r="J56" s="136"/>
    </row>
    <row r="57" spans="1:10" ht="16.5" customHeight="1" x14ac:dyDescent="0.5">
      <c r="A57" s="72" t="str">
        <f>A1</f>
        <v>Prime Road Power Public Company Limited</v>
      </c>
    </row>
    <row r="58" spans="1:10" ht="16.5" customHeight="1" x14ac:dyDescent="0.5">
      <c r="A58" s="97" t="s">
        <v>43</v>
      </c>
    </row>
    <row r="59" spans="1:10" ht="16.5" customHeight="1" x14ac:dyDescent="0.5">
      <c r="A59" s="75" t="str">
        <f>+A3</f>
        <v>As at 30 June 2024</v>
      </c>
      <c r="B59" s="76"/>
      <c r="C59" s="77"/>
      <c r="D59" s="77"/>
      <c r="E59" s="77"/>
      <c r="F59" s="78"/>
      <c r="G59" s="78"/>
      <c r="H59" s="77"/>
      <c r="I59" s="77"/>
      <c r="J59" s="78"/>
    </row>
    <row r="60" spans="1:10" ht="15.6" customHeight="1" x14ac:dyDescent="0.5">
      <c r="A60" s="72"/>
    </row>
    <row r="61" spans="1:10" ht="15.6" customHeight="1" x14ac:dyDescent="0.5"/>
    <row r="62" spans="1:10" ht="15" customHeight="1" x14ac:dyDescent="0.5">
      <c r="D62" s="137" t="s">
        <v>3</v>
      </c>
      <c r="E62" s="137"/>
      <c r="F62" s="137"/>
      <c r="G62" s="79"/>
      <c r="H62" s="138" t="s">
        <v>4</v>
      </c>
      <c r="I62" s="138"/>
      <c r="J62" s="138"/>
    </row>
    <row r="63" spans="1:10" ht="15" customHeight="1" x14ac:dyDescent="0.5">
      <c r="D63" s="139" t="s">
        <v>5</v>
      </c>
      <c r="E63" s="139"/>
      <c r="F63" s="139"/>
      <c r="G63" s="80"/>
      <c r="H63" s="139" t="s">
        <v>6</v>
      </c>
      <c r="I63" s="139"/>
      <c r="J63" s="139"/>
    </row>
    <row r="64" spans="1:10" ht="15" customHeight="1" x14ac:dyDescent="0.5">
      <c r="D64" s="81" t="s">
        <v>7</v>
      </c>
      <c r="E64" s="131"/>
      <c r="F64" s="81" t="s">
        <v>8</v>
      </c>
      <c r="G64" s="130"/>
      <c r="H64" s="81" t="s">
        <v>7</v>
      </c>
      <c r="I64" s="131"/>
      <c r="J64" s="81" t="s">
        <v>8</v>
      </c>
    </row>
    <row r="65" spans="1:10" ht="15" customHeight="1" x14ac:dyDescent="0.5">
      <c r="D65" s="82" t="s">
        <v>9</v>
      </c>
      <c r="E65" s="131"/>
      <c r="F65" s="82" t="s">
        <v>10</v>
      </c>
      <c r="G65" s="130"/>
      <c r="H65" s="82" t="s">
        <v>9</v>
      </c>
      <c r="I65" s="131"/>
      <c r="J65" s="82" t="s">
        <v>10</v>
      </c>
    </row>
    <row r="66" spans="1:10" ht="15" customHeight="1" x14ac:dyDescent="0.5">
      <c r="D66" s="83">
        <v>2024</v>
      </c>
      <c r="F66" s="83">
        <v>2023</v>
      </c>
      <c r="G66" s="83"/>
      <c r="H66" s="83">
        <v>2024</v>
      </c>
      <c r="J66" s="83">
        <v>2023</v>
      </c>
    </row>
    <row r="67" spans="1:10" ht="15" customHeight="1" x14ac:dyDescent="0.5">
      <c r="B67" s="84" t="s">
        <v>11</v>
      </c>
      <c r="C67" s="83"/>
      <c r="D67" s="85" t="s">
        <v>12</v>
      </c>
      <c r="E67" s="83"/>
      <c r="F67" s="85" t="s">
        <v>12</v>
      </c>
      <c r="G67" s="86"/>
      <c r="H67" s="85" t="s">
        <v>12</v>
      </c>
      <c r="I67" s="83"/>
      <c r="J67" s="85" t="s">
        <v>12</v>
      </c>
    </row>
    <row r="68" spans="1:10" ht="14.1" customHeight="1" x14ac:dyDescent="0.5">
      <c r="A68" s="83"/>
    </row>
    <row r="69" spans="1:10" ht="15" customHeight="1" x14ac:dyDescent="0.5">
      <c r="A69" s="83" t="s">
        <v>44</v>
      </c>
      <c r="F69" s="73"/>
      <c r="J69" s="73"/>
    </row>
    <row r="70" spans="1:10" ht="11.1" customHeight="1" x14ac:dyDescent="0.5">
      <c r="A70" s="83"/>
      <c r="F70" s="73"/>
      <c r="J70" s="73"/>
    </row>
    <row r="71" spans="1:10" ht="15" customHeight="1" x14ac:dyDescent="0.5">
      <c r="A71" s="83" t="s">
        <v>45</v>
      </c>
      <c r="F71" s="73"/>
      <c r="J71" s="73"/>
    </row>
    <row r="72" spans="1:10" ht="11.1" customHeight="1" x14ac:dyDescent="0.5">
      <c r="A72" s="83"/>
      <c r="F72" s="73"/>
      <c r="J72" s="73"/>
    </row>
    <row r="73" spans="1:10" ht="15" customHeight="1" x14ac:dyDescent="0.5">
      <c r="A73" s="73" t="s">
        <v>46</v>
      </c>
      <c r="D73" s="79">
        <v>9968</v>
      </c>
      <c r="F73" s="79">
        <v>9934</v>
      </c>
      <c r="G73" s="73"/>
      <c r="H73" s="79">
        <v>0</v>
      </c>
      <c r="J73" s="79">
        <v>0</v>
      </c>
    </row>
    <row r="74" spans="1:10" ht="15" customHeight="1" x14ac:dyDescent="0.5">
      <c r="A74" s="73" t="s">
        <v>47</v>
      </c>
      <c r="D74" s="98">
        <f>342571-2235</f>
        <v>340336</v>
      </c>
      <c r="F74" s="79">
        <v>420037</v>
      </c>
      <c r="G74" s="73"/>
      <c r="H74" s="79">
        <v>25811</v>
      </c>
      <c r="J74" s="79">
        <v>26524</v>
      </c>
    </row>
    <row r="75" spans="1:10" ht="15" customHeight="1" x14ac:dyDescent="0.5">
      <c r="A75" s="73" t="s">
        <v>48</v>
      </c>
      <c r="B75" s="132">
        <v>19.2</v>
      </c>
      <c r="D75" s="98">
        <f>81948-3504</f>
        <v>78444</v>
      </c>
      <c r="F75" s="79">
        <v>45159</v>
      </c>
      <c r="G75" s="73"/>
      <c r="H75" s="79">
        <v>0</v>
      </c>
      <c r="J75" s="79">
        <v>0</v>
      </c>
    </row>
    <row r="76" spans="1:10" ht="15" customHeight="1" x14ac:dyDescent="0.5">
      <c r="A76" s="73" t="s">
        <v>49</v>
      </c>
      <c r="B76" s="73"/>
      <c r="F76" s="79"/>
      <c r="G76" s="73"/>
      <c r="H76" s="79"/>
      <c r="J76" s="79"/>
    </row>
    <row r="77" spans="1:10" ht="15" customHeight="1" x14ac:dyDescent="0.5">
      <c r="A77" s="73" t="s">
        <v>50</v>
      </c>
      <c r="B77" s="132">
        <v>16</v>
      </c>
      <c r="D77" s="98">
        <v>4395</v>
      </c>
      <c r="F77" s="79">
        <v>4294</v>
      </c>
      <c r="G77" s="73"/>
      <c r="H77" s="79">
        <v>0</v>
      </c>
      <c r="J77" s="79">
        <v>0</v>
      </c>
    </row>
    <row r="78" spans="1:10" ht="15" customHeight="1" x14ac:dyDescent="0.5">
      <c r="A78" s="73" t="s">
        <v>51</v>
      </c>
      <c r="B78" s="73"/>
      <c r="F78" s="79"/>
      <c r="G78" s="73"/>
      <c r="H78" s="79"/>
      <c r="J78" s="79"/>
    </row>
    <row r="79" spans="1:10" ht="15" customHeight="1" x14ac:dyDescent="0.5">
      <c r="A79" s="73" t="s">
        <v>52</v>
      </c>
      <c r="B79" s="99">
        <v>17.100000000000001</v>
      </c>
      <c r="D79" s="79">
        <v>677209</v>
      </c>
      <c r="F79" s="79">
        <v>573324</v>
      </c>
      <c r="G79" s="73"/>
      <c r="H79" s="79">
        <v>0</v>
      </c>
      <c r="J79" s="79">
        <v>0</v>
      </c>
    </row>
    <row r="80" spans="1:10" ht="15" customHeight="1" x14ac:dyDescent="0.5">
      <c r="A80" s="73" t="s">
        <v>53</v>
      </c>
      <c r="B80" s="99"/>
      <c r="D80" s="79">
        <v>0</v>
      </c>
      <c r="F80" s="79">
        <v>7553</v>
      </c>
      <c r="G80" s="73"/>
      <c r="H80" s="79">
        <v>0</v>
      </c>
      <c r="J80" s="79">
        <v>0</v>
      </c>
    </row>
    <row r="81" spans="1:10" ht="15" customHeight="1" x14ac:dyDescent="0.5">
      <c r="A81" s="73" t="s">
        <v>54</v>
      </c>
      <c r="B81" s="99">
        <v>18</v>
      </c>
      <c r="D81" s="79">
        <v>1075799</v>
      </c>
      <c r="F81" s="79">
        <v>0</v>
      </c>
      <c r="G81" s="73"/>
      <c r="H81" s="79">
        <v>1075799</v>
      </c>
      <c r="J81" s="79">
        <v>0</v>
      </c>
    </row>
    <row r="82" spans="1:10" ht="15" customHeight="1" x14ac:dyDescent="0.5">
      <c r="A82" s="73" t="s">
        <v>55</v>
      </c>
      <c r="B82" s="99">
        <v>17.2</v>
      </c>
      <c r="D82" s="79">
        <v>50200</v>
      </c>
      <c r="F82" s="79">
        <v>45000</v>
      </c>
      <c r="G82" s="73"/>
      <c r="H82" s="79">
        <v>0</v>
      </c>
      <c r="J82" s="79">
        <v>0</v>
      </c>
    </row>
    <row r="83" spans="1:10" ht="15" customHeight="1" x14ac:dyDescent="0.5">
      <c r="A83" s="73" t="s">
        <v>56</v>
      </c>
      <c r="B83" s="99"/>
      <c r="D83" s="79">
        <v>0</v>
      </c>
      <c r="F83" s="79">
        <v>42973</v>
      </c>
      <c r="G83" s="73"/>
      <c r="H83" s="79">
        <v>0</v>
      </c>
      <c r="J83" s="79">
        <v>42973</v>
      </c>
    </row>
    <row r="84" spans="1:10" ht="15" customHeight="1" x14ac:dyDescent="0.5">
      <c r="A84" s="73" t="s">
        <v>57</v>
      </c>
      <c r="B84" s="99">
        <v>14.2</v>
      </c>
      <c r="D84" s="79">
        <v>9327</v>
      </c>
      <c r="F84" s="79">
        <v>10657</v>
      </c>
      <c r="G84" s="73"/>
      <c r="H84" s="79">
        <v>3319</v>
      </c>
      <c r="J84" s="79">
        <v>4772</v>
      </c>
    </row>
    <row r="85" spans="1:10" ht="15" customHeight="1" x14ac:dyDescent="0.5">
      <c r="A85" s="73" t="s">
        <v>58</v>
      </c>
      <c r="B85" s="99">
        <v>21.5</v>
      </c>
      <c r="D85" s="79">
        <v>0</v>
      </c>
      <c r="F85" s="79">
        <v>9362</v>
      </c>
      <c r="G85" s="73"/>
      <c r="H85" s="79">
        <v>0</v>
      </c>
      <c r="J85" s="79">
        <v>0</v>
      </c>
    </row>
    <row r="86" spans="1:10" ht="15" customHeight="1" x14ac:dyDescent="0.5">
      <c r="A86" s="73" t="s">
        <v>59</v>
      </c>
      <c r="B86" s="99">
        <v>17.3</v>
      </c>
      <c r="D86" s="79">
        <v>100000</v>
      </c>
      <c r="F86" s="79">
        <v>100000</v>
      </c>
      <c r="G86" s="73"/>
      <c r="H86" s="79">
        <v>100000</v>
      </c>
      <c r="J86" s="79">
        <v>100000</v>
      </c>
    </row>
    <row r="87" spans="1:10" ht="15" customHeight="1" x14ac:dyDescent="0.5">
      <c r="A87" s="73" t="s">
        <v>60</v>
      </c>
      <c r="D87" s="79">
        <f>6677+2235</f>
        <v>8912</v>
      </c>
      <c r="F87" s="79">
        <v>9046</v>
      </c>
      <c r="G87" s="73"/>
      <c r="H87" s="79">
        <v>0</v>
      </c>
      <c r="J87" s="79">
        <v>0</v>
      </c>
    </row>
    <row r="88" spans="1:10" ht="15" customHeight="1" x14ac:dyDescent="0.5">
      <c r="A88" s="73" t="s">
        <v>61</v>
      </c>
      <c r="D88" s="79">
        <v>4826</v>
      </c>
      <c r="F88" s="79">
        <v>13076</v>
      </c>
      <c r="G88" s="73"/>
      <c r="H88" s="79">
        <v>0</v>
      </c>
      <c r="J88" s="79">
        <v>0</v>
      </c>
    </row>
    <row r="89" spans="1:10" ht="15" customHeight="1" x14ac:dyDescent="0.5">
      <c r="A89" s="73" t="s">
        <v>62</v>
      </c>
      <c r="B89" s="132" t="s">
        <v>23</v>
      </c>
      <c r="D89" s="79">
        <v>0</v>
      </c>
      <c r="F89" s="79">
        <v>0</v>
      </c>
      <c r="G89" s="73"/>
      <c r="H89" s="79">
        <v>22650</v>
      </c>
      <c r="J89" s="79">
        <v>22650</v>
      </c>
    </row>
    <row r="90" spans="1:10" ht="15" customHeight="1" x14ac:dyDescent="0.5">
      <c r="A90" s="73" t="s">
        <v>63</v>
      </c>
      <c r="B90" s="132" t="s">
        <v>25</v>
      </c>
      <c r="D90" s="79">
        <v>98451</v>
      </c>
      <c r="F90" s="79">
        <v>98451</v>
      </c>
      <c r="G90" s="73"/>
      <c r="H90" s="79">
        <v>98451</v>
      </c>
      <c r="J90" s="79">
        <v>98451</v>
      </c>
    </row>
    <row r="91" spans="1:10" ht="15" customHeight="1" x14ac:dyDescent="0.5">
      <c r="A91" s="73" t="s">
        <v>64</v>
      </c>
      <c r="D91" s="92">
        <v>28018</v>
      </c>
      <c r="F91" s="92">
        <v>15649</v>
      </c>
      <c r="G91" s="73"/>
      <c r="H91" s="92">
        <v>5802</v>
      </c>
      <c r="J91" s="92">
        <v>4995</v>
      </c>
    </row>
    <row r="92" spans="1:10" ht="11.1" customHeight="1" x14ac:dyDescent="0.5">
      <c r="D92" s="79"/>
      <c r="F92" s="79"/>
      <c r="G92" s="73"/>
      <c r="H92" s="79"/>
      <c r="J92" s="79"/>
    </row>
    <row r="93" spans="1:10" ht="15" customHeight="1" x14ac:dyDescent="0.5">
      <c r="A93" s="83" t="s">
        <v>65</v>
      </c>
      <c r="D93" s="92">
        <f>SUM(D73:D91)</f>
        <v>2485885</v>
      </c>
      <c r="F93" s="92">
        <f>SUM(F73:F91)</f>
        <v>1404515</v>
      </c>
      <c r="G93" s="73"/>
      <c r="H93" s="92">
        <f>SUM(H73:H91)</f>
        <v>1331832</v>
      </c>
      <c r="I93" s="74"/>
      <c r="J93" s="92">
        <f>SUM(J73:J91)</f>
        <v>300365</v>
      </c>
    </row>
    <row r="94" spans="1:10" ht="11.1" customHeight="1" x14ac:dyDescent="0.5">
      <c r="D94" s="100"/>
      <c r="F94" s="100"/>
      <c r="G94" s="73"/>
      <c r="H94" s="100"/>
      <c r="I94" s="74"/>
      <c r="J94" s="100"/>
    </row>
    <row r="95" spans="1:10" ht="15" customHeight="1" x14ac:dyDescent="0.5">
      <c r="A95" s="83" t="s">
        <v>66</v>
      </c>
      <c r="D95" s="79"/>
      <c r="F95" s="79"/>
      <c r="G95" s="73"/>
      <c r="H95" s="79"/>
      <c r="I95" s="74"/>
      <c r="J95" s="79"/>
    </row>
    <row r="96" spans="1:10" ht="11.1" customHeight="1" x14ac:dyDescent="0.5">
      <c r="A96" s="83"/>
      <c r="D96" s="79"/>
      <c r="F96" s="79"/>
      <c r="G96" s="73"/>
      <c r="H96" s="79"/>
      <c r="I96" s="74"/>
      <c r="J96" s="79"/>
    </row>
    <row r="97" spans="1:10" ht="15" customHeight="1" x14ac:dyDescent="0.5">
      <c r="A97" s="73" t="s">
        <v>67</v>
      </c>
      <c r="B97" s="132">
        <v>16</v>
      </c>
      <c r="D97" s="79">
        <v>141559</v>
      </c>
      <c r="F97" s="79">
        <v>143781</v>
      </c>
      <c r="G97" s="73"/>
      <c r="H97" s="79">
        <v>0</v>
      </c>
      <c r="J97" s="79">
        <v>0</v>
      </c>
    </row>
    <row r="98" spans="1:10" ht="15" customHeight="1" x14ac:dyDescent="0.5">
      <c r="A98" s="73" t="s">
        <v>68</v>
      </c>
      <c r="D98" s="79">
        <v>22254</v>
      </c>
      <c r="F98" s="79">
        <v>22254</v>
      </c>
      <c r="G98" s="73"/>
      <c r="H98" s="79">
        <v>0</v>
      </c>
      <c r="J98" s="79">
        <v>0</v>
      </c>
    </row>
    <row r="99" spans="1:10" ht="15" customHeight="1" x14ac:dyDescent="0.5">
      <c r="A99" s="73" t="s">
        <v>69</v>
      </c>
      <c r="B99" s="99">
        <v>17.100000000000001</v>
      </c>
      <c r="D99" s="79">
        <v>2820370</v>
      </c>
      <c r="F99" s="79">
        <v>2757498</v>
      </c>
      <c r="G99" s="73"/>
      <c r="H99" s="79">
        <v>0</v>
      </c>
      <c r="J99" s="79">
        <v>0</v>
      </c>
    </row>
    <row r="100" spans="1:10" ht="15" customHeight="1" x14ac:dyDescent="0.5">
      <c r="A100" s="73" t="s">
        <v>70</v>
      </c>
      <c r="B100" s="99">
        <v>18</v>
      </c>
      <c r="D100" s="79">
        <v>965733</v>
      </c>
      <c r="F100" s="79">
        <v>2037634</v>
      </c>
      <c r="G100" s="73"/>
      <c r="H100" s="79">
        <v>965733</v>
      </c>
      <c r="J100" s="79">
        <v>2037634</v>
      </c>
    </row>
    <row r="101" spans="1:10" ht="15" customHeight="1" x14ac:dyDescent="0.5">
      <c r="A101" s="73" t="s">
        <v>71</v>
      </c>
      <c r="B101" s="132">
        <v>21.6</v>
      </c>
      <c r="D101" s="79">
        <v>10074</v>
      </c>
      <c r="F101" s="79">
        <v>10074</v>
      </c>
      <c r="G101" s="73"/>
      <c r="H101" s="79">
        <v>267039</v>
      </c>
      <c r="J101" s="79">
        <v>219820</v>
      </c>
    </row>
    <row r="102" spans="1:10" ht="15" customHeight="1" x14ac:dyDescent="0.5">
      <c r="A102" s="73" t="s">
        <v>72</v>
      </c>
      <c r="B102" s="99">
        <v>14.2</v>
      </c>
      <c r="D102" s="79">
        <v>122937</v>
      </c>
      <c r="F102" s="79">
        <v>129301</v>
      </c>
      <c r="G102" s="73"/>
      <c r="H102" s="79">
        <v>3239</v>
      </c>
      <c r="J102" s="79">
        <v>4605</v>
      </c>
    </row>
    <row r="103" spans="1:10" ht="15" customHeight="1" x14ac:dyDescent="0.5">
      <c r="A103" s="73" t="s">
        <v>73</v>
      </c>
      <c r="B103" s="99">
        <v>21.8</v>
      </c>
      <c r="D103" s="79">
        <v>219217</v>
      </c>
      <c r="F103" s="79">
        <v>214536</v>
      </c>
      <c r="G103" s="73"/>
      <c r="H103" s="79">
        <v>0</v>
      </c>
      <c r="J103" s="79">
        <v>0</v>
      </c>
    </row>
    <row r="104" spans="1:10" ht="15" customHeight="1" x14ac:dyDescent="0.5">
      <c r="A104" s="73" t="s">
        <v>74</v>
      </c>
      <c r="D104" s="79">
        <v>96387</v>
      </c>
      <c r="F104" s="79">
        <v>80675</v>
      </c>
      <c r="G104" s="73"/>
      <c r="H104" s="79">
        <v>0</v>
      </c>
      <c r="J104" s="79">
        <v>0</v>
      </c>
    </row>
    <row r="105" spans="1:10" ht="15" customHeight="1" x14ac:dyDescent="0.5">
      <c r="A105" s="73" t="s">
        <v>75</v>
      </c>
      <c r="D105" s="79">
        <v>11558</v>
      </c>
      <c r="F105" s="79">
        <v>10405</v>
      </c>
      <c r="G105" s="73"/>
      <c r="H105" s="79">
        <v>7756</v>
      </c>
      <c r="J105" s="79">
        <v>6943</v>
      </c>
    </row>
    <row r="106" spans="1:10" ht="15" customHeight="1" x14ac:dyDescent="0.5">
      <c r="A106" s="73" t="s">
        <v>76</v>
      </c>
      <c r="D106" s="92">
        <v>85942</v>
      </c>
      <c r="F106" s="92">
        <v>78935</v>
      </c>
      <c r="G106" s="73"/>
      <c r="H106" s="92">
        <v>164</v>
      </c>
      <c r="J106" s="92">
        <v>164</v>
      </c>
    </row>
    <row r="107" spans="1:10" ht="11.1" customHeight="1" x14ac:dyDescent="0.5">
      <c r="D107" s="100"/>
      <c r="F107" s="100"/>
      <c r="G107" s="73"/>
      <c r="H107" s="100"/>
      <c r="I107" s="74"/>
      <c r="J107" s="100"/>
    </row>
    <row r="108" spans="1:10" ht="15" customHeight="1" x14ac:dyDescent="0.5">
      <c r="A108" s="83" t="s">
        <v>77</v>
      </c>
      <c r="D108" s="92">
        <f>SUM(D97:D106)</f>
        <v>4496031</v>
      </c>
      <c r="E108" s="79"/>
      <c r="F108" s="92">
        <f>SUM(F97:F106)</f>
        <v>5485093</v>
      </c>
      <c r="G108" s="79"/>
      <c r="H108" s="92">
        <f>SUM(H97:H106)</f>
        <v>1243931</v>
      </c>
      <c r="I108" s="79"/>
      <c r="J108" s="92">
        <f>SUM(J97:J106)</f>
        <v>2269166</v>
      </c>
    </row>
    <row r="109" spans="1:10" ht="11.1" customHeight="1" x14ac:dyDescent="0.5">
      <c r="A109" s="72"/>
      <c r="D109" s="79"/>
      <c r="F109" s="79"/>
      <c r="G109" s="73"/>
      <c r="H109" s="79"/>
      <c r="I109" s="74"/>
      <c r="J109" s="79"/>
    </row>
    <row r="110" spans="1:10" ht="15" customHeight="1" x14ac:dyDescent="0.5">
      <c r="A110" s="72" t="s">
        <v>78</v>
      </c>
      <c r="D110" s="92">
        <f>D93+D108</f>
        <v>6981916</v>
      </c>
      <c r="F110" s="92">
        <f>F93+F108</f>
        <v>6889608</v>
      </c>
      <c r="G110" s="73"/>
      <c r="H110" s="92">
        <f>H93+H108</f>
        <v>2575763</v>
      </c>
      <c r="I110" s="74"/>
      <c r="J110" s="92">
        <f>J93+J108</f>
        <v>2569531</v>
      </c>
    </row>
    <row r="111" spans="1:10" ht="15" customHeight="1" x14ac:dyDescent="0.5">
      <c r="A111" s="72"/>
      <c r="D111" s="79"/>
      <c r="F111" s="79"/>
      <c r="G111" s="73"/>
      <c r="H111" s="79"/>
      <c r="I111" s="74"/>
      <c r="J111" s="79"/>
    </row>
    <row r="112" spans="1:10" ht="15" customHeight="1" x14ac:dyDescent="0.5">
      <c r="A112" s="72"/>
      <c r="D112" s="79"/>
      <c r="F112" s="79"/>
      <c r="G112" s="73"/>
      <c r="H112" s="79"/>
      <c r="I112" s="74"/>
      <c r="J112" s="79"/>
    </row>
    <row r="113" spans="1:10" ht="15" customHeight="1" x14ac:dyDescent="0.5">
      <c r="A113" s="72"/>
      <c r="D113" s="79"/>
      <c r="F113" s="79"/>
      <c r="G113" s="73"/>
      <c r="H113" s="79"/>
      <c r="I113" s="74"/>
      <c r="J113" s="79"/>
    </row>
    <row r="114" spans="1:10" ht="6" customHeight="1" x14ac:dyDescent="0.5">
      <c r="A114" s="72"/>
      <c r="B114" s="134"/>
      <c r="D114" s="79"/>
      <c r="F114" s="79"/>
      <c r="G114" s="73"/>
      <c r="H114" s="79"/>
      <c r="I114" s="74"/>
      <c r="J114" s="79"/>
    </row>
    <row r="115" spans="1:10" ht="21.95" customHeight="1" x14ac:dyDescent="0.5">
      <c r="A115" s="136" t="str">
        <f>A56</f>
        <v>The accompanying notes are an integral part of this interim financial information.</v>
      </c>
      <c r="B115" s="136"/>
      <c r="C115" s="136"/>
      <c r="D115" s="136"/>
      <c r="E115" s="136"/>
      <c r="F115" s="136"/>
      <c r="G115" s="136"/>
      <c r="H115" s="136"/>
      <c r="I115" s="136"/>
      <c r="J115" s="136"/>
    </row>
    <row r="116" spans="1:10" ht="16.5" customHeight="1" x14ac:dyDescent="0.5">
      <c r="A116" s="72" t="str">
        <f>A1</f>
        <v>Prime Road Power Public Company Limited</v>
      </c>
    </row>
    <row r="117" spans="1:10" ht="16.5" customHeight="1" x14ac:dyDescent="0.5">
      <c r="A117" s="97" t="s">
        <v>43</v>
      </c>
    </row>
    <row r="118" spans="1:10" ht="16.5" customHeight="1" x14ac:dyDescent="0.5">
      <c r="A118" s="75" t="str">
        <f>+A59</f>
        <v>As at 30 June 2024</v>
      </c>
      <c r="B118" s="76"/>
      <c r="C118" s="77"/>
      <c r="D118" s="77"/>
      <c r="E118" s="77"/>
      <c r="F118" s="78"/>
      <c r="G118" s="78"/>
      <c r="H118" s="77"/>
      <c r="I118" s="77"/>
      <c r="J118" s="78"/>
    </row>
    <row r="119" spans="1:10" ht="16.5" customHeight="1" x14ac:dyDescent="0.5">
      <c r="A119" s="72"/>
    </row>
    <row r="121" spans="1:10" ht="16.5" customHeight="1" x14ac:dyDescent="0.5">
      <c r="D121" s="137" t="s">
        <v>3</v>
      </c>
      <c r="E121" s="137"/>
      <c r="F121" s="137"/>
      <c r="G121" s="79"/>
      <c r="H121" s="138" t="s">
        <v>4</v>
      </c>
      <c r="I121" s="138"/>
      <c r="J121" s="138"/>
    </row>
    <row r="122" spans="1:10" ht="16.5" customHeight="1" x14ac:dyDescent="0.5">
      <c r="D122" s="139" t="s">
        <v>5</v>
      </c>
      <c r="E122" s="139"/>
      <c r="F122" s="139"/>
      <c r="G122" s="80"/>
      <c r="H122" s="139" t="s">
        <v>6</v>
      </c>
      <c r="I122" s="139"/>
      <c r="J122" s="139"/>
    </row>
    <row r="123" spans="1:10" ht="16.5" customHeight="1" x14ac:dyDescent="0.5">
      <c r="D123" s="81" t="s">
        <v>7</v>
      </c>
      <c r="E123" s="131"/>
      <c r="F123" s="81" t="s">
        <v>8</v>
      </c>
      <c r="G123" s="130"/>
      <c r="H123" s="81" t="s">
        <v>7</v>
      </c>
      <c r="I123" s="131"/>
      <c r="J123" s="81" t="s">
        <v>8</v>
      </c>
    </row>
    <row r="124" spans="1:10" ht="16.5" customHeight="1" x14ac:dyDescent="0.5">
      <c r="D124" s="82" t="s">
        <v>9</v>
      </c>
      <c r="E124" s="131"/>
      <c r="F124" s="82" t="s">
        <v>10</v>
      </c>
      <c r="G124" s="130"/>
      <c r="H124" s="82" t="s">
        <v>9</v>
      </c>
      <c r="I124" s="131"/>
      <c r="J124" s="82" t="s">
        <v>10</v>
      </c>
    </row>
    <row r="125" spans="1:10" ht="16.5" customHeight="1" x14ac:dyDescent="0.5">
      <c r="D125" s="83">
        <v>2024</v>
      </c>
      <c r="F125" s="83">
        <v>2023</v>
      </c>
      <c r="G125" s="83"/>
      <c r="H125" s="83">
        <v>2024</v>
      </c>
      <c r="J125" s="83">
        <v>2023</v>
      </c>
    </row>
    <row r="126" spans="1:10" ht="16.5" customHeight="1" x14ac:dyDescent="0.5">
      <c r="C126" s="83"/>
      <c r="D126" s="85" t="s">
        <v>12</v>
      </c>
      <c r="E126" s="83"/>
      <c r="F126" s="85" t="s">
        <v>12</v>
      </c>
      <c r="G126" s="86"/>
      <c r="H126" s="85" t="s">
        <v>12</v>
      </c>
      <c r="I126" s="83"/>
      <c r="J126" s="85" t="s">
        <v>12</v>
      </c>
    </row>
    <row r="127" spans="1:10" ht="16.5" customHeight="1" x14ac:dyDescent="0.5">
      <c r="A127" s="83"/>
    </row>
    <row r="128" spans="1:10" ht="16.5" customHeight="1" x14ac:dyDescent="0.5">
      <c r="A128" s="83" t="s">
        <v>79</v>
      </c>
      <c r="F128" s="73"/>
      <c r="J128" s="73"/>
    </row>
    <row r="129" spans="1:10" ht="16.5" customHeight="1" x14ac:dyDescent="0.5">
      <c r="A129" s="83"/>
      <c r="F129" s="73"/>
      <c r="J129" s="73"/>
    </row>
    <row r="130" spans="1:10" ht="16.5" customHeight="1" x14ac:dyDescent="0.5">
      <c r="A130" s="83" t="s">
        <v>80</v>
      </c>
      <c r="D130" s="74"/>
      <c r="H130" s="74"/>
    </row>
    <row r="131" spans="1:10" ht="16.5" customHeight="1" x14ac:dyDescent="0.5">
      <c r="A131" s="83"/>
      <c r="D131" s="74"/>
      <c r="H131" s="74"/>
    </row>
    <row r="132" spans="1:10" ht="16.5" customHeight="1" x14ac:dyDescent="0.5">
      <c r="A132" s="73" t="s">
        <v>81</v>
      </c>
      <c r="D132" s="74"/>
      <c r="H132" s="74"/>
    </row>
    <row r="133" spans="1:10" ht="16.5" customHeight="1" x14ac:dyDescent="0.5">
      <c r="A133" s="73" t="s">
        <v>82</v>
      </c>
      <c r="D133" s="74"/>
      <c r="H133" s="74"/>
    </row>
    <row r="134" spans="1:10" ht="16.5" customHeight="1" x14ac:dyDescent="0.5">
      <c r="A134" s="73" t="s">
        <v>83</v>
      </c>
      <c r="D134" s="74"/>
      <c r="H134" s="74"/>
    </row>
    <row r="135" spans="1:10" ht="16.5" customHeight="1" thickBot="1" x14ac:dyDescent="0.55000000000000004">
      <c r="A135" s="122" t="s">
        <v>84</v>
      </c>
      <c r="D135" s="101">
        <v>6946000</v>
      </c>
      <c r="F135" s="101">
        <v>6946000</v>
      </c>
      <c r="G135" s="89"/>
      <c r="H135" s="101">
        <v>6946000</v>
      </c>
      <c r="I135" s="89"/>
      <c r="J135" s="101">
        <v>6946000</v>
      </c>
    </row>
    <row r="136" spans="1:10" ht="16.5" customHeight="1" thickTop="1" x14ac:dyDescent="0.5">
      <c r="F136" s="73"/>
      <c r="G136" s="73"/>
      <c r="I136" s="74"/>
      <c r="J136" s="73"/>
    </row>
    <row r="137" spans="1:10" ht="16.5" customHeight="1" x14ac:dyDescent="0.5">
      <c r="A137" s="73" t="s">
        <v>85</v>
      </c>
      <c r="D137" s="74"/>
      <c r="G137" s="73"/>
      <c r="H137" s="79"/>
      <c r="I137" s="74"/>
      <c r="J137" s="79"/>
    </row>
    <row r="138" spans="1:10" ht="16.5" customHeight="1" x14ac:dyDescent="0.5">
      <c r="A138" s="73" t="s">
        <v>83</v>
      </c>
      <c r="D138" s="74"/>
      <c r="G138" s="73"/>
      <c r="H138" s="79"/>
      <c r="I138" s="74"/>
      <c r="J138" s="79"/>
    </row>
    <row r="139" spans="1:10" ht="16.5" customHeight="1" x14ac:dyDescent="0.5">
      <c r="A139" s="73" t="s">
        <v>86</v>
      </c>
      <c r="D139" s="100">
        <v>4254485</v>
      </c>
      <c r="F139" s="100">
        <v>4254485</v>
      </c>
      <c r="G139" s="73"/>
      <c r="H139" s="100">
        <v>4254485</v>
      </c>
      <c r="J139" s="100">
        <v>4254485</v>
      </c>
    </row>
    <row r="140" spans="1:10" ht="16.5" customHeight="1" x14ac:dyDescent="0.5">
      <c r="A140" s="73" t="s">
        <v>87</v>
      </c>
      <c r="D140" s="100">
        <v>-1559619</v>
      </c>
      <c r="F140" s="100">
        <v>-1559619</v>
      </c>
      <c r="G140" s="73"/>
      <c r="H140" s="79">
        <v>0</v>
      </c>
      <c r="J140" s="79">
        <v>0</v>
      </c>
    </row>
    <row r="141" spans="1:10" ht="16.5" customHeight="1" x14ac:dyDescent="0.5">
      <c r="A141" s="73" t="s">
        <v>88</v>
      </c>
      <c r="D141" s="79">
        <v>0</v>
      </c>
      <c r="F141" s="79">
        <v>0</v>
      </c>
      <c r="G141" s="73"/>
      <c r="H141" s="79">
        <v>37964</v>
      </c>
      <c r="J141" s="79">
        <v>37964</v>
      </c>
    </row>
    <row r="142" spans="1:10" ht="16.5" customHeight="1" x14ac:dyDescent="0.5">
      <c r="A142" s="73" t="s">
        <v>89</v>
      </c>
      <c r="D142" s="79">
        <v>0</v>
      </c>
      <c r="F142" s="79">
        <v>0</v>
      </c>
      <c r="G142" s="73"/>
      <c r="H142" s="79">
        <v>20000</v>
      </c>
      <c r="J142" s="79">
        <v>0</v>
      </c>
    </row>
    <row r="143" spans="1:10" ht="16.5" customHeight="1" x14ac:dyDescent="0.5">
      <c r="A143" s="73" t="s">
        <v>90</v>
      </c>
      <c r="D143" s="100"/>
      <c r="F143" s="79"/>
      <c r="G143" s="73"/>
      <c r="H143" s="79"/>
      <c r="I143" s="74"/>
      <c r="J143" s="79"/>
    </row>
    <row r="144" spans="1:10" ht="16.5" customHeight="1" x14ac:dyDescent="0.5">
      <c r="A144" s="73" t="s">
        <v>91</v>
      </c>
      <c r="B144" s="73"/>
      <c r="D144" s="100">
        <v>18758</v>
      </c>
      <c r="F144" s="100">
        <v>17193</v>
      </c>
      <c r="G144" s="73"/>
      <c r="H144" s="79">
        <v>0</v>
      </c>
      <c r="J144" s="79">
        <v>0</v>
      </c>
    </row>
    <row r="145" spans="1:10" ht="16.5" customHeight="1" x14ac:dyDescent="0.5">
      <c r="A145" s="73" t="s">
        <v>267</v>
      </c>
      <c r="B145" s="73"/>
      <c r="D145" s="100">
        <f>'ENG-7'!K37</f>
        <v>1904158</v>
      </c>
      <c r="F145" s="100">
        <v>1913896</v>
      </c>
      <c r="G145" s="73"/>
      <c r="H145" s="100">
        <v>-671327</v>
      </c>
      <c r="J145" s="100">
        <v>-626727</v>
      </c>
    </row>
    <row r="146" spans="1:10" ht="16.5" customHeight="1" x14ac:dyDescent="0.5">
      <c r="A146" s="73" t="s">
        <v>92</v>
      </c>
      <c r="B146" s="73"/>
      <c r="D146" s="100"/>
      <c r="F146" s="100"/>
      <c r="G146" s="73"/>
      <c r="H146" s="100"/>
      <c r="J146" s="100"/>
    </row>
    <row r="147" spans="1:10" ht="16.5" customHeight="1" x14ac:dyDescent="0.5">
      <c r="A147" s="73" t="s">
        <v>93</v>
      </c>
      <c r="B147" s="73"/>
      <c r="D147" s="100"/>
      <c r="F147" s="100"/>
      <c r="G147" s="73"/>
      <c r="H147" s="100"/>
      <c r="J147" s="100"/>
    </row>
    <row r="148" spans="1:10" ht="16.5" customHeight="1" x14ac:dyDescent="0.5">
      <c r="A148" s="73" t="s">
        <v>94</v>
      </c>
      <c r="B148" s="73"/>
      <c r="D148" s="100">
        <v>-2452138</v>
      </c>
      <c r="F148" s="100">
        <v>-2452138</v>
      </c>
      <c r="G148" s="73"/>
      <c r="H148" s="79">
        <v>0</v>
      </c>
      <c r="J148" s="79">
        <v>0</v>
      </c>
    </row>
    <row r="149" spans="1:10" ht="16.5" customHeight="1" x14ac:dyDescent="0.5">
      <c r="A149" s="102" t="s">
        <v>95</v>
      </c>
      <c r="D149" s="92">
        <v>45414</v>
      </c>
      <c r="F149" s="92">
        <v>-16250</v>
      </c>
      <c r="G149" s="73"/>
      <c r="H149" s="92">
        <v>0</v>
      </c>
      <c r="J149" s="92">
        <v>0</v>
      </c>
    </row>
    <row r="150" spans="1:10" ht="16.5" customHeight="1" x14ac:dyDescent="0.5">
      <c r="A150" s="102"/>
      <c r="D150" s="103"/>
      <c r="F150" s="103"/>
      <c r="G150" s="73"/>
      <c r="H150" s="100"/>
      <c r="I150" s="74"/>
      <c r="J150" s="100"/>
    </row>
    <row r="151" spans="1:10" ht="16.5" customHeight="1" x14ac:dyDescent="0.5">
      <c r="A151" s="72" t="s">
        <v>96</v>
      </c>
      <c r="D151" s="79">
        <f>SUM(D139:D149)</f>
        <v>2211058</v>
      </c>
      <c r="E151" s="79"/>
      <c r="F151" s="79">
        <f>SUM(F139:F150)</f>
        <v>2157567</v>
      </c>
      <c r="G151" s="79"/>
      <c r="H151" s="79">
        <f>SUM(H139:H149)</f>
        <v>3641122</v>
      </c>
      <c r="I151" s="79"/>
      <c r="J151" s="79">
        <f>SUM(J139:J149)</f>
        <v>3665722</v>
      </c>
    </row>
    <row r="152" spans="1:10" ht="16.5" customHeight="1" x14ac:dyDescent="0.5">
      <c r="A152" s="102" t="s">
        <v>97</v>
      </c>
      <c r="D152" s="92">
        <f>192718-604</f>
        <v>192114</v>
      </c>
      <c r="F152" s="92">
        <v>190724</v>
      </c>
      <c r="G152" s="73"/>
      <c r="H152" s="92">
        <v>0</v>
      </c>
      <c r="I152" s="74"/>
      <c r="J152" s="92">
        <v>0</v>
      </c>
    </row>
    <row r="153" spans="1:10" ht="16.5" customHeight="1" x14ac:dyDescent="0.5">
      <c r="A153" s="102"/>
      <c r="D153" s="79"/>
      <c r="F153" s="79"/>
      <c r="G153" s="73"/>
      <c r="H153" s="79"/>
      <c r="I153" s="74"/>
      <c r="J153" s="79"/>
    </row>
    <row r="154" spans="1:10" ht="16.5" customHeight="1" x14ac:dyDescent="0.5">
      <c r="A154" s="83" t="s">
        <v>98</v>
      </c>
      <c r="D154" s="92">
        <f>SUM(D151:D152)</f>
        <v>2403172</v>
      </c>
      <c r="F154" s="92">
        <f>SUM(F151:F152)</f>
        <v>2348291</v>
      </c>
      <c r="G154" s="73"/>
      <c r="H154" s="92">
        <f>SUM(H151:H152)</f>
        <v>3641122</v>
      </c>
      <c r="I154" s="74"/>
      <c r="J154" s="92">
        <f>SUM(J151:J152)</f>
        <v>3665722</v>
      </c>
    </row>
    <row r="155" spans="1:10" ht="16.5" customHeight="1" x14ac:dyDescent="0.5">
      <c r="D155" s="79"/>
      <c r="F155" s="79"/>
      <c r="G155" s="73"/>
      <c r="H155" s="79"/>
      <c r="I155" s="74"/>
      <c r="J155" s="79"/>
    </row>
    <row r="156" spans="1:10" ht="16.5" customHeight="1" thickBot="1" x14ac:dyDescent="0.55000000000000004">
      <c r="A156" s="83" t="s">
        <v>99</v>
      </c>
      <c r="D156" s="96">
        <f>SUM(D110+D154)</f>
        <v>9385088</v>
      </c>
      <c r="F156" s="96">
        <f>SUM(F110+F154)</f>
        <v>9237899</v>
      </c>
      <c r="G156" s="73"/>
      <c r="H156" s="96">
        <f>SUM(H110+H154)</f>
        <v>6216885</v>
      </c>
      <c r="I156" s="74"/>
      <c r="J156" s="96">
        <f>SUM(J110+J154)</f>
        <v>6235253</v>
      </c>
    </row>
    <row r="157" spans="1:10" ht="16.5" customHeight="1" thickTop="1" x14ac:dyDescent="0.5">
      <c r="A157" s="83"/>
      <c r="D157" s="79"/>
      <c r="F157" s="79"/>
      <c r="H157" s="79"/>
      <c r="J157" s="79"/>
    </row>
    <row r="158" spans="1:10" ht="16.5" customHeight="1" x14ac:dyDescent="0.5">
      <c r="A158" s="83"/>
      <c r="D158" s="79"/>
      <c r="F158" s="79"/>
      <c r="G158" s="79"/>
      <c r="H158" s="79"/>
      <c r="J158" s="79"/>
    </row>
    <row r="159" spans="1:10" ht="16.5" customHeight="1" x14ac:dyDescent="0.5">
      <c r="A159" s="83"/>
      <c r="D159" s="79"/>
      <c r="F159" s="79"/>
      <c r="G159" s="79"/>
      <c r="H159" s="79"/>
      <c r="J159" s="79"/>
    </row>
    <row r="166" spans="1:10" ht="10.5" customHeight="1" x14ac:dyDescent="0.5"/>
    <row r="167" spans="1:10" ht="21.95" customHeight="1" x14ac:dyDescent="0.5">
      <c r="A167" s="136" t="str">
        <f>A56</f>
        <v>The accompanying notes are an integral part of this interim financial information.</v>
      </c>
      <c r="B167" s="136"/>
      <c r="C167" s="136"/>
      <c r="D167" s="136"/>
      <c r="E167" s="136"/>
      <c r="F167" s="136"/>
      <c r="G167" s="136"/>
      <c r="H167" s="136"/>
      <c r="I167" s="136"/>
      <c r="J167" s="136"/>
    </row>
  </sheetData>
  <mergeCells count="16">
    <mergeCell ref="D122:F122"/>
    <mergeCell ref="H122:J122"/>
    <mergeCell ref="A167:J167"/>
    <mergeCell ref="D62:F62"/>
    <mergeCell ref="H62:J62"/>
    <mergeCell ref="D63:F63"/>
    <mergeCell ref="H63:J63"/>
    <mergeCell ref="A115:J115"/>
    <mergeCell ref="D121:F121"/>
    <mergeCell ref="H121:J121"/>
    <mergeCell ref="A56:J56"/>
    <mergeCell ref="D6:F6"/>
    <mergeCell ref="H6:J6"/>
    <mergeCell ref="D7:F7"/>
    <mergeCell ref="H7:J7"/>
    <mergeCell ref="A53:J5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BD99E-7B15-4DBF-ADB7-E535B5E3216F}">
  <dimension ref="A1:M60"/>
  <sheetViews>
    <sheetView topLeftCell="A37" zoomScaleNormal="100" zoomScaleSheetLayoutView="100" workbookViewId="0">
      <selection activeCell="D45" sqref="D45"/>
    </sheetView>
  </sheetViews>
  <sheetFormatPr defaultColWidth="9.42578125" defaultRowHeight="16.5" customHeight="1" x14ac:dyDescent="0.5"/>
  <cols>
    <col min="1" max="3" width="1.7109375" style="70" customWidth="1"/>
    <col min="4" max="4" width="34.42578125" style="70" customWidth="1"/>
    <col min="5" max="5" width="5.85546875" style="71" customWidth="1"/>
    <col min="6" max="6" width="1" style="70" customWidth="1"/>
    <col min="7" max="7" width="13.5703125" style="70" customWidth="1"/>
    <col min="8" max="8" width="0.85546875" style="70" customWidth="1"/>
    <col min="9" max="9" width="13.5703125" style="70" customWidth="1"/>
    <col min="10" max="10" width="0.85546875" style="70" customWidth="1"/>
    <col min="11" max="11" width="13.5703125" style="14" customWidth="1"/>
    <col min="12" max="12" width="0.85546875" style="14" customWidth="1"/>
    <col min="13" max="13" width="13.5703125" style="14" customWidth="1"/>
    <col min="14" max="14" width="9.42578125" style="70" customWidth="1"/>
    <col min="15" max="16384" width="9.42578125" style="70"/>
  </cols>
  <sheetData>
    <row r="1" spans="1:13" ht="16.5" customHeight="1" x14ac:dyDescent="0.5">
      <c r="A1" s="20" t="str">
        <f>+'ENG-2-4'!A1</f>
        <v>Prime Road Power Public Company Limited</v>
      </c>
      <c r="B1" s="12"/>
      <c r="C1" s="6"/>
      <c r="D1" s="6"/>
      <c r="F1" s="6"/>
      <c r="G1" s="6"/>
      <c r="H1" s="6"/>
      <c r="I1" s="6"/>
      <c r="J1" s="6"/>
      <c r="K1" s="7"/>
      <c r="L1" s="7"/>
      <c r="M1" s="7"/>
    </row>
    <row r="2" spans="1:13" ht="16.5" customHeight="1" x14ac:dyDescent="0.5">
      <c r="A2" s="12" t="s">
        <v>100</v>
      </c>
      <c r="B2" s="12"/>
      <c r="C2" s="6"/>
      <c r="D2" s="6"/>
      <c r="F2" s="6"/>
      <c r="G2" s="6"/>
      <c r="H2" s="6"/>
      <c r="I2" s="6"/>
      <c r="J2" s="6"/>
      <c r="K2" s="7"/>
      <c r="L2" s="7"/>
      <c r="M2" s="7"/>
    </row>
    <row r="3" spans="1:13" ht="16.5" customHeight="1" x14ac:dyDescent="0.5">
      <c r="A3" s="46" t="s">
        <v>101</v>
      </c>
      <c r="B3" s="46"/>
      <c r="C3" s="8"/>
      <c r="D3" s="8"/>
      <c r="E3" s="15"/>
      <c r="F3" s="8"/>
      <c r="G3" s="8"/>
      <c r="H3" s="8"/>
      <c r="I3" s="8"/>
      <c r="J3" s="8"/>
      <c r="K3" s="9"/>
      <c r="L3" s="9"/>
      <c r="M3" s="9"/>
    </row>
    <row r="4" spans="1:13" ht="15" customHeight="1" x14ac:dyDescent="0.5">
      <c r="A4" s="12"/>
      <c r="B4" s="12"/>
      <c r="C4" s="6"/>
      <c r="D4" s="6"/>
      <c r="F4" s="6"/>
      <c r="G4" s="6"/>
      <c r="H4" s="6"/>
      <c r="I4" s="6"/>
      <c r="J4" s="6"/>
      <c r="K4" s="7"/>
      <c r="L4" s="7"/>
      <c r="M4" s="7"/>
    </row>
    <row r="5" spans="1:13" ht="15" customHeight="1" x14ac:dyDescent="0.5">
      <c r="A5" s="12"/>
      <c r="B5" s="12"/>
      <c r="C5" s="6"/>
      <c r="D5" s="6"/>
      <c r="F5" s="6"/>
      <c r="G5" s="6"/>
      <c r="H5" s="6"/>
      <c r="I5" s="6"/>
      <c r="J5" s="6"/>
      <c r="K5" s="7"/>
      <c r="L5" s="7"/>
      <c r="M5" s="7"/>
    </row>
    <row r="6" spans="1:13" ht="15" customHeight="1" x14ac:dyDescent="0.5">
      <c r="A6" s="12"/>
      <c r="B6" s="12"/>
      <c r="C6" s="6"/>
      <c r="D6" s="6"/>
      <c r="F6" s="6"/>
      <c r="G6" s="141" t="s">
        <v>3</v>
      </c>
      <c r="H6" s="141"/>
      <c r="I6" s="141"/>
      <c r="J6" s="69"/>
      <c r="K6" s="142" t="s">
        <v>4</v>
      </c>
      <c r="L6" s="142"/>
      <c r="M6" s="142"/>
    </row>
    <row r="7" spans="1:13" ht="15" customHeight="1" x14ac:dyDescent="0.5">
      <c r="A7" s="6"/>
      <c r="B7" s="6"/>
      <c r="C7" s="6"/>
      <c r="D7" s="6"/>
      <c r="E7" s="26"/>
      <c r="F7" s="10"/>
      <c r="G7" s="143" t="s">
        <v>5</v>
      </c>
      <c r="H7" s="143"/>
      <c r="I7" s="143"/>
      <c r="J7" s="47"/>
      <c r="K7" s="143" t="s">
        <v>6</v>
      </c>
      <c r="L7" s="143"/>
      <c r="M7" s="143"/>
    </row>
    <row r="8" spans="1:13" s="30" customFormat="1" ht="15" customHeight="1" x14ac:dyDescent="0.5">
      <c r="E8" s="71"/>
      <c r="F8" s="18"/>
      <c r="G8" s="53" t="s">
        <v>102</v>
      </c>
      <c r="H8" s="31"/>
      <c r="I8" s="53" t="s">
        <v>103</v>
      </c>
      <c r="J8" s="31"/>
      <c r="K8" s="53" t="s">
        <v>102</v>
      </c>
      <c r="L8" s="31"/>
      <c r="M8" s="53" t="s">
        <v>103</v>
      </c>
    </row>
    <row r="9" spans="1:13" ht="15" customHeight="1" x14ac:dyDescent="0.5">
      <c r="F9" s="18"/>
      <c r="G9" s="54" t="s">
        <v>12</v>
      </c>
      <c r="H9" s="40"/>
      <c r="I9" s="54" t="s">
        <v>12</v>
      </c>
      <c r="J9" s="45"/>
      <c r="K9" s="54" t="s">
        <v>12</v>
      </c>
      <c r="L9" s="40"/>
      <c r="M9" s="54" t="s">
        <v>12</v>
      </c>
    </row>
    <row r="10" spans="1:13" ht="11.1" customHeight="1" x14ac:dyDescent="0.5">
      <c r="E10" s="26"/>
      <c r="F10" s="18"/>
      <c r="G10" s="18"/>
      <c r="H10" s="18"/>
      <c r="I10" s="18"/>
      <c r="J10" s="30"/>
      <c r="K10" s="18"/>
      <c r="L10" s="41"/>
      <c r="M10" s="18"/>
    </row>
    <row r="11" spans="1:13" ht="15" customHeight="1" x14ac:dyDescent="0.5">
      <c r="A11" s="51" t="s">
        <v>105</v>
      </c>
      <c r="F11" s="2"/>
      <c r="G11" s="69">
        <v>236627</v>
      </c>
      <c r="H11" s="33"/>
      <c r="I11" s="69">
        <v>266709</v>
      </c>
      <c r="J11" s="33"/>
      <c r="K11" s="69">
        <v>0</v>
      </c>
      <c r="L11" s="33"/>
      <c r="M11" s="69">
        <v>0</v>
      </c>
    </row>
    <row r="12" spans="1:13" ht="15" customHeight="1" x14ac:dyDescent="0.5">
      <c r="A12" s="51" t="s">
        <v>106</v>
      </c>
      <c r="F12" s="2"/>
      <c r="G12" s="69">
        <v>49598</v>
      </c>
      <c r="H12" s="33"/>
      <c r="I12" s="69">
        <v>166885</v>
      </c>
      <c r="J12" s="33"/>
      <c r="K12" s="69">
        <v>0</v>
      </c>
      <c r="L12" s="33"/>
      <c r="M12" s="69">
        <v>0</v>
      </c>
    </row>
    <row r="13" spans="1:13" ht="15" customHeight="1" x14ac:dyDescent="0.5">
      <c r="A13" s="51" t="s">
        <v>107</v>
      </c>
      <c r="F13" s="2"/>
      <c r="G13" s="50">
        <v>-171300</v>
      </c>
      <c r="H13" s="33"/>
      <c r="I13" s="50">
        <v>-311504</v>
      </c>
      <c r="J13" s="33"/>
      <c r="K13" s="50">
        <v>0</v>
      </c>
      <c r="L13" s="33"/>
      <c r="M13" s="50">
        <v>0</v>
      </c>
    </row>
    <row r="14" spans="1:13" ht="11.1" customHeight="1" x14ac:dyDescent="0.5">
      <c r="A14" s="17"/>
      <c r="F14" s="2"/>
      <c r="G14" s="2"/>
      <c r="H14" s="2"/>
      <c r="I14" s="2"/>
      <c r="J14" s="2"/>
      <c r="K14" s="2"/>
      <c r="L14" s="2"/>
      <c r="M14" s="2"/>
    </row>
    <row r="15" spans="1:13" s="20" customFormat="1" ht="15" customHeight="1" x14ac:dyDescent="0.5">
      <c r="A15" s="12" t="s">
        <v>108</v>
      </c>
      <c r="E15" s="26"/>
      <c r="F15" s="2"/>
      <c r="G15" s="2">
        <f>SUM(G11:G13)</f>
        <v>114925</v>
      </c>
      <c r="H15" s="2"/>
      <c r="I15" s="2">
        <f>SUM(I11:I13)</f>
        <v>122090</v>
      </c>
      <c r="J15" s="2"/>
      <c r="K15" s="2">
        <f>SUM(K11:K13)</f>
        <v>0</v>
      </c>
      <c r="L15" s="2"/>
      <c r="M15" s="2">
        <f>SUM(M11:M13)</f>
        <v>0</v>
      </c>
    </row>
    <row r="16" spans="1:13" ht="15" customHeight="1" x14ac:dyDescent="0.5">
      <c r="A16" s="70" t="s">
        <v>109</v>
      </c>
      <c r="F16" s="2"/>
      <c r="G16" s="69">
        <f>5860+148</f>
        <v>6008</v>
      </c>
      <c r="H16" s="42"/>
      <c r="I16" s="69">
        <v>32449</v>
      </c>
      <c r="J16" s="42"/>
      <c r="K16" s="69">
        <v>32171</v>
      </c>
      <c r="L16" s="42"/>
      <c r="M16" s="69">
        <v>35266</v>
      </c>
    </row>
    <row r="17" spans="1:13" ht="15" customHeight="1" x14ac:dyDescent="0.5">
      <c r="A17" s="70" t="s">
        <v>110</v>
      </c>
      <c r="F17" s="2"/>
      <c r="G17" s="69">
        <f>-86182+2825</f>
        <v>-83357</v>
      </c>
      <c r="H17" s="42"/>
      <c r="I17" s="69">
        <v>-83835</v>
      </c>
      <c r="J17" s="42"/>
      <c r="K17" s="69">
        <v>-35724</v>
      </c>
      <c r="L17" s="42"/>
      <c r="M17" s="69">
        <v>-38282</v>
      </c>
    </row>
    <row r="18" spans="1:13" ht="15" customHeight="1" x14ac:dyDescent="0.5">
      <c r="A18" s="49" t="s">
        <v>111</v>
      </c>
      <c r="F18" s="2"/>
      <c r="G18" s="69">
        <v>-14925</v>
      </c>
      <c r="H18" s="42"/>
      <c r="I18" s="69">
        <v>9891</v>
      </c>
      <c r="J18" s="42"/>
      <c r="K18" s="69">
        <v>8</v>
      </c>
      <c r="L18" s="42"/>
      <c r="M18" s="69">
        <v>380</v>
      </c>
    </row>
    <row r="19" spans="1:13" ht="15" customHeight="1" x14ac:dyDescent="0.5">
      <c r="A19" s="49" t="s">
        <v>112</v>
      </c>
      <c r="F19" s="2"/>
      <c r="G19" s="69">
        <v>2974</v>
      </c>
      <c r="H19" s="42"/>
      <c r="I19" s="69">
        <v>1856</v>
      </c>
      <c r="J19" s="42"/>
      <c r="K19" s="69">
        <v>0</v>
      </c>
      <c r="L19" s="42"/>
      <c r="M19" s="69">
        <v>0</v>
      </c>
    </row>
    <row r="20" spans="1:13" ht="15" customHeight="1" x14ac:dyDescent="0.5">
      <c r="A20" s="49" t="s">
        <v>113</v>
      </c>
      <c r="F20" s="2"/>
      <c r="G20" s="69">
        <v>0</v>
      </c>
      <c r="H20" s="42"/>
      <c r="I20" s="69">
        <v>-23610</v>
      </c>
      <c r="J20" s="42"/>
      <c r="K20" s="69">
        <v>0</v>
      </c>
      <c r="L20" s="42"/>
      <c r="M20" s="69">
        <v>0</v>
      </c>
    </row>
    <row r="21" spans="1:13" ht="15" customHeight="1" x14ac:dyDescent="0.5">
      <c r="A21" s="49" t="s">
        <v>114</v>
      </c>
      <c r="F21" s="2"/>
      <c r="G21" s="69">
        <v>-82965</v>
      </c>
      <c r="H21" s="42"/>
      <c r="I21" s="69">
        <v>-77463</v>
      </c>
      <c r="J21" s="42"/>
      <c r="K21" s="69">
        <v>-31670</v>
      </c>
      <c r="L21" s="42"/>
      <c r="M21" s="69">
        <v>-30924</v>
      </c>
    </row>
    <row r="22" spans="1:13" ht="15" customHeight="1" x14ac:dyDescent="0.5">
      <c r="A22" s="70" t="s">
        <v>115</v>
      </c>
      <c r="F22" s="2"/>
      <c r="G22" s="50">
        <v>10633</v>
      </c>
      <c r="H22" s="42"/>
      <c r="I22" s="50">
        <v>81439</v>
      </c>
      <c r="J22" s="42"/>
      <c r="K22" s="50">
        <v>0</v>
      </c>
      <c r="L22" s="42"/>
      <c r="M22" s="50">
        <v>0</v>
      </c>
    </row>
    <row r="23" spans="1:13" ht="11.1" customHeight="1" x14ac:dyDescent="0.5">
      <c r="B23" s="12"/>
      <c r="C23" s="20"/>
      <c r="F23" s="2"/>
      <c r="G23" s="2"/>
      <c r="H23" s="2"/>
      <c r="I23" s="2"/>
      <c r="J23" s="2"/>
      <c r="K23" s="2"/>
      <c r="L23" s="2"/>
      <c r="M23" s="2"/>
    </row>
    <row r="24" spans="1:13" ht="15" customHeight="1" x14ac:dyDescent="0.5">
      <c r="A24" s="55" t="s">
        <v>116</v>
      </c>
      <c r="B24" s="12"/>
      <c r="C24" s="20"/>
      <c r="F24" s="2"/>
      <c r="G24" s="2">
        <f>SUM(G15:G22)</f>
        <v>-46707</v>
      </c>
      <c r="H24" s="2"/>
      <c r="I24" s="2">
        <f>SUM(I15:I22)</f>
        <v>62817</v>
      </c>
      <c r="J24" s="2"/>
      <c r="K24" s="2">
        <f>SUM(K15:K22)</f>
        <v>-35215</v>
      </c>
      <c r="L24" s="2"/>
      <c r="M24" s="2">
        <f>SUM(M15:M22)</f>
        <v>-33560</v>
      </c>
    </row>
    <row r="25" spans="1:13" ht="15" customHeight="1" x14ac:dyDescent="0.5">
      <c r="A25" s="70" t="s">
        <v>117</v>
      </c>
      <c r="E25" s="13"/>
      <c r="F25" s="2"/>
      <c r="G25" s="50">
        <v>-13955</v>
      </c>
      <c r="H25" s="42"/>
      <c r="I25" s="50">
        <v>-3135</v>
      </c>
      <c r="J25" s="42"/>
      <c r="K25" s="50">
        <v>95</v>
      </c>
      <c r="L25" s="42"/>
      <c r="M25" s="50">
        <v>72</v>
      </c>
    </row>
    <row r="26" spans="1:13" ht="11.1" customHeight="1" x14ac:dyDescent="0.5">
      <c r="A26" s="17"/>
      <c r="B26" s="12"/>
      <c r="C26" s="20"/>
      <c r="E26" s="21"/>
      <c r="F26" s="2"/>
      <c r="G26" s="2"/>
      <c r="H26" s="2"/>
      <c r="I26" s="2"/>
      <c r="J26" s="2"/>
      <c r="K26" s="2"/>
      <c r="L26" s="2"/>
      <c r="M26" s="2"/>
    </row>
    <row r="27" spans="1:13" ht="15" customHeight="1" x14ac:dyDescent="0.5">
      <c r="A27" s="20" t="s">
        <v>118</v>
      </c>
      <c r="B27" s="17"/>
      <c r="C27" s="20"/>
      <c r="F27" s="2"/>
      <c r="G27" s="2">
        <f>SUM(G24:G25)</f>
        <v>-60662</v>
      </c>
      <c r="H27" s="2"/>
      <c r="I27" s="2">
        <f>SUM(I24:I25)</f>
        <v>59682</v>
      </c>
      <c r="J27" s="2"/>
      <c r="K27" s="2">
        <f>SUM(K24:K25)</f>
        <v>-35120</v>
      </c>
      <c r="L27" s="2"/>
      <c r="M27" s="2">
        <f>SUM(M24:M25)</f>
        <v>-33488</v>
      </c>
    </row>
    <row r="28" spans="1:13" ht="11.1" customHeight="1" x14ac:dyDescent="0.5">
      <c r="A28" s="17"/>
      <c r="B28" s="12"/>
      <c r="C28" s="20"/>
      <c r="E28" s="21"/>
      <c r="F28" s="2"/>
      <c r="G28" s="2"/>
      <c r="H28" s="2"/>
      <c r="I28" s="2"/>
      <c r="J28" s="2"/>
      <c r="K28" s="2"/>
      <c r="L28" s="2"/>
      <c r="M28" s="2"/>
    </row>
    <row r="29" spans="1:13" ht="15" customHeight="1" x14ac:dyDescent="0.5">
      <c r="A29" s="20" t="s">
        <v>119</v>
      </c>
      <c r="E29" s="13"/>
      <c r="F29" s="2"/>
      <c r="G29" s="2"/>
      <c r="H29" s="2"/>
      <c r="I29" s="2"/>
      <c r="J29" s="2"/>
      <c r="K29" s="2"/>
      <c r="L29" s="2"/>
      <c r="M29" s="2"/>
    </row>
    <row r="30" spans="1:13" s="35" customFormat="1" ht="15" customHeight="1" x14ac:dyDescent="0.5">
      <c r="A30" s="56" t="s">
        <v>120</v>
      </c>
      <c r="E30" s="36"/>
      <c r="F30" s="37"/>
      <c r="G30" s="37"/>
      <c r="H30" s="37"/>
      <c r="I30" s="37"/>
      <c r="J30" s="37"/>
      <c r="K30" s="37"/>
      <c r="L30" s="37"/>
      <c r="M30" s="37"/>
    </row>
    <row r="31" spans="1:13" s="35" customFormat="1" ht="15" customHeight="1" x14ac:dyDescent="0.5">
      <c r="B31" s="56" t="s">
        <v>121</v>
      </c>
      <c r="E31" s="36"/>
      <c r="F31" s="37"/>
      <c r="G31" s="37"/>
      <c r="H31" s="37"/>
      <c r="I31" s="37"/>
      <c r="J31" s="37"/>
      <c r="K31" s="37"/>
      <c r="L31" s="37"/>
      <c r="M31" s="37"/>
    </row>
    <row r="32" spans="1:13" ht="15" customHeight="1" x14ac:dyDescent="0.5">
      <c r="B32" s="28" t="s">
        <v>122</v>
      </c>
      <c r="F32" s="2"/>
      <c r="G32" s="69">
        <v>0</v>
      </c>
      <c r="H32" s="2"/>
      <c r="I32" s="69">
        <v>19430</v>
      </c>
      <c r="J32" s="2"/>
      <c r="K32" s="69">
        <v>0</v>
      </c>
      <c r="L32" s="2"/>
      <c r="M32" s="69">
        <v>0</v>
      </c>
    </row>
    <row r="33" spans="1:13" ht="11.1" customHeight="1" x14ac:dyDescent="0.5">
      <c r="A33" s="28"/>
      <c r="E33" s="36"/>
      <c r="F33" s="2"/>
      <c r="G33" s="2"/>
      <c r="H33" s="2"/>
      <c r="I33" s="2"/>
      <c r="J33" s="2"/>
      <c r="K33" s="2"/>
      <c r="L33" s="2"/>
      <c r="M33" s="2"/>
    </row>
    <row r="34" spans="1:13" s="35" customFormat="1" ht="15" customHeight="1" x14ac:dyDescent="0.5">
      <c r="A34" s="56" t="s">
        <v>123</v>
      </c>
      <c r="E34" s="36"/>
      <c r="F34" s="37"/>
      <c r="G34" s="37"/>
      <c r="H34" s="37"/>
      <c r="I34" s="37"/>
      <c r="J34" s="37"/>
      <c r="K34" s="37"/>
      <c r="L34" s="37"/>
      <c r="M34" s="37"/>
    </row>
    <row r="35" spans="1:13" s="35" customFormat="1" ht="15" customHeight="1" x14ac:dyDescent="0.5">
      <c r="B35" s="56" t="s">
        <v>121</v>
      </c>
      <c r="E35" s="36"/>
      <c r="F35" s="37"/>
      <c r="G35" s="37"/>
      <c r="H35" s="37"/>
      <c r="I35" s="37"/>
      <c r="J35" s="37"/>
      <c r="K35" s="37"/>
      <c r="L35" s="37"/>
      <c r="M35" s="37"/>
    </row>
    <row r="36" spans="1:13" ht="15" customHeight="1" x14ac:dyDescent="0.5">
      <c r="B36" s="28" t="s">
        <v>124</v>
      </c>
      <c r="E36" s="13"/>
      <c r="F36" s="2"/>
      <c r="G36" s="2"/>
      <c r="H36" s="2"/>
      <c r="I36" s="2"/>
      <c r="J36" s="2"/>
      <c r="K36" s="2"/>
      <c r="L36" s="2"/>
      <c r="M36" s="2"/>
    </row>
    <row r="37" spans="1:13" ht="15" customHeight="1" x14ac:dyDescent="0.5">
      <c r="C37" s="70" t="s">
        <v>6</v>
      </c>
      <c r="E37" s="29"/>
      <c r="F37" s="2"/>
      <c r="G37" s="50">
        <v>10386</v>
      </c>
      <c r="H37" s="42"/>
      <c r="I37" s="50">
        <v>45055</v>
      </c>
      <c r="J37" s="42"/>
      <c r="K37" s="50">
        <v>0</v>
      </c>
      <c r="L37" s="42"/>
      <c r="M37" s="50">
        <v>0</v>
      </c>
    </row>
    <row r="38" spans="1:13" ht="11.1" customHeight="1" x14ac:dyDescent="0.5">
      <c r="B38" s="28"/>
      <c r="E38" s="13"/>
      <c r="F38" s="2"/>
      <c r="G38" s="2"/>
      <c r="H38" s="2"/>
      <c r="I38" s="2"/>
      <c r="J38" s="2"/>
      <c r="K38" s="2"/>
      <c r="L38" s="2"/>
      <c r="M38" s="2"/>
    </row>
    <row r="39" spans="1:13" ht="15" customHeight="1" x14ac:dyDescent="0.5">
      <c r="A39" s="20" t="s">
        <v>125</v>
      </c>
      <c r="B39" s="17"/>
      <c r="C39" s="20"/>
      <c r="F39" s="2"/>
      <c r="G39" s="30"/>
      <c r="H39" s="30"/>
      <c r="I39" s="30"/>
      <c r="J39" s="30"/>
      <c r="K39" s="30"/>
      <c r="L39" s="30"/>
      <c r="M39" s="30"/>
    </row>
    <row r="40" spans="1:13" ht="15" customHeight="1" thickBot="1" x14ac:dyDescent="0.55000000000000004">
      <c r="A40" s="20"/>
      <c r="B40" s="12" t="s">
        <v>126</v>
      </c>
      <c r="C40" s="20"/>
      <c r="F40" s="2"/>
      <c r="G40" s="57">
        <f>SUM(G27:G37)</f>
        <v>-50276</v>
      </c>
      <c r="H40" s="2"/>
      <c r="I40" s="57">
        <f>SUM(I27:I37)</f>
        <v>124167</v>
      </c>
      <c r="J40" s="2"/>
      <c r="K40" s="57">
        <f>SUM(K27:K37)</f>
        <v>-35120</v>
      </c>
      <c r="L40" s="2"/>
      <c r="M40" s="57">
        <f>SUM(M27:M37)</f>
        <v>-33488</v>
      </c>
    </row>
    <row r="41" spans="1:13" ht="11.1" customHeight="1" thickTop="1" x14ac:dyDescent="0.5">
      <c r="F41" s="2"/>
      <c r="G41" s="2"/>
      <c r="H41" s="2"/>
      <c r="I41" s="2"/>
      <c r="J41" s="2"/>
      <c r="K41" s="2"/>
      <c r="L41" s="2"/>
      <c r="M41" s="2"/>
    </row>
    <row r="42" spans="1:13" ht="15" customHeight="1" x14ac:dyDescent="0.5">
      <c r="A42" s="20" t="s">
        <v>127</v>
      </c>
      <c r="B42" s="20"/>
      <c r="F42" s="2"/>
      <c r="G42" s="2"/>
      <c r="H42" s="2"/>
      <c r="I42" s="2"/>
      <c r="J42" s="2"/>
      <c r="K42" s="2"/>
      <c r="L42" s="2"/>
      <c r="M42" s="2"/>
    </row>
    <row r="43" spans="1:13" ht="15" customHeight="1" x14ac:dyDescent="0.5">
      <c r="A43" s="70" t="s">
        <v>128</v>
      </c>
      <c r="F43" s="2"/>
      <c r="G43" s="2">
        <f>+G46-G44</f>
        <v>-59173</v>
      </c>
      <c r="H43" s="2"/>
      <c r="I43" s="2">
        <f>+I46-I44</f>
        <v>50239</v>
      </c>
      <c r="J43" s="2"/>
      <c r="K43" s="2">
        <f>+K46-K44</f>
        <v>-35120</v>
      </c>
      <c r="L43" s="2"/>
      <c r="M43" s="2">
        <f>+M46-M44</f>
        <v>-33488</v>
      </c>
    </row>
    <row r="44" spans="1:13" ht="15" customHeight="1" x14ac:dyDescent="0.5">
      <c r="A44" s="70" t="s">
        <v>97</v>
      </c>
      <c r="F44" s="2"/>
      <c r="G44" s="58">
        <f>-885-604</f>
        <v>-1489</v>
      </c>
      <c r="H44" s="43"/>
      <c r="I44" s="58">
        <v>9443</v>
      </c>
      <c r="J44" s="43"/>
      <c r="K44" s="58">
        <v>0</v>
      </c>
      <c r="L44" s="42"/>
      <c r="M44" s="58">
        <v>0</v>
      </c>
    </row>
    <row r="45" spans="1:13" ht="11.1" customHeight="1" x14ac:dyDescent="0.5">
      <c r="A45" s="17"/>
      <c r="B45" s="20"/>
      <c r="F45" s="2"/>
      <c r="G45" s="2"/>
      <c r="H45" s="2"/>
      <c r="I45" s="2"/>
      <c r="J45" s="2"/>
      <c r="K45" s="2"/>
      <c r="L45" s="2"/>
      <c r="M45" s="2"/>
    </row>
    <row r="46" spans="1:13" ht="15" customHeight="1" thickBot="1" x14ac:dyDescent="0.55000000000000004">
      <c r="A46" s="20"/>
      <c r="B46" s="20"/>
      <c r="F46" s="2"/>
      <c r="G46" s="57">
        <f>+G27</f>
        <v>-60662</v>
      </c>
      <c r="H46" s="2"/>
      <c r="I46" s="57">
        <f>+I27</f>
        <v>59682</v>
      </c>
      <c r="J46" s="2"/>
      <c r="K46" s="57">
        <f>+K27</f>
        <v>-35120</v>
      </c>
      <c r="L46" s="2"/>
      <c r="M46" s="57">
        <f>+M27</f>
        <v>-33488</v>
      </c>
    </row>
    <row r="47" spans="1:13" ht="11.1" customHeight="1" thickTop="1" x14ac:dyDescent="0.5">
      <c r="F47" s="2"/>
      <c r="G47" s="2"/>
      <c r="H47" s="2"/>
      <c r="I47" s="2"/>
      <c r="J47" s="2"/>
      <c r="K47" s="2"/>
      <c r="L47" s="2"/>
      <c r="M47" s="2"/>
    </row>
    <row r="48" spans="1:13" ht="15" customHeight="1" x14ac:dyDescent="0.5">
      <c r="A48" s="20" t="s">
        <v>125</v>
      </c>
      <c r="F48" s="2"/>
      <c r="G48" s="2"/>
      <c r="H48" s="2"/>
      <c r="I48" s="2"/>
      <c r="J48" s="2"/>
      <c r="K48" s="2"/>
      <c r="L48" s="2"/>
      <c r="M48" s="2"/>
    </row>
    <row r="49" spans="1:13" ht="15" customHeight="1" x14ac:dyDescent="0.5">
      <c r="A49" s="20"/>
      <c r="B49" s="20" t="s">
        <v>129</v>
      </c>
      <c r="F49" s="2"/>
      <c r="G49" s="2"/>
      <c r="H49" s="2"/>
      <c r="I49" s="2"/>
      <c r="J49" s="2"/>
      <c r="K49" s="2"/>
      <c r="L49" s="2"/>
      <c r="M49" s="2"/>
    </row>
    <row r="50" spans="1:13" ht="15" customHeight="1" x14ac:dyDescent="0.5">
      <c r="A50" s="70" t="s">
        <v>128</v>
      </c>
      <c r="F50" s="2"/>
      <c r="G50" s="2">
        <f>+G53-G51</f>
        <v>-48787</v>
      </c>
      <c r="H50" s="2"/>
      <c r="I50" s="2">
        <f>+I53-I51</f>
        <v>114724</v>
      </c>
      <c r="J50" s="2"/>
      <c r="K50" s="2">
        <f>+K53-K51</f>
        <v>-35120</v>
      </c>
      <c r="L50" s="2"/>
      <c r="M50" s="2">
        <f>+M53-M51</f>
        <v>-33488</v>
      </c>
    </row>
    <row r="51" spans="1:13" ht="15" customHeight="1" x14ac:dyDescent="0.5">
      <c r="A51" s="70" t="s">
        <v>97</v>
      </c>
      <c r="F51" s="2"/>
      <c r="G51" s="58">
        <f>-885-604</f>
        <v>-1489</v>
      </c>
      <c r="H51" s="43"/>
      <c r="I51" s="58">
        <v>9443</v>
      </c>
      <c r="J51" s="43"/>
      <c r="K51" s="58">
        <v>0</v>
      </c>
      <c r="L51" s="42"/>
      <c r="M51" s="58">
        <v>0</v>
      </c>
    </row>
    <row r="52" spans="1:13" ht="11.1" customHeight="1" x14ac:dyDescent="0.5">
      <c r="B52" s="17"/>
      <c r="F52" s="2"/>
      <c r="G52" s="2"/>
      <c r="H52" s="2"/>
      <c r="I52" s="2"/>
      <c r="J52" s="2"/>
      <c r="K52" s="2"/>
      <c r="L52" s="2"/>
      <c r="M52" s="2"/>
    </row>
    <row r="53" spans="1:13" ht="15" customHeight="1" thickBot="1" x14ac:dyDescent="0.55000000000000004">
      <c r="A53" s="20"/>
      <c r="B53" s="20"/>
      <c r="F53" s="2"/>
      <c r="G53" s="57">
        <f>+G40</f>
        <v>-50276</v>
      </c>
      <c r="H53" s="2"/>
      <c r="I53" s="57">
        <f>+I40</f>
        <v>124167</v>
      </c>
      <c r="J53" s="2"/>
      <c r="K53" s="57">
        <f>+K40</f>
        <v>-35120</v>
      </c>
      <c r="L53" s="2"/>
      <c r="M53" s="57">
        <f>+M40</f>
        <v>-33488</v>
      </c>
    </row>
    <row r="54" spans="1:13" ht="11.1" customHeight="1" thickTop="1" x14ac:dyDescent="0.5">
      <c r="A54" s="20"/>
      <c r="B54" s="20"/>
      <c r="F54" s="2"/>
      <c r="G54" s="2"/>
      <c r="H54" s="2"/>
      <c r="I54" s="2"/>
      <c r="J54" s="2"/>
      <c r="K54" s="2"/>
      <c r="L54" s="2"/>
      <c r="M54" s="2"/>
    </row>
    <row r="55" spans="1:13" ht="15" customHeight="1" x14ac:dyDescent="0.5">
      <c r="A55" s="20"/>
      <c r="B55" s="20"/>
      <c r="F55" s="2"/>
      <c r="G55" s="54" t="s">
        <v>130</v>
      </c>
      <c r="H55" s="2"/>
      <c r="I55" s="54" t="s">
        <v>130</v>
      </c>
      <c r="J55" s="2"/>
      <c r="K55" s="54" t="s">
        <v>130</v>
      </c>
      <c r="L55" s="2"/>
      <c r="M55" s="54" t="s">
        <v>130</v>
      </c>
    </row>
    <row r="56" spans="1:13" ht="15" customHeight="1" x14ac:dyDescent="0.5">
      <c r="A56" s="20" t="s">
        <v>131</v>
      </c>
      <c r="B56" s="20"/>
      <c r="F56" s="2"/>
      <c r="G56" s="30"/>
      <c r="H56" s="30"/>
      <c r="I56" s="30"/>
      <c r="J56" s="30"/>
      <c r="K56" s="30"/>
      <c r="L56" s="30"/>
      <c r="M56" s="30"/>
    </row>
    <row r="57" spans="1:13" ht="11.1" customHeight="1" x14ac:dyDescent="0.5">
      <c r="A57" s="12"/>
      <c r="B57" s="17"/>
      <c r="F57" s="19"/>
      <c r="G57" s="2"/>
      <c r="H57" s="2"/>
      <c r="I57" s="2"/>
      <c r="J57" s="30"/>
      <c r="K57" s="2"/>
      <c r="L57" s="30"/>
      <c r="M57" s="2"/>
    </row>
    <row r="58" spans="1:13" ht="15" customHeight="1" x14ac:dyDescent="0.5">
      <c r="A58" s="70" t="s">
        <v>132</v>
      </c>
      <c r="B58" s="17"/>
      <c r="F58" s="19"/>
      <c r="G58" s="39">
        <f>+G43/4254485</f>
        <v>-1.3908381390462065E-2</v>
      </c>
      <c r="H58" s="39"/>
      <c r="I58" s="39">
        <v>1.1808479757244413E-2</v>
      </c>
      <c r="J58" s="39"/>
      <c r="K58" s="39">
        <f>+K43/4254485</f>
        <v>-8.2548181507279966E-3</v>
      </c>
      <c r="L58" s="39"/>
      <c r="M58" s="39">
        <v>-7.8712229564800434E-3</v>
      </c>
    </row>
    <row r="59" spans="1:13" ht="15" customHeight="1" x14ac:dyDescent="0.5">
      <c r="B59" s="17"/>
      <c r="F59" s="19"/>
      <c r="G59" s="39"/>
      <c r="H59" s="39"/>
      <c r="I59" s="39"/>
      <c r="J59" s="39"/>
      <c r="K59" s="39"/>
      <c r="L59" s="39"/>
      <c r="M59" s="39"/>
    </row>
    <row r="60" spans="1:13" ht="21.95" customHeight="1" x14ac:dyDescent="0.5">
      <c r="A60" s="22" t="str">
        <f>+'ENG-2-4'!A56:J56</f>
        <v>The accompanying notes are an integral part of this interim financial information.</v>
      </c>
      <c r="B60" s="22"/>
      <c r="C60" s="23"/>
      <c r="D60" s="23"/>
      <c r="E60" s="15"/>
      <c r="F60" s="24"/>
      <c r="G60" s="24"/>
      <c r="H60" s="24"/>
      <c r="I60" s="24"/>
      <c r="J60" s="15"/>
      <c r="K60" s="24"/>
      <c r="L60" s="25"/>
      <c r="M60" s="24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0"/>
  <sheetViews>
    <sheetView topLeftCell="A34" zoomScaleNormal="100" zoomScaleSheetLayoutView="100" workbookViewId="0">
      <selection activeCell="G44" sqref="G44"/>
    </sheetView>
  </sheetViews>
  <sheetFormatPr defaultColWidth="9.42578125" defaultRowHeight="16.5" customHeight="1" x14ac:dyDescent="0.5"/>
  <cols>
    <col min="1" max="3" width="1.7109375" style="70" customWidth="1"/>
    <col min="4" max="4" width="34.5703125" style="70" customWidth="1"/>
    <col min="5" max="5" width="5.85546875" style="71" customWidth="1"/>
    <col min="6" max="6" width="0.85546875" style="70" customWidth="1"/>
    <col min="7" max="7" width="13.5703125" style="70" customWidth="1"/>
    <col min="8" max="8" width="0.85546875" style="70" customWidth="1"/>
    <col min="9" max="9" width="13.5703125" style="70" customWidth="1"/>
    <col min="10" max="10" width="0.85546875" style="70" customWidth="1"/>
    <col min="11" max="11" width="13.5703125" style="14" customWidth="1"/>
    <col min="12" max="12" width="0.85546875" style="14" customWidth="1"/>
    <col min="13" max="13" width="13.5703125" style="14" customWidth="1"/>
    <col min="14" max="14" width="9.42578125" style="70" customWidth="1"/>
    <col min="15" max="16384" width="9.42578125" style="70"/>
  </cols>
  <sheetData>
    <row r="1" spans="1:13" ht="16.5" customHeight="1" x14ac:dyDescent="0.5">
      <c r="A1" s="20" t="str">
        <f>+'ENG-2-4'!A1</f>
        <v>Prime Road Power Public Company Limited</v>
      </c>
      <c r="B1" s="12"/>
      <c r="C1" s="6"/>
      <c r="D1" s="6"/>
      <c r="F1" s="6"/>
      <c r="G1" s="6"/>
      <c r="H1" s="6"/>
      <c r="I1" s="6"/>
      <c r="J1" s="6"/>
      <c r="K1" s="7"/>
      <c r="L1" s="7"/>
      <c r="M1" s="7"/>
    </row>
    <row r="2" spans="1:13" ht="16.5" customHeight="1" x14ac:dyDescent="0.5">
      <c r="A2" s="12" t="s">
        <v>100</v>
      </c>
      <c r="B2" s="12"/>
      <c r="C2" s="6"/>
      <c r="D2" s="6"/>
      <c r="F2" s="6"/>
      <c r="G2" s="6"/>
      <c r="H2" s="6"/>
      <c r="I2" s="6"/>
      <c r="J2" s="6"/>
      <c r="K2" s="7"/>
      <c r="L2" s="7"/>
      <c r="M2" s="7"/>
    </row>
    <row r="3" spans="1:13" ht="16.5" customHeight="1" x14ac:dyDescent="0.5">
      <c r="A3" s="46" t="s">
        <v>133</v>
      </c>
      <c r="B3" s="46"/>
      <c r="C3" s="8"/>
      <c r="D3" s="8"/>
      <c r="E3" s="15"/>
      <c r="F3" s="8"/>
      <c r="G3" s="8"/>
      <c r="H3" s="8"/>
      <c r="I3" s="8"/>
      <c r="J3" s="8"/>
      <c r="K3" s="9"/>
      <c r="L3" s="9"/>
      <c r="M3" s="9"/>
    </row>
    <row r="4" spans="1:13" ht="15" customHeight="1" x14ac:dyDescent="0.5">
      <c r="A4" s="12"/>
      <c r="B4" s="12"/>
      <c r="C4" s="6"/>
      <c r="D4" s="6"/>
      <c r="F4" s="6"/>
      <c r="G4" s="6"/>
      <c r="H4" s="6"/>
      <c r="I4" s="6"/>
      <c r="J4" s="6"/>
      <c r="K4" s="7"/>
      <c r="L4" s="7"/>
      <c r="M4" s="7"/>
    </row>
    <row r="5" spans="1:13" ht="15" customHeight="1" x14ac:dyDescent="0.5">
      <c r="A5" s="12"/>
      <c r="B5" s="12"/>
      <c r="C5" s="6"/>
      <c r="D5" s="6"/>
      <c r="F5" s="6"/>
      <c r="G5" s="6"/>
      <c r="H5" s="6"/>
      <c r="I5" s="6"/>
      <c r="J5" s="6"/>
      <c r="K5" s="7"/>
      <c r="L5" s="7"/>
      <c r="M5" s="7"/>
    </row>
    <row r="6" spans="1:13" ht="15" customHeight="1" x14ac:dyDescent="0.5">
      <c r="A6" s="12"/>
      <c r="B6" s="12"/>
      <c r="C6" s="6"/>
      <c r="D6" s="6"/>
      <c r="F6" s="6"/>
      <c r="G6" s="141" t="s">
        <v>3</v>
      </c>
      <c r="H6" s="141"/>
      <c r="I6" s="141"/>
      <c r="J6" s="69"/>
      <c r="K6" s="142" t="s">
        <v>4</v>
      </c>
      <c r="L6" s="142"/>
      <c r="M6" s="142"/>
    </row>
    <row r="7" spans="1:13" ht="15" customHeight="1" x14ac:dyDescent="0.5">
      <c r="A7" s="6"/>
      <c r="B7" s="6"/>
      <c r="C7" s="6"/>
      <c r="D7" s="6"/>
      <c r="E7" s="26"/>
      <c r="F7" s="10"/>
      <c r="G7" s="143" t="s">
        <v>5</v>
      </c>
      <c r="H7" s="143"/>
      <c r="I7" s="143"/>
      <c r="J7" s="47"/>
      <c r="K7" s="143" t="s">
        <v>6</v>
      </c>
      <c r="L7" s="143"/>
      <c r="M7" s="143"/>
    </row>
    <row r="8" spans="1:13" s="30" customFormat="1" ht="15" customHeight="1" x14ac:dyDescent="0.5">
      <c r="E8" s="71"/>
      <c r="F8" s="18"/>
      <c r="G8" s="53" t="s">
        <v>102</v>
      </c>
      <c r="H8" s="31"/>
      <c r="I8" s="53" t="s">
        <v>103</v>
      </c>
      <c r="J8" s="31"/>
      <c r="K8" s="53" t="s">
        <v>102</v>
      </c>
      <c r="L8" s="31"/>
      <c r="M8" s="53" t="s">
        <v>103</v>
      </c>
    </row>
    <row r="9" spans="1:13" ht="15" customHeight="1" x14ac:dyDescent="0.5">
      <c r="E9" s="48" t="s">
        <v>104</v>
      </c>
      <c r="F9" s="18"/>
      <c r="G9" s="54" t="s">
        <v>12</v>
      </c>
      <c r="H9" s="40"/>
      <c r="I9" s="54" t="s">
        <v>12</v>
      </c>
      <c r="J9" s="45"/>
      <c r="K9" s="54" t="s">
        <v>12</v>
      </c>
      <c r="L9" s="40"/>
      <c r="M9" s="54" t="s">
        <v>12</v>
      </c>
    </row>
    <row r="10" spans="1:13" ht="11.1" customHeight="1" x14ac:dyDescent="0.5">
      <c r="E10" s="26"/>
      <c r="F10" s="18"/>
      <c r="G10" s="18"/>
      <c r="H10" s="18"/>
      <c r="I10" s="18"/>
      <c r="J10" s="30"/>
      <c r="K10" s="18"/>
      <c r="L10" s="41"/>
      <c r="M10" s="18"/>
    </row>
    <row r="11" spans="1:13" ht="15" customHeight="1" x14ac:dyDescent="0.5">
      <c r="A11" s="51" t="s">
        <v>105</v>
      </c>
      <c r="F11" s="2"/>
      <c r="G11" s="69">
        <v>467446</v>
      </c>
      <c r="H11" s="33"/>
      <c r="I11" s="69">
        <v>601667</v>
      </c>
      <c r="J11" s="33"/>
      <c r="K11" s="69">
        <v>0</v>
      </c>
      <c r="L11" s="33"/>
      <c r="M11" s="69">
        <v>0</v>
      </c>
    </row>
    <row r="12" spans="1:13" ht="15" customHeight="1" x14ac:dyDescent="0.5">
      <c r="A12" s="51" t="s">
        <v>106</v>
      </c>
      <c r="F12" s="2"/>
      <c r="G12" s="69">
        <v>115836</v>
      </c>
      <c r="H12" s="33"/>
      <c r="I12" s="69">
        <v>268168</v>
      </c>
      <c r="J12" s="33"/>
      <c r="K12" s="69">
        <v>0</v>
      </c>
      <c r="L12" s="33"/>
      <c r="M12" s="69">
        <v>0</v>
      </c>
    </row>
    <row r="13" spans="1:13" ht="15" customHeight="1" x14ac:dyDescent="0.5">
      <c r="A13" s="51" t="s">
        <v>107</v>
      </c>
      <c r="F13" s="2"/>
      <c r="G13" s="50">
        <v>-353415</v>
      </c>
      <c r="H13" s="33"/>
      <c r="I13" s="50">
        <v>-647047</v>
      </c>
      <c r="J13" s="33"/>
      <c r="K13" s="50">
        <v>0</v>
      </c>
      <c r="L13" s="33"/>
      <c r="M13" s="50">
        <v>0</v>
      </c>
    </row>
    <row r="14" spans="1:13" ht="11.1" customHeight="1" x14ac:dyDescent="0.5">
      <c r="A14" s="17"/>
      <c r="F14" s="2"/>
      <c r="G14" s="2"/>
      <c r="H14" s="2"/>
      <c r="I14" s="2"/>
      <c r="J14" s="2"/>
      <c r="K14" s="2"/>
      <c r="L14" s="2"/>
      <c r="M14" s="2"/>
    </row>
    <row r="15" spans="1:13" s="20" customFormat="1" ht="15" customHeight="1" x14ac:dyDescent="0.5">
      <c r="A15" s="12" t="s">
        <v>108</v>
      </c>
      <c r="E15" s="26"/>
      <c r="F15" s="2"/>
      <c r="G15" s="2">
        <f>SUM(G11:G13)</f>
        <v>229867</v>
      </c>
      <c r="H15" s="2"/>
      <c r="I15" s="2">
        <f>SUM(I11:I13)</f>
        <v>222788</v>
      </c>
      <c r="J15" s="2"/>
      <c r="K15" s="2">
        <f>SUM(K11:K13)</f>
        <v>0</v>
      </c>
      <c r="L15" s="2"/>
      <c r="M15" s="2">
        <f>SUM(M11:M13)</f>
        <v>0</v>
      </c>
    </row>
    <row r="16" spans="1:13" ht="15" customHeight="1" x14ac:dyDescent="0.5">
      <c r="A16" s="70" t="s">
        <v>109</v>
      </c>
      <c r="F16" s="2"/>
      <c r="G16" s="69">
        <f>12277+148</f>
        <v>12425</v>
      </c>
      <c r="H16" s="42"/>
      <c r="I16" s="69">
        <v>34506</v>
      </c>
      <c r="J16" s="42"/>
      <c r="K16" s="69">
        <v>92030</v>
      </c>
      <c r="L16" s="42"/>
      <c r="M16" s="69">
        <v>68331</v>
      </c>
    </row>
    <row r="17" spans="1:13" ht="15" customHeight="1" x14ac:dyDescent="0.5">
      <c r="A17" s="70" t="s">
        <v>110</v>
      </c>
      <c r="F17" s="2"/>
      <c r="G17" s="69">
        <f>-168088+2825</f>
        <v>-165263</v>
      </c>
      <c r="H17" s="42"/>
      <c r="I17" s="69">
        <v>-156401</v>
      </c>
      <c r="J17" s="42"/>
      <c r="K17" s="69">
        <v>-73048</v>
      </c>
      <c r="L17" s="42"/>
      <c r="M17" s="69">
        <v>-74536</v>
      </c>
    </row>
    <row r="18" spans="1:13" ht="15" customHeight="1" x14ac:dyDescent="0.5">
      <c r="A18" s="49" t="s">
        <v>111</v>
      </c>
      <c r="F18" s="2"/>
      <c r="G18" s="69">
        <v>16584</v>
      </c>
      <c r="H18" s="42"/>
      <c r="I18" s="69">
        <v>10991</v>
      </c>
      <c r="J18" s="42"/>
      <c r="K18" s="69">
        <v>-288</v>
      </c>
      <c r="L18" s="42"/>
      <c r="M18" s="69">
        <v>304</v>
      </c>
    </row>
    <row r="19" spans="1:13" ht="15" customHeight="1" x14ac:dyDescent="0.5">
      <c r="A19" s="49" t="s">
        <v>112</v>
      </c>
      <c r="F19" s="2"/>
      <c r="G19" s="69">
        <v>11027</v>
      </c>
      <c r="H19" s="42"/>
      <c r="I19" s="69">
        <v>5493</v>
      </c>
      <c r="J19" s="42"/>
      <c r="K19" s="69">
        <v>0</v>
      </c>
      <c r="L19" s="42"/>
      <c r="M19" s="69">
        <v>0</v>
      </c>
    </row>
    <row r="20" spans="1:13" ht="15" customHeight="1" x14ac:dyDescent="0.5">
      <c r="A20" s="49" t="s">
        <v>113</v>
      </c>
      <c r="F20" s="2"/>
      <c r="G20" s="69">
        <v>0</v>
      </c>
      <c r="H20" s="42"/>
      <c r="I20" s="69">
        <v>-23610</v>
      </c>
      <c r="J20" s="42"/>
      <c r="K20" s="69">
        <v>0</v>
      </c>
      <c r="L20" s="42"/>
      <c r="M20" s="69">
        <v>0</v>
      </c>
    </row>
    <row r="21" spans="1:13" ht="15" customHeight="1" x14ac:dyDescent="0.5">
      <c r="A21" s="49" t="s">
        <v>114</v>
      </c>
      <c r="F21" s="2"/>
      <c r="G21" s="69">
        <v>-164422</v>
      </c>
      <c r="H21" s="42"/>
      <c r="I21" s="69">
        <v>-160996</v>
      </c>
      <c r="J21" s="42"/>
      <c r="K21" s="69">
        <v>-63494</v>
      </c>
      <c r="L21" s="42"/>
      <c r="M21" s="69">
        <v>-61030</v>
      </c>
    </row>
    <row r="22" spans="1:13" ht="15" customHeight="1" x14ac:dyDescent="0.5">
      <c r="A22" s="70" t="s">
        <v>115</v>
      </c>
      <c r="E22" s="71">
        <v>10.199999999999999</v>
      </c>
      <c r="F22" s="2"/>
      <c r="G22" s="50">
        <v>79289</v>
      </c>
      <c r="H22" s="42"/>
      <c r="I22" s="50">
        <v>170331</v>
      </c>
      <c r="J22" s="42"/>
      <c r="K22" s="50">
        <v>0</v>
      </c>
      <c r="L22" s="42"/>
      <c r="M22" s="50">
        <v>0</v>
      </c>
    </row>
    <row r="23" spans="1:13" ht="11.1" customHeight="1" x14ac:dyDescent="0.5">
      <c r="B23" s="12"/>
      <c r="C23" s="20"/>
      <c r="F23" s="2"/>
      <c r="G23" s="2"/>
      <c r="H23" s="2"/>
      <c r="I23" s="2"/>
      <c r="J23" s="2"/>
      <c r="K23" s="2"/>
      <c r="L23" s="2"/>
      <c r="M23" s="2"/>
    </row>
    <row r="24" spans="1:13" ht="15" customHeight="1" x14ac:dyDescent="0.5">
      <c r="A24" s="55" t="s">
        <v>116</v>
      </c>
      <c r="B24" s="12"/>
      <c r="C24" s="20"/>
      <c r="F24" s="2"/>
      <c r="G24" s="2">
        <f>SUM(G15:G22)</f>
        <v>19507</v>
      </c>
      <c r="H24" s="2"/>
      <c r="I24" s="2">
        <f>SUM(I15:I22)</f>
        <v>103102</v>
      </c>
      <c r="J24" s="2"/>
      <c r="K24" s="2">
        <f>SUM(K15:K22)</f>
        <v>-44800</v>
      </c>
      <c r="L24" s="2"/>
      <c r="M24" s="2">
        <f>SUM(M15:M22)</f>
        <v>-66931</v>
      </c>
    </row>
    <row r="25" spans="1:13" ht="15" customHeight="1" x14ac:dyDescent="0.5">
      <c r="A25" s="70" t="s">
        <v>117</v>
      </c>
      <c r="E25" s="13"/>
      <c r="F25" s="2"/>
      <c r="G25" s="50">
        <v>-26290</v>
      </c>
      <c r="H25" s="42"/>
      <c r="I25" s="50">
        <v>-9988</v>
      </c>
      <c r="J25" s="42"/>
      <c r="K25" s="50">
        <v>200</v>
      </c>
      <c r="L25" s="42"/>
      <c r="M25" s="50">
        <v>-138</v>
      </c>
    </row>
    <row r="26" spans="1:13" ht="11.1" customHeight="1" x14ac:dyDescent="0.5">
      <c r="A26" s="17"/>
      <c r="B26" s="12"/>
      <c r="C26" s="20"/>
      <c r="E26" s="21"/>
      <c r="F26" s="2"/>
      <c r="G26" s="2"/>
      <c r="H26" s="2"/>
      <c r="I26" s="2"/>
      <c r="J26" s="2"/>
      <c r="K26" s="2"/>
      <c r="L26" s="2"/>
      <c r="M26" s="2"/>
    </row>
    <row r="27" spans="1:13" ht="15" customHeight="1" x14ac:dyDescent="0.5">
      <c r="A27" s="20" t="s">
        <v>118</v>
      </c>
      <c r="B27" s="17"/>
      <c r="C27" s="20"/>
      <c r="F27" s="2"/>
      <c r="G27" s="2">
        <f>SUM(G24:G25)</f>
        <v>-6783</v>
      </c>
      <c r="H27" s="2"/>
      <c r="I27" s="2">
        <f>SUM(I24:I25)</f>
        <v>93114</v>
      </c>
      <c r="J27" s="2"/>
      <c r="K27" s="2">
        <f>SUM(K24:K25)</f>
        <v>-44600</v>
      </c>
      <c r="L27" s="2"/>
      <c r="M27" s="2">
        <f>SUM(M24:M25)</f>
        <v>-67069</v>
      </c>
    </row>
    <row r="28" spans="1:13" ht="11.1" customHeight="1" x14ac:dyDescent="0.5">
      <c r="A28" s="17"/>
      <c r="B28" s="12"/>
      <c r="C28" s="20"/>
      <c r="E28" s="21"/>
      <c r="F28" s="2"/>
      <c r="G28" s="2"/>
      <c r="H28" s="2"/>
      <c r="I28" s="2"/>
      <c r="J28" s="2"/>
      <c r="K28" s="2"/>
      <c r="L28" s="2"/>
      <c r="M28" s="2"/>
    </row>
    <row r="29" spans="1:13" ht="15" customHeight="1" x14ac:dyDescent="0.5">
      <c r="A29" s="20" t="s">
        <v>119</v>
      </c>
      <c r="E29" s="13"/>
      <c r="F29" s="2"/>
      <c r="G29" s="2"/>
      <c r="H29" s="2"/>
      <c r="I29" s="2"/>
      <c r="J29" s="2"/>
      <c r="K29" s="2"/>
      <c r="L29" s="2"/>
      <c r="M29" s="2"/>
    </row>
    <row r="30" spans="1:13" s="35" customFormat="1" ht="15" customHeight="1" x14ac:dyDescent="0.5">
      <c r="A30" s="56" t="s">
        <v>120</v>
      </c>
      <c r="E30" s="36"/>
      <c r="F30" s="37"/>
      <c r="G30" s="37"/>
      <c r="H30" s="37"/>
      <c r="I30" s="37"/>
      <c r="J30" s="37"/>
      <c r="K30" s="37"/>
      <c r="L30" s="37"/>
      <c r="M30" s="37"/>
    </row>
    <row r="31" spans="1:13" s="35" customFormat="1" ht="15" customHeight="1" x14ac:dyDescent="0.5">
      <c r="B31" s="56" t="s">
        <v>121</v>
      </c>
      <c r="E31" s="36"/>
      <c r="F31" s="37"/>
      <c r="G31" s="37"/>
      <c r="H31" s="37"/>
      <c r="I31" s="37"/>
      <c r="J31" s="37"/>
      <c r="K31" s="37"/>
      <c r="L31" s="37"/>
      <c r="M31" s="37"/>
    </row>
    <row r="32" spans="1:13" ht="15" customHeight="1" x14ac:dyDescent="0.5">
      <c r="B32" s="28" t="s">
        <v>122</v>
      </c>
      <c r="F32" s="2"/>
      <c r="G32" s="69">
        <v>0</v>
      </c>
      <c r="H32" s="2"/>
      <c r="I32" s="69">
        <v>22457</v>
      </c>
      <c r="J32" s="2"/>
      <c r="K32" s="69">
        <v>0</v>
      </c>
      <c r="L32" s="2"/>
      <c r="M32" s="69">
        <v>0</v>
      </c>
    </row>
    <row r="33" spans="1:13" ht="11.1" customHeight="1" x14ac:dyDescent="0.5">
      <c r="A33" s="28"/>
      <c r="E33" s="36"/>
      <c r="F33" s="2"/>
      <c r="G33" s="2"/>
      <c r="H33" s="2"/>
      <c r="I33" s="2"/>
      <c r="J33" s="2"/>
      <c r="K33" s="2"/>
      <c r="L33" s="2"/>
      <c r="M33" s="2"/>
    </row>
    <row r="34" spans="1:13" s="35" customFormat="1" ht="15" customHeight="1" x14ac:dyDescent="0.5">
      <c r="A34" s="56" t="s">
        <v>123</v>
      </c>
      <c r="E34" s="36"/>
      <c r="F34" s="37"/>
      <c r="G34" s="37"/>
      <c r="H34" s="37"/>
      <c r="I34" s="37"/>
      <c r="J34" s="37"/>
      <c r="K34" s="37"/>
      <c r="L34" s="37"/>
      <c r="M34" s="37"/>
    </row>
    <row r="35" spans="1:13" s="35" customFormat="1" ht="15" customHeight="1" x14ac:dyDescent="0.5">
      <c r="B35" s="56" t="s">
        <v>121</v>
      </c>
      <c r="E35" s="36"/>
      <c r="F35" s="37"/>
      <c r="G35" s="37"/>
      <c r="H35" s="37"/>
      <c r="I35" s="37"/>
      <c r="J35" s="37"/>
      <c r="K35" s="37"/>
      <c r="L35" s="37"/>
      <c r="M35" s="37"/>
    </row>
    <row r="36" spans="1:13" ht="15" customHeight="1" x14ac:dyDescent="0.5">
      <c r="B36" s="28" t="s">
        <v>124</v>
      </c>
      <c r="E36" s="13"/>
      <c r="F36" s="2"/>
      <c r="G36" s="2"/>
      <c r="H36" s="2"/>
      <c r="I36" s="2"/>
      <c r="J36" s="2"/>
      <c r="K36" s="2"/>
      <c r="L36" s="2"/>
      <c r="M36" s="2"/>
    </row>
    <row r="37" spans="1:13" ht="15" customHeight="1" x14ac:dyDescent="0.5">
      <c r="C37" s="70" t="s">
        <v>6</v>
      </c>
      <c r="E37" s="29"/>
      <c r="F37" s="2"/>
      <c r="G37" s="50">
        <v>61664</v>
      </c>
      <c r="H37" s="42"/>
      <c r="I37" s="50">
        <v>29626</v>
      </c>
      <c r="J37" s="42"/>
      <c r="K37" s="50">
        <v>0</v>
      </c>
      <c r="L37" s="42"/>
      <c r="M37" s="50">
        <v>0</v>
      </c>
    </row>
    <row r="38" spans="1:13" ht="11.1" customHeight="1" x14ac:dyDescent="0.5">
      <c r="B38" s="28"/>
      <c r="E38" s="13"/>
      <c r="F38" s="2"/>
      <c r="G38" s="2"/>
      <c r="H38" s="2"/>
      <c r="I38" s="2"/>
      <c r="J38" s="2"/>
      <c r="K38" s="2"/>
      <c r="L38" s="2"/>
      <c r="M38" s="2"/>
    </row>
    <row r="39" spans="1:13" ht="15" customHeight="1" x14ac:dyDescent="0.5">
      <c r="A39" s="20" t="s">
        <v>125</v>
      </c>
      <c r="B39" s="17"/>
      <c r="C39" s="20"/>
      <c r="F39" s="2"/>
      <c r="G39" s="30"/>
      <c r="H39" s="30"/>
      <c r="I39" s="30"/>
      <c r="J39" s="30"/>
      <c r="K39" s="30"/>
      <c r="L39" s="30"/>
      <c r="M39" s="30"/>
    </row>
    <row r="40" spans="1:13" ht="15" customHeight="1" thickBot="1" x14ac:dyDescent="0.55000000000000004">
      <c r="A40" s="20"/>
      <c r="B40" s="12" t="s">
        <v>126</v>
      </c>
      <c r="C40" s="20"/>
      <c r="F40" s="2"/>
      <c r="G40" s="57">
        <f>SUM(G27:G37)</f>
        <v>54881</v>
      </c>
      <c r="H40" s="2"/>
      <c r="I40" s="57">
        <f>SUM(I27:I37)</f>
        <v>145197</v>
      </c>
      <c r="J40" s="2"/>
      <c r="K40" s="57">
        <f>SUM(K27:K37)</f>
        <v>-44600</v>
      </c>
      <c r="L40" s="2"/>
      <c r="M40" s="57">
        <f>SUM(M27:M37)</f>
        <v>-67069</v>
      </c>
    </row>
    <row r="41" spans="1:13" ht="11.1" customHeight="1" thickTop="1" x14ac:dyDescent="0.5">
      <c r="F41" s="2"/>
      <c r="G41" s="2"/>
      <c r="H41" s="2"/>
      <c r="I41" s="2"/>
      <c r="J41" s="2"/>
      <c r="K41" s="2"/>
      <c r="L41" s="2"/>
      <c r="M41" s="2"/>
    </row>
    <row r="42" spans="1:13" ht="15" customHeight="1" x14ac:dyDescent="0.5">
      <c r="A42" s="20" t="s">
        <v>127</v>
      </c>
      <c r="B42" s="20"/>
      <c r="F42" s="2"/>
      <c r="G42" s="2"/>
      <c r="H42" s="2"/>
      <c r="I42" s="2"/>
      <c r="J42" s="2"/>
      <c r="K42" s="2"/>
      <c r="L42" s="2"/>
      <c r="M42" s="2"/>
    </row>
    <row r="43" spans="1:13" ht="15" customHeight="1" x14ac:dyDescent="0.5">
      <c r="A43" s="70" t="s">
        <v>128</v>
      </c>
      <c r="F43" s="2"/>
      <c r="G43" s="2">
        <f>G46-G44</f>
        <v>-8173</v>
      </c>
      <c r="H43" s="2"/>
      <c r="I43" s="2">
        <v>81480</v>
      </c>
      <c r="J43" s="2"/>
      <c r="K43" s="2">
        <v>-44600</v>
      </c>
      <c r="L43" s="2"/>
      <c r="M43" s="2">
        <v>-67069</v>
      </c>
    </row>
    <row r="44" spans="1:13" ht="15" customHeight="1" x14ac:dyDescent="0.5">
      <c r="A44" s="70" t="s">
        <v>97</v>
      </c>
      <c r="F44" s="2"/>
      <c r="G44" s="58">
        <f>1994-604</f>
        <v>1390</v>
      </c>
      <c r="H44" s="43"/>
      <c r="I44" s="58">
        <v>11634</v>
      </c>
      <c r="J44" s="43"/>
      <c r="K44" s="58">
        <v>0</v>
      </c>
      <c r="L44" s="42"/>
      <c r="M44" s="58">
        <v>0</v>
      </c>
    </row>
    <row r="45" spans="1:13" ht="11.1" customHeight="1" x14ac:dyDescent="0.5">
      <c r="A45" s="17"/>
      <c r="B45" s="20"/>
      <c r="F45" s="2"/>
      <c r="G45" s="2"/>
      <c r="H45" s="2"/>
      <c r="I45" s="2"/>
      <c r="J45" s="2"/>
      <c r="K45" s="2"/>
      <c r="L45" s="2"/>
      <c r="M45" s="2"/>
    </row>
    <row r="46" spans="1:13" ht="15" customHeight="1" thickBot="1" x14ac:dyDescent="0.55000000000000004">
      <c r="A46" s="20"/>
      <c r="B46" s="20"/>
      <c r="F46" s="2"/>
      <c r="G46" s="57">
        <f>+G27</f>
        <v>-6783</v>
      </c>
      <c r="H46" s="2"/>
      <c r="I46" s="57">
        <f>+I27</f>
        <v>93114</v>
      </c>
      <c r="J46" s="2"/>
      <c r="K46" s="57">
        <f>+K27</f>
        <v>-44600</v>
      </c>
      <c r="L46" s="2"/>
      <c r="M46" s="57">
        <f>+M27</f>
        <v>-67069</v>
      </c>
    </row>
    <row r="47" spans="1:13" ht="11.1" customHeight="1" thickTop="1" x14ac:dyDescent="0.5">
      <c r="F47" s="2"/>
      <c r="G47" s="2"/>
      <c r="H47" s="2"/>
      <c r="I47" s="2"/>
      <c r="J47" s="2"/>
      <c r="K47" s="2"/>
      <c r="L47" s="2"/>
      <c r="M47" s="2"/>
    </row>
    <row r="48" spans="1:13" ht="15" customHeight="1" x14ac:dyDescent="0.5">
      <c r="A48" s="20" t="s">
        <v>125</v>
      </c>
      <c r="F48" s="2"/>
      <c r="G48" s="2"/>
      <c r="H48" s="2"/>
      <c r="I48" s="2"/>
      <c r="J48" s="2"/>
      <c r="K48" s="2"/>
      <c r="L48" s="2"/>
      <c r="M48" s="2"/>
    </row>
    <row r="49" spans="1:13" ht="15" customHeight="1" x14ac:dyDescent="0.5">
      <c r="A49" s="20"/>
      <c r="B49" s="20" t="s">
        <v>129</v>
      </c>
      <c r="F49" s="2"/>
      <c r="G49" s="2"/>
      <c r="H49" s="2"/>
      <c r="I49" s="2"/>
      <c r="J49" s="2"/>
      <c r="K49" s="2"/>
      <c r="L49" s="2"/>
      <c r="M49" s="2"/>
    </row>
    <row r="50" spans="1:13" ht="15" customHeight="1" x14ac:dyDescent="0.5">
      <c r="A50" s="70" t="s">
        <v>128</v>
      </c>
      <c r="F50" s="2"/>
      <c r="G50" s="2">
        <f>G53-G51</f>
        <v>53491</v>
      </c>
      <c r="H50" s="2"/>
      <c r="I50" s="2">
        <v>133563</v>
      </c>
      <c r="J50" s="2"/>
      <c r="K50" s="2">
        <v>-44600</v>
      </c>
      <c r="L50" s="2"/>
      <c r="M50" s="2">
        <v>-67069</v>
      </c>
    </row>
    <row r="51" spans="1:13" ht="15" customHeight="1" x14ac:dyDescent="0.5">
      <c r="A51" s="70" t="s">
        <v>97</v>
      </c>
      <c r="F51" s="2"/>
      <c r="G51" s="58">
        <f>1994-604</f>
        <v>1390</v>
      </c>
      <c r="H51" s="43"/>
      <c r="I51" s="58">
        <v>11634</v>
      </c>
      <c r="J51" s="43"/>
      <c r="K51" s="58">
        <v>0</v>
      </c>
      <c r="L51" s="42"/>
      <c r="M51" s="58">
        <v>0</v>
      </c>
    </row>
    <row r="52" spans="1:13" ht="11.1" customHeight="1" x14ac:dyDescent="0.5">
      <c r="B52" s="17"/>
      <c r="F52" s="2"/>
      <c r="G52" s="2"/>
      <c r="H52" s="2"/>
      <c r="I52" s="2"/>
      <c r="J52" s="2"/>
      <c r="K52" s="2"/>
      <c r="L52" s="2"/>
      <c r="M52" s="2"/>
    </row>
    <row r="53" spans="1:13" ht="15" customHeight="1" thickBot="1" x14ac:dyDescent="0.55000000000000004">
      <c r="A53" s="20"/>
      <c r="B53" s="20"/>
      <c r="F53" s="2"/>
      <c r="G53" s="57">
        <f>+G40</f>
        <v>54881</v>
      </c>
      <c r="H53" s="2"/>
      <c r="I53" s="57">
        <f>+I40</f>
        <v>145197</v>
      </c>
      <c r="J53" s="2"/>
      <c r="K53" s="57">
        <f>+K40</f>
        <v>-44600</v>
      </c>
      <c r="L53" s="2"/>
      <c r="M53" s="57">
        <f>+M40</f>
        <v>-67069</v>
      </c>
    </row>
    <row r="54" spans="1:13" ht="11.1" customHeight="1" thickTop="1" x14ac:dyDescent="0.5">
      <c r="A54" s="20"/>
      <c r="B54" s="20"/>
      <c r="F54" s="2"/>
      <c r="G54" s="2"/>
      <c r="H54" s="2"/>
      <c r="I54" s="2"/>
      <c r="J54" s="2"/>
      <c r="K54" s="2"/>
      <c r="L54" s="2"/>
      <c r="M54" s="2"/>
    </row>
    <row r="55" spans="1:13" ht="15" customHeight="1" x14ac:dyDescent="0.5">
      <c r="A55" s="20"/>
      <c r="B55" s="20"/>
      <c r="F55" s="2"/>
      <c r="G55" s="54" t="s">
        <v>130</v>
      </c>
      <c r="H55" s="2"/>
      <c r="I55" s="54" t="s">
        <v>130</v>
      </c>
      <c r="J55" s="2"/>
      <c r="K55" s="54" t="s">
        <v>130</v>
      </c>
      <c r="L55" s="2"/>
      <c r="M55" s="54" t="s">
        <v>130</v>
      </c>
    </row>
    <row r="56" spans="1:13" ht="15" customHeight="1" x14ac:dyDescent="0.5">
      <c r="A56" s="20" t="s">
        <v>131</v>
      </c>
      <c r="B56" s="20"/>
      <c r="F56" s="2"/>
      <c r="G56" s="30"/>
      <c r="H56" s="30"/>
      <c r="I56" s="30"/>
      <c r="J56" s="30"/>
      <c r="K56" s="30"/>
      <c r="L56" s="30"/>
      <c r="M56" s="30"/>
    </row>
    <row r="57" spans="1:13" ht="11.1" customHeight="1" x14ac:dyDescent="0.5">
      <c r="A57" s="12"/>
      <c r="B57" s="17"/>
      <c r="F57" s="19"/>
      <c r="G57" s="2"/>
      <c r="H57" s="2"/>
      <c r="I57" s="2"/>
      <c r="J57" s="30"/>
      <c r="K57" s="2"/>
      <c r="L57" s="30"/>
      <c r="M57" s="2"/>
    </row>
    <row r="58" spans="1:13" ht="15" customHeight="1" x14ac:dyDescent="0.5">
      <c r="A58" s="70" t="s">
        <v>132</v>
      </c>
      <c r="B58" s="17"/>
      <c r="F58" s="19"/>
      <c r="G58" s="39">
        <f>+G43/4254485</f>
        <v>-1.9210315702135512E-3</v>
      </c>
      <c r="H58" s="39"/>
      <c r="I58" s="39">
        <v>1.9E-2</v>
      </c>
      <c r="J58" s="39"/>
      <c r="K58" s="39">
        <f>+K43/4254485</f>
        <v>-1.0483054940844779E-2</v>
      </c>
      <c r="L58" s="39"/>
      <c r="M58" s="39">
        <v>-1.6E-2</v>
      </c>
    </row>
    <row r="59" spans="1:13" ht="14.25" customHeight="1" x14ac:dyDescent="0.5">
      <c r="B59" s="17"/>
      <c r="F59" s="19"/>
      <c r="G59" s="39"/>
      <c r="H59" s="39"/>
      <c r="I59" s="39"/>
      <c r="J59" s="39"/>
      <c r="K59" s="39"/>
      <c r="L59" s="39"/>
      <c r="M59" s="39"/>
    </row>
    <row r="60" spans="1:13" ht="21.95" customHeight="1" x14ac:dyDescent="0.5">
      <c r="A60" s="22" t="str">
        <f>+'ENG-2-4'!A56:J56</f>
        <v>The accompanying notes are an integral part of this interim financial information.</v>
      </c>
      <c r="B60" s="22"/>
      <c r="C60" s="23"/>
      <c r="D60" s="23"/>
      <c r="E60" s="15"/>
      <c r="F60" s="24"/>
      <c r="G60" s="24"/>
      <c r="H60" s="24"/>
      <c r="I60" s="24"/>
      <c r="J60" s="15"/>
      <c r="K60" s="24"/>
      <c r="L60" s="25"/>
      <c r="M60" s="24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ignoredErrors>
    <ignoredError sqref="H8 J8 L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4"/>
  <sheetViews>
    <sheetView topLeftCell="E10" zoomScale="90" zoomScaleNormal="90" zoomScaleSheetLayoutView="100" workbookViewId="0">
      <selection activeCell="U34" sqref="U34"/>
    </sheetView>
  </sheetViews>
  <sheetFormatPr defaultColWidth="9.140625" defaultRowHeight="16.5" customHeight="1" x14ac:dyDescent="0.5"/>
  <cols>
    <col min="1" max="2" width="1.7109375" style="70" customWidth="1"/>
    <col min="3" max="3" width="23.42578125" style="70" customWidth="1"/>
    <col min="4" max="4" width="1.5703125" style="11" customWidth="1"/>
    <col min="5" max="5" width="14.28515625" style="1" customWidth="1"/>
    <col min="6" max="6" width="0.7109375" style="11" customWidth="1"/>
    <col min="7" max="7" width="14.28515625" style="11" customWidth="1"/>
    <col min="8" max="8" width="0.7109375" style="11" customWidth="1"/>
    <col min="9" max="9" width="14.28515625" style="11" customWidth="1"/>
    <col min="10" max="10" width="0.7109375" style="11" customWidth="1"/>
    <col min="11" max="11" width="14.28515625" style="1" customWidth="1"/>
    <col min="12" max="12" width="0.7109375" style="11" customWidth="1"/>
    <col min="13" max="13" width="14.28515625" style="1" customWidth="1"/>
    <col min="14" max="14" width="0.7109375" style="1" customWidth="1"/>
    <col min="15" max="15" width="14.28515625" style="1" customWidth="1"/>
    <col min="16" max="16" width="0.7109375" style="1" customWidth="1"/>
    <col min="17" max="17" width="14.28515625" style="1" customWidth="1"/>
    <col min="18" max="18" width="0.7109375" style="1" customWidth="1"/>
    <col min="19" max="19" width="13.42578125" style="1" customWidth="1"/>
    <col min="20" max="20" width="0.7109375" style="1" customWidth="1"/>
    <col min="21" max="21" width="14.28515625" style="1" customWidth="1"/>
    <col min="22" max="22" width="0.7109375" style="11" customWidth="1"/>
    <col min="23" max="23" width="14.28515625" style="1" customWidth="1"/>
    <col min="24" max="24" width="0.7109375" style="11" customWidth="1"/>
    <col min="25" max="25" width="14.28515625" style="2" customWidth="1"/>
    <col min="26" max="27" width="9.140625" style="70" customWidth="1"/>
    <col min="28" max="16384" width="9.140625" style="70"/>
  </cols>
  <sheetData>
    <row r="1" spans="1:25" ht="16.5" customHeight="1" x14ac:dyDescent="0.5">
      <c r="A1" s="20" t="str">
        <f>'ENG-6 (6M)'!A1</f>
        <v>Prime Road Power Public Company Limited</v>
      </c>
    </row>
    <row r="2" spans="1:25" ht="16.5" customHeight="1" x14ac:dyDescent="0.5">
      <c r="A2" s="59" t="s">
        <v>134</v>
      </c>
    </row>
    <row r="3" spans="1:25" ht="16.5" customHeight="1" x14ac:dyDescent="0.5">
      <c r="A3" s="60" t="str">
        <f>'ENG-6 (6M)'!A3</f>
        <v>For the six-month period ended 30 June 2024</v>
      </c>
      <c r="B3" s="16"/>
      <c r="C3" s="16"/>
      <c r="D3" s="4"/>
      <c r="E3" s="3"/>
      <c r="F3" s="4"/>
      <c r="G3" s="4"/>
      <c r="H3" s="4"/>
      <c r="I3" s="4"/>
      <c r="J3" s="4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4"/>
      <c r="W3" s="3"/>
      <c r="X3" s="4"/>
      <c r="Y3" s="27"/>
    </row>
    <row r="4" spans="1:25" ht="15.95" customHeight="1" x14ac:dyDescent="0.5">
      <c r="A4" s="20"/>
      <c r="B4" s="20"/>
      <c r="C4" s="20"/>
      <c r="D4" s="129"/>
      <c r="E4" s="34"/>
      <c r="F4" s="129"/>
      <c r="G4" s="129"/>
      <c r="H4" s="129"/>
      <c r="I4" s="129"/>
      <c r="J4" s="129"/>
      <c r="K4" s="20"/>
      <c r="L4" s="20"/>
      <c r="M4" s="20"/>
      <c r="N4" s="20"/>
      <c r="O4" s="20"/>
      <c r="P4" s="20"/>
      <c r="Q4" s="20"/>
      <c r="R4" s="20"/>
      <c r="S4" s="20"/>
      <c r="T4" s="20"/>
      <c r="U4" s="31"/>
      <c r="V4" s="20"/>
      <c r="W4" s="20"/>
      <c r="X4" s="20"/>
      <c r="Y4" s="20"/>
    </row>
    <row r="5" spans="1:25" ht="15.95" customHeight="1" x14ac:dyDescent="0.5">
      <c r="A5" s="20"/>
      <c r="B5" s="20"/>
      <c r="C5" s="20"/>
      <c r="D5" s="129"/>
      <c r="E5" s="34"/>
      <c r="F5" s="129"/>
      <c r="G5" s="129"/>
      <c r="H5" s="129"/>
      <c r="I5" s="129"/>
      <c r="J5" s="129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31"/>
      <c r="Y5" s="31"/>
    </row>
    <row r="6" spans="1:25" ht="15.95" customHeight="1" x14ac:dyDescent="0.5">
      <c r="D6" s="70"/>
      <c r="E6" s="145" t="s">
        <v>135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</row>
    <row r="7" spans="1:25" s="20" customFormat="1" ht="15.95" customHeight="1" x14ac:dyDescent="0.5">
      <c r="E7" s="146" t="s">
        <v>136</v>
      </c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41"/>
      <c r="W7" s="61"/>
      <c r="X7" s="41"/>
      <c r="Y7" s="62"/>
    </row>
    <row r="8" spans="1:25" s="20" customFormat="1" ht="15.95" customHeight="1" x14ac:dyDescent="0.5">
      <c r="E8" s="149"/>
      <c r="F8" s="149"/>
      <c r="G8" s="149"/>
      <c r="H8" s="41"/>
      <c r="I8" s="148" t="s">
        <v>90</v>
      </c>
      <c r="J8" s="148"/>
      <c r="K8" s="148"/>
      <c r="L8" s="63"/>
      <c r="M8" s="147" t="s">
        <v>92</v>
      </c>
      <c r="N8" s="147"/>
      <c r="O8" s="147"/>
      <c r="P8" s="147"/>
      <c r="Q8" s="147"/>
      <c r="R8" s="147"/>
      <c r="S8" s="147"/>
      <c r="T8" s="64"/>
      <c r="U8" s="61"/>
      <c r="V8" s="41"/>
      <c r="W8" s="61"/>
      <c r="X8" s="41"/>
      <c r="Y8" s="62"/>
    </row>
    <row r="9" spans="1:25" s="20" customFormat="1" ht="15.95" customHeight="1" x14ac:dyDescent="0.5">
      <c r="B9" s="44"/>
      <c r="C9" s="44"/>
      <c r="D9" s="41"/>
      <c r="E9" s="31"/>
      <c r="F9" s="41"/>
      <c r="G9" s="41"/>
      <c r="H9" s="41"/>
      <c r="I9" s="41"/>
      <c r="J9" s="41"/>
      <c r="K9" s="31"/>
      <c r="L9" s="41"/>
      <c r="M9" s="41" t="s">
        <v>137</v>
      </c>
      <c r="N9" s="18"/>
      <c r="O9" s="31" t="s">
        <v>138</v>
      </c>
      <c r="P9" s="31"/>
      <c r="Q9" s="31"/>
      <c r="R9" s="31"/>
      <c r="S9" s="31"/>
      <c r="T9" s="31"/>
      <c r="U9" s="65"/>
      <c r="V9" s="41"/>
      <c r="W9" s="65"/>
      <c r="X9" s="41"/>
      <c r="Y9" s="61"/>
    </row>
    <row r="10" spans="1:25" s="20" customFormat="1" ht="15.95" customHeight="1" x14ac:dyDescent="0.5">
      <c r="B10" s="44"/>
      <c r="C10" s="44"/>
      <c r="D10" s="41"/>
      <c r="E10" s="31"/>
      <c r="F10" s="41"/>
      <c r="H10" s="41"/>
      <c r="I10" s="41"/>
      <c r="J10" s="41"/>
      <c r="K10" s="31"/>
      <c r="L10" s="41"/>
      <c r="M10" s="31" t="s">
        <v>139</v>
      </c>
      <c r="N10" s="18"/>
      <c r="O10" s="31" t="s">
        <v>140</v>
      </c>
      <c r="P10" s="31"/>
      <c r="Q10" s="31" t="s">
        <v>141</v>
      </c>
      <c r="R10" s="31"/>
      <c r="S10" s="31"/>
      <c r="T10" s="31"/>
      <c r="U10" s="65"/>
      <c r="V10" s="41"/>
      <c r="W10" s="65"/>
      <c r="X10" s="41"/>
      <c r="Y10" s="61"/>
    </row>
    <row r="11" spans="1:25" s="20" customFormat="1" ht="15.95" customHeight="1" x14ac:dyDescent="0.5">
      <c r="A11" s="12"/>
      <c r="B11" s="70"/>
      <c r="C11" s="70"/>
      <c r="D11" s="41"/>
      <c r="E11" s="31" t="s">
        <v>142</v>
      </c>
      <c r="F11" s="41"/>
      <c r="G11" s="61" t="s">
        <v>137</v>
      </c>
      <c r="H11" s="41"/>
      <c r="I11" s="41"/>
      <c r="J11" s="41"/>
      <c r="K11" s="18"/>
      <c r="L11" s="41"/>
      <c r="M11" s="31" t="s">
        <v>143</v>
      </c>
      <c r="N11" s="66"/>
      <c r="O11" s="31" t="s">
        <v>144</v>
      </c>
      <c r="P11" s="31"/>
      <c r="Q11" s="31" t="s">
        <v>145</v>
      </c>
      <c r="R11" s="31"/>
      <c r="S11" s="31"/>
      <c r="T11" s="31"/>
      <c r="U11" s="65"/>
      <c r="V11" s="41"/>
      <c r="W11" s="61" t="s">
        <v>146</v>
      </c>
      <c r="X11" s="41"/>
      <c r="Y11" s="65"/>
    </row>
    <row r="12" spans="1:25" s="20" customFormat="1" ht="15.95" customHeight="1" x14ac:dyDescent="0.5">
      <c r="A12" s="12"/>
      <c r="B12" s="70"/>
      <c r="C12" s="70"/>
      <c r="D12" s="41"/>
      <c r="E12" s="31" t="s">
        <v>147</v>
      </c>
      <c r="F12" s="41"/>
      <c r="G12" s="41" t="s">
        <v>148</v>
      </c>
      <c r="H12" s="41"/>
      <c r="I12" s="41" t="s">
        <v>149</v>
      </c>
      <c r="J12" s="41"/>
      <c r="L12" s="33"/>
      <c r="M12" s="31" t="s">
        <v>150</v>
      </c>
      <c r="O12" s="31" t="s">
        <v>151</v>
      </c>
      <c r="P12" s="31"/>
      <c r="Q12" s="31" t="s">
        <v>152</v>
      </c>
      <c r="R12" s="31"/>
      <c r="S12" s="31" t="s">
        <v>153</v>
      </c>
      <c r="T12" s="31"/>
      <c r="U12" s="31" t="s">
        <v>154</v>
      </c>
      <c r="V12" s="41"/>
      <c r="W12" s="31" t="s">
        <v>145</v>
      </c>
      <c r="X12" s="41"/>
      <c r="Y12" s="65"/>
    </row>
    <row r="13" spans="1:25" s="20" customFormat="1" ht="15.95" customHeight="1" x14ac:dyDescent="0.5">
      <c r="D13" s="41"/>
      <c r="E13" s="31" t="s">
        <v>155</v>
      </c>
      <c r="F13" s="41"/>
      <c r="G13" s="41" t="s">
        <v>156</v>
      </c>
      <c r="H13" s="41"/>
      <c r="I13" s="41" t="s">
        <v>157</v>
      </c>
      <c r="J13" s="41"/>
      <c r="K13" s="61" t="s">
        <v>158</v>
      </c>
      <c r="L13" s="33"/>
      <c r="M13" s="31" t="s">
        <v>159</v>
      </c>
      <c r="N13" s="31"/>
      <c r="O13" s="31" t="s">
        <v>160</v>
      </c>
      <c r="P13" s="31"/>
      <c r="Q13" s="31" t="s">
        <v>161</v>
      </c>
      <c r="R13" s="31"/>
      <c r="S13" s="31" t="s">
        <v>162</v>
      </c>
      <c r="T13" s="31"/>
      <c r="U13" s="31" t="s">
        <v>163</v>
      </c>
      <c r="V13" s="41"/>
      <c r="W13" s="31" t="s">
        <v>164</v>
      </c>
      <c r="X13" s="41"/>
      <c r="Y13" s="31" t="s">
        <v>165</v>
      </c>
    </row>
    <row r="14" spans="1:25" s="20" customFormat="1" ht="15.95" customHeight="1" x14ac:dyDescent="0.5">
      <c r="D14" s="41"/>
      <c r="E14" s="67" t="s">
        <v>12</v>
      </c>
      <c r="F14" s="41"/>
      <c r="G14" s="67" t="s">
        <v>12</v>
      </c>
      <c r="H14" s="41"/>
      <c r="I14" s="67" t="s">
        <v>12</v>
      </c>
      <c r="J14" s="41"/>
      <c r="K14" s="67" t="s">
        <v>12</v>
      </c>
      <c r="L14" s="33"/>
      <c r="M14" s="67" t="s">
        <v>12</v>
      </c>
      <c r="N14" s="31"/>
      <c r="O14" s="67" t="s">
        <v>12</v>
      </c>
      <c r="P14" s="31"/>
      <c r="Q14" s="67" t="s">
        <v>12</v>
      </c>
      <c r="R14" s="31"/>
      <c r="S14" s="67" t="s">
        <v>12</v>
      </c>
      <c r="T14" s="31"/>
      <c r="U14" s="67" t="s">
        <v>12</v>
      </c>
      <c r="V14" s="41"/>
      <c r="W14" s="67" t="s">
        <v>12</v>
      </c>
      <c r="X14" s="41"/>
      <c r="Y14" s="67" t="s">
        <v>12</v>
      </c>
    </row>
    <row r="15" spans="1:25" s="20" customFormat="1" ht="15.95" customHeight="1" x14ac:dyDescent="0.5">
      <c r="C15" s="70"/>
      <c r="D15" s="11"/>
      <c r="E15" s="1"/>
      <c r="F15" s="11"/>
      <c r="G15" s="11"/>
      <c r="H15" s="11"/>
      <c r="I15" s="11"/>
      <c r="J15" s="11"/>
      <c r="K15" s="1"/>
      <c r="L15" s="11"/>
      <c r="M15" s="1"/>
      <c r="N15" s="1"/>
      <c r="O15" s="1"/>
      <c r="P15" s="1"/>
      <c r="Q15" s="1"/>
      <c r="R15" s="1"/>
      <c r="S15" s="1"/>
      <c r="T15" s="1"/>
      <c r="U15" s="1"/>
      <c r="V15" s="11"/>
      <c r="W15" s="1"/>
      <c r="X15" s="11"/>
      <c r="Y15" s="2"/>
    </row>
    <row r="16" spans="1:25" s="20" customFormat="1" ht="15.95" customHeight="1" x14ac:dyDescent="0.5">
      <c r="A16" s="20" t="s">
        <v>166</v>
      </c>
      <c r="B16" s="44"/>
      <c r="C16" s="44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40"/>
      <c r="V16" s="70"/>
      <c r="W16" s="69"/>
      <c r="X16" s="70"/>
      <c r="Y16" s="32"/>
    </row>
    <row r="17" spans="1:25" s="20" customFormat="1" ht="15.95" customHeight="1" x14ac:dyDescent="0.5">
      <c r="B17" s="20" t="s">
        <v>167</v>
      </c>
      <c r="C17" s="44"/>
      <c r="D17" s="69"/>
      <c r="E17" s="69">
        <v>4254485</v>
      </c>
      <c r="F17" s="69"/>
      <c r="G17" s="69">
        <v>-1559619</v>
      </c>
      <c r="H17" s="69"/>
      <c r="I17" s="69">
        <v>17193</v>
      </c>
      <c r="J17" s="69"/>
      <c r="K17" s="69">
        <v>2561859</v>
      </c>
      <c r="L17" s="69"/>
      <c r="M17" s="69">
        <v>-2452138</v>
      </c>
      <c r="N17" s="69"/>
      <c r="O17" s="69">
        <v>-4241</v>
      </c>
      <c r="P17" s="69"/>
      <c r="Q17" s="69">
        <v>-4565</v>
      </c>
      <c r="R17" s="69"/>
      <c r="S17" s="69">
        <v>279176</v>
      </c>
      <c r="T17" s="69"/>
      <c r="U17" s="69">
        <f>SUM(E17:S17)</f>
        <v>3092150</v>
      </c>
      <c r="V17" s="69"/>
      <c r="W17" s="69">
        <v>159364</v>
      </c>
      <c r="X17" s="69"/>
      <c r="Y17" s="69">
        <f>SUM(U17:W17)</f>
        <v>3251514</v>
      </c>
    </row>
    <row r="18" spans="1:25" s="20" customFormat="1" ht="6" customHeight="1" x14ac:dyDescent="0.5">
      <c r="C18" s="44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</row>
    <row r="19" spans="1:25" s="20" customFormat="1" ht="15.95" customHeight="1" x14ac:dyDescent="0.5">
      <c r="A19" s="20" t="s">
        <v>168</v>
      </c>
      <c r="C19" s="70"/>
      <c r="D19" s="19"/>
      <c r="E19" s="40"/>
      <c r="F19" s="19"/>
      <c r="G19" s="19"/>
      <c r="H19" s="19"/>
      <c r="I19" s="19"/>
      <c r="J19" s="19"/>
      <c r="K19" s="2"/>
      <c r="L19" s="19"/>
      <c r="M19" s="2"/>
      <c r="N19" s="2"/>
      <c r="O19" s="2"/>
      <c r="P19" s="2"/>
      <c r="Q19" s="2"/>
      <c r="R19" s="2"/>
      <c r="S19" s="2"/>
      <c r="T19" s="2"/>
      <c r="U19" s="40"/>
      <c r="V19" s="19"/>
      <c r="W19" s="2"/>
      <c r="X19" s="19"/>
      <c r="Y19" s="2"/>
    </row>
    <row r="20" spans="1:25" s="20" customFormat="1" ht="15.95" customHeight="1" x14ac:dyDescent="0.5">
      <c r="A20" s="70" t="s">
        <v>97</v>
      </c>
      <c r="C20" s="70"/>
      <c r="D20" s="19"/>
      <c r="E20" s="40"/>
      <c r="F20" s="19"/>
      <c r="G20" s="19"/>
      <c r="H20" s="19"/>
      <c r="I20" s="19"/>
      <c r="J20" s="19"/>
      <c r="K20" s="2"/>
      <c r="L20" s="19"/>
      <c r="M20" s="2"/>
      <c r="N20" s="2"/>
      <c r="O20" s="2"/>
      <c r="P20" s="2"/>
      <c r="Q20" s="2"/>
      <c r="R20" s="2"/>
      <c r="S20" s="2"/>
      <c r="T20" s="2"/>
      <c r="U20" s="40"/>
      <c r="V20" s="19"/>
      <c r="W20" s="2"/>
      <c r="X20" s="19"/>
      <c r="Y20" s="2"/>
    </row>
    <row r="21" spans="1:25" s="20" customFormat="1" ht="15.95" customHeight="1" x14ac:dyDescent="0.5">
      <c r="B21" s="70" t="s">
        <v>169</v>
      </c>
      <c r="C21" s="70"/>
      <c r="D21" s="19"/>
      <c r="E21" s="40">
        <v>0</v>
      </c>
      <c r="F21" s="19"/>
      <c r="G21" s="40">
        <v>0</v>
      </c>
      <c r="H21" s="19"/>
      <c r="I21" s="40">
        <v>0</v>
      </c>
      <c r="J21" s="19"/>
      <c r="K21" s="40">
        <v>0</v>
      </c>
      <c r="L21" s="19"/>
      <c r="M21" s="40">
        <v>0</v>
      </c>
      <c r="N21" s="2"/>
      <c r="O21" s="40">
        <v>0</v>
      </c>
      <c r="P21" s="2"/>
      <c r="Q21" s="40">
        <v>0</v>
      </c>
      <c r="R21" s="2"/>
      <c r="S21" s="40">
        <v>0</v>
      </c>
      <c r="T21" s="2"/>
      <c r="U21" s="69">
        <f>SUM(E21:S21)</f>
        <v>0</v>
      </c>
      <c r="V21" s="19"/>
      <c r="W21" s="69">
        <v>2450</v>
      </c>
      <c r="X21" s="19"/>
      <c r="Y21" s="32">
        <f>SUM(U21:W21)</f>
        <v>2450</v>
      </c>
    </row>
    <row r="22" spans="1:25" s="20" customFormat="1" ht="15.95" customHeight="1" x14ac:dyDescent="0.5">
      <c r="A22" s="70" t="s">
        <v>170</v>
      </c>
      <c r="C22" s="70"/>
      <c r="D22" s="19"/>
      <c r="E22" s="40"/>
      <c r="F22" s="19"/>
      <c r="G22" s="19"/>
      <c r="H22" s="19"/>
      <c r="I22" s="19"/>
      <c r="J22" s="19"/>
      <c r="K22" s="2"/>
      <c r="L22" s="19"/>
      <c r="M22" s="2"/>
      <c r="N22" s="2"/>
      <c r="O22" s="2"/>
      <c r="P22" s="2"/>
      <c r="Q22" s="2"/>
      <c r="R22" s="2"/>
      <c r="S22" s="2"/>
      <c r="T22" s="2"/>
      <c r="U22" s="69"/>
      <c r="V22" s="19"/>
      <c r="W22" s="2"/>
      <c r="X22" s="19"/>
      <c r="Y22" s="32"/>
    </row>
    <row r="23" spans="1:25" s="20" customFormat="1" ht="15.95" customHeight="1" x14ac:dyDescent="0.5">
      <c r="B23" s="70" t="s">
        <v>171</v>
      </c>
      <c r="C23" s="44"/>
      <c r="D23" s="69"/>
      <c r="E23" s="58">
        <v>0</v>
      </c>
      <c r="F23" s="69"/>
      <c r="G23" s="58">
        <v>0</v>
      </c>
      <c r="H23" s="69"/>
      <c r="I23" s="58">
        <v>0</v>
      </c>
      <c r="J23" s="69"/>
      <c r="K23" s="58">
        <v>81480</v>
      </c>
      <c r="L23" s="69"/>
      <c r="M23" s="58">
        <v>0</v>
      </c>
      <c r="N23" s="69"/>
      <c r="O23" s="50">
        <v>29626</v>
      </c>
      <c r="P23" s="69"/>
      <c r="Q23" s="58">
        <v>0</v>
      </c>
      <c r="R23" s="69"/>
      <c r="S23" s="58">
        <v>22457</v>
      </c>
      <c r="T23" s="69"/>
      <c r="U23" s="58">
        <f>SUM(E23:S23)</f>
        <v>133563</v>
      </c>
      <c r="V23" s="70"/>
      <c r="W23" s="58">
        <v>11634</v>
      </c>
      <c r="X23" s="70"/>
      <c r="Y23" s="38">
        <f>SUM(U23:W23)</f>
        <v>145197</v>
      </c>
    </row>
    <row r="24" spans="1:25" s="20" customFormat="1" ht="15.95" customHeight="1" x14ac:dyDescent="0.5">
      <c r="A24" s="17"/>
      <c r="B24" s="70"/>
      <c r="C24" s="70"/>
      <c r="D24" s="19"/>
      <c r="E24" s="2"/>
      <c r="F24" s="19"/>
      <c r="G24" s="2"/>
      <c r="H24" s="19"/>
      <c r="I24" s="2"/>
      <c r="J24" s="19"/>
      <c r="K24" s="2"/>
      <c r="L24" s="19"/>
      <c r="M24" s="2"/>
      <c r="N24" s="2"/>
      <c r="O24" s="2"/>
      <c r="P24" s="2"/>
      <c r="Q24" s="2"/>
      <c r="R24" s="2"/>
      <c r="S24" s="2"/>
      <c r="T24" s="2"/>
      <c r="U24" s="2"/>
      <c r="V24" s="19"/>
      <c r="W24" s="2"/>
      <c r="X24" s="19"/>
      <c r="Y24" s="2"/>
    </row>
    <row r="25" spans="1:25" s="20" customFormat="1" ht="15.95" customHeight="1" x14ac:dyDescent="0.5">
      <c r="A25" s="12" t="s">
        <v>172</v>
      </c>
      <c r="B25" s="70"/>
      <c r="C25" s="70"/>
      <c r="D25" s="19"/>
      <c r="E25" s="2"/>
      <c r="F25" s="19"/>
      <c r="G25" s="2"/>
      <c r="H25" s="19"/>
      <c r="I25" s="2"/>
      <c r="J25" s="19"/>
      <c r="K25" s="2"/>
      <c r="L25" s="19"/>
      <c r="M25" s="2"/>
      <c r="N25" s="2"/>
      <c r="O25" s="2"/>
      <c r="P25" s="2"/>
      <c r="Q25" s="2"/>
      <c r="R25" s="2"/>
      <c r="S25" s="2"/>
      <c r="T25" s="2"/>
      <c r="U25" s="2"/>
      <c r="V25" s="19"/>
      <c r="W25" s="2"/>
      <c r="X25" s="19"/>
      <c r="Y25" s="2"/>
    </row>
    <row r="26" spans="1:25" s="20" customFormat="1" ht="15.95" customHeight="1" thickBot="1" x14ac:dyDescent="0.55000000000000004">
      <c r="B26" s="20" t="s">
        <v>173</v>
      </c>
      <c r="C26" s="70"/>
      <c r="D26" s="19"/>
      <c r="E26" s="57">
        <f>SUM(E17:E23)</f>
        <v>4254485</v>
      </c>
      <c r="F26" s="19"/>
      <c r="G26" s="57">
        <f>SUM(G17:G23)</f>
        <v>-1559619</v>
      </c>
      <c r="H26" s="19"/>
      <c r="I26" s="57">
        <f>SUM(I17:I23)</f>
        <v>17193</v>
      </c>
      <c r="J26" s="19"/>
      <c r="K26" s="57">
        <f>SUM(K17:K23)</f>
        <v>2643339</v>
      </c>
      <c r="L26" s="19"/>
      <c r="M26" s="57">
        <f>SUM(M17:M23)</f>
        <v>-2452138</v>
      </c>
      <c r="N26" s="2"/>
      <c r="O26" s="57">
        <f>SUM(O17:O23)</f>
        <v>25385</v>
      </c>
      <c r="P26" s="2"/>
      <c r="Q26" s="57">
        <f>SUM(Q17:Q23)</f>
        <v>-4565</v>
      </c>
      <c r="R26" s="2"/>
      <c r="S26" s="57">
        <f>SUM(S17:S23)</f>
        <v>301633</v>
      </c>
      <c r="T26" s="2"/>
      <c r="U26" s="57">
        <f>SUM(U17:U23)</f>
        <v>3225713</v>
      </c>
      <c r="V26" s="2"/>
      <c r="W26" s="57">
        <f>SUM(W17:W23)</f>
        <v>173448</v>
      </c>
      <c r="X26" s="2"/>
      <c r="Y26" s="57">
        <f>SUM(Y17:Y23)</f>
        <v>3399161</v>
      </c>
    </row>
    <row r="27" spans="1:25" s="20" customFormat="1" ht="15.95" customHeight="1" thickTop="1" x14ac:dyDescent="0.5">
      <c r="C27" s="70"/>
      <c r="D27" s="19"/>
      <c r="E27" s="2"/>
      <c r="F27" s="19"/>
      <c r="G27" s="2"/>
      <c r="H27" s="19"/>
      <c r="I27" s="2"/>
      <c r="J27" s="19"/>
      <c r="K27" s="2"/>
      <c r="L27" s="19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20" customFormat="1" ht="15.95" customHeight="1" x14ac:dyDescent="0.5">
      <c r="A28" s="20" t="s">
        <v>166</v>
      </c>
      <c r="B28" s="44"/>
      <c r="C28" s="44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40"/>
      <c r="V28" s="70"/>
      <c r="W28" s="69"/>
      <c r="X28" s="70"/>
      <c r="Y28" s="32"/>
    </row>
    <row r="29" spans="1:25" s="20" customFormat="1" ht="15.95" customHeight="1" x14ac:dyDescent="0.5">
      <c r="B29" s="20" t="s">
        <v>174</v>
      </c>
      <c r="C29" s="44"/>
      <c r="D29" s="69"/>
      <c r="E29" s="69">
        <v>4254485</v>
      </c>
      <c r="F29" s="69"/>
      <c r="G29" s="69">
        <v>-1559619</v>
      </c>
      <c r="H29" s="69"/>
      <c r="I29" s="69">
        <v>17193</v>
      </c>
      <c r="J29" s="69"/>
      <c r="K29" s="69">
        <v>1913896</v>
      </c>
      <c r="L29" s="69"/>
      <c r="M29" s="69">
        <v>-2452138</v>
      </c>
      <c r="N29" s="69"/>
      <c r="O29" s="69">
        <v>-11685</v>
      </c>
      <c r="P29" s="69"/>
      <c r="Q29" s="69">
        <v>-4565</v>
      </c>
      <c r="R29" s="69"/>
      <c r="S29" s="69">
        <v>0</v>
      </c>
      <c r="T29" s="69"/>
      <c r="U29" s="69">
        <f>SUM(E29:S29)</f>
        <v>2157567</v>
      </c>
      <c r="V29" s="69"/>
      <c r="W29" s="69">
        <v>190724</v>
      </c>
      <c r="X29" s="69"/>
      <c r="Y29" s="69">
        <f>SUM(U29:W29)</f>
        <v>2348291</v>
      </c>
    </row>
    <row r="30" spans="1:25" s="20" customFormat="1" ht="6" customHeight="1" x14ac:dyDescent="0.5">
      <c r="C30" s="44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</row>
    <row r="31" spans="1:25" s="20" customFormat="1" ht="15.95" customHeight="1" x14ac:dyDescent="0.5">
      <c r="A31" s="20" t="s">
        <v>168</v>
      </c>
      <c r="C31" s="70"/>
      <c r="D31" s="19"/>
      <c r="E31" s="40"/>
      <c r="F31" s="19"/>
      <c r="G31" s="19"/>
      <c r="H31" s="19"/>
      <c r="I31" s="19"/>
      <c r="J31" s="19"/>
      <c r="K31" s="2"/>
      <c r="L31" s="19"/>
      <c r="M31" s="2"/>
      <c r="N31" s="2"/>
      <c r="O31" s="2"/>
      <c r="P31" s="2"/>
      <c r="Q31" s="2"/>
      <c r="R31" s="2"/>
      <c r="S31" s="2"/>
      <c r="T31" s="2"/>
      <c r="U31" s="40"/>
      <c r="V31" s="19"/>
      <c r="W31" s="2"/>
      <c r="X31" s="19"/>
      <c r="Y31" s="2"/>
    </row>
    <row r="32" spans="1:25" ht="15.95" customHeight="1" x14ac:dyDescent="0.5">
      <c r="A32" s="70" t="s">
        <v>175</v>
      </c>
      <c r="D32" s="19"/>
      <c r="E32" s="40">
        <v>0</v>
      </c>
      <c r="F32" s="19"/>
      <c r="G32" s="40">
        <v>0</v>
      </c>
      <c r="H32" s="19"/>
      <c r="I32" s="40">
        <v>1565</v>
      </c>
      <c r="J32" s="19"/>
      <c r="K32" s="40">
        <v>-1565</v>
      </c>
      <c r="L32" s="19"/>
      <c r="M32" s="40">
        <v>0</v>
      </c>
      <c r="N32" s="2"/>
      <c r="O32" s="40">
        <v>0</v>
      </c>
      <c r="P32" s="2"/>
      <c r="Q32" s="40">
        <v>0</v>
      </c>
      <c r="R32" s="2"/>
      <c r="S32" s="40">
        <v>0</v>
      </c>
      <c r="T32" s="2"/>
      <c r="U32" s="69">
        <f>SUM(E32:S32)</f>
        <v>0</v>
      </c>
      <c r="V32" s="19"/>
      <c r="W32" s="69">
        <v>0</v>
      </c>
      <c r="X32" s="19"/>
      <c r="Y32" s="32">
        <f>SUM(U32:W32)</f>
        <v>0</v>
      </c>
    </row>
    <row r="33" spans="1:25" s="20" customFormat="1" ht="15.95" customHeight="1" x14ac:dyDescent="0.5">
      <c r="A33" s="70" t="s">
        <v>170</v>
      </c>
      <c r="C33" s="70"/>
      <c r="D33" s="19"/>
      <c r="E33" s="40"/>
      <c r="F33" s="19"/>
      <c r="G33" s="19"/>
      <c r="H33" s="19"/>
      <c r="I33" s="19"/>
      <c r="J33" s="19"/>
      <c r="K33" s="2"/>
      <c r="L33" s="19"/>
      <c r="M33" s="2"/>
      <c r="N33" s="2"/>
      <c r="O33" s="2"/>
      <c r="P33" s="2"/>
      <c r="Q33" s="2"/>
      <c r="R33" s="2"/>
      <c r="S33" s="2"/>
      <c r="T33" s="2"/>
      <c r="U33" s="69"/>
      <c r="V33" s="19"/>
      <c r="W33" s="2"/>
      <c r="X33" s="19"/>
      <c r="Y33" s="32"/>
    </row>
    <row r="34" spans="1:25" s="20" customFormat="1" ht="15.95" customHeight="1" x14ac:dyDescent="0.5">
      <c r="B34" s="70" t="s">
        <v>171</v>
      </c>
      <c r="C34" s="44"/>
      <c r="D34" s="69"/>
      <c r="E34" s="58">
        <v>0</v>
      </c>
      <c r="F34" s="69"/>
      <c r="G34" s="58">
        <v>0</v>
      </c>
      <c r="H34" s="69"/>
      <c r="I34" s="58">
        <v>0</v>
      </c>
      <c r="J34" s="69"/>
      <c r="K34" s="58">
        <f>'ENG-6 (6M)'!G43</f>
        <v>-8173</v>
      </c>
      <c r="L34" s="69"/>
      <c r="M34" s="58">
        <v>0</v>
      </c>
      <c r="N34" s="69"/>
      <c r="O34" s="50">
        <v>61664</v>
      </c>
      <c r="P34" s="69"/>
      <c r="Q34" s="58">
        <v>0</v>
      </c>
      <c r="R34" s="69"/>
      <c r="S34" s="58">
        <v>0</v>
      </c>
      <c r="T34" s="69"/>
      <c r="U34" s="58">
        <f>SUM(E34:S34)</f>
        <v>53491</v>
      </c>
      <c r="V34" s="70"/>
      <c r="W34" s="58">
        <f>'ENG-6 (6M)'!G51</f>
        <v>1390</v>
      </c>
      <c r="X34" s="70"/>
      <c r="Y34" s="38">
        <f>SUM(U34:W34)</f>
        <v>54881</v>
      </c>
    </row>
    <row r="35" spans="1:25" s="20" customFormat="1" ht="15.95" customHeight="1" x14ac:dyDescent="0.5">
      <c r="A35" s="17"/>
      <c r="B35" s="70"/>
      <c r="C35" s="70"/>
      <c r="D35" s="19"/>
      <c r="E35" s="2"/>
      <c r="F35" s="19"/>
      <c r="G35" s="2"/>
      <c r="H35" s="19"/>
      <c r="I35" s="2"/>
      <c r="J35" s="19"/>
      <c r="K35" s="2"/>
      <c r="L35" s="19"/>
      <c r="M35" s="2"/>
      <c r="N35" s="2"/>
      <c r="O35" s="2"/>
      <c r="P35" s="2"/>
      <c r="Q35" s="2"/>
      <c r="R35" s="2"/>
      <c r="S35" s="2"/>
      <c r="T35" s="2"/>
      <c r="U35" s="2"/>
      <c r="V35" s="19"/>
      <c r="W35" s="2"/>
      <c r="X35" s="19"/>
      <c r="Y35" s="2"/>
    </row>
    <row r="36" spans="1:25" s="20" customFormat="1" ht="15.95" customHeight="1" x14ac:dyDescent="0.5">
      <c r="A36" s="12" t="s">
        <v>172</v>
      </c>
      <c r="B36" s="70"/>
      <c r="C36" s="70"/>
      <c r="D36" s="19"/>
      <c r="E36" s="2"/>
      <c r="F36" s="19"/>
      <c r="G36" s="2"/>
      <c r="H36" s="19"/>
      <c r="I36" s="2"/>
      <c r="J36" s="19"/>
      <c r="K36" s="2"/>
      <c r="L36" s="19"/>
      <c r="M36" s="2"/>
      <c r="N36" s="2"/>
      <c r="O36" s="2"/>
      <c r="P36" s="2"/>
      <c r="Q36" s="2"/>
      <c r="R36" s="2"/>
      <c r="S36" s="2"/>
      <c r="T36" s="2"/>
      <c r="U36" s="2"/>
      <c r="V36" s="19"/>
      <c r="W36" s="2"/>
      <c r="X36" s="19"/>
      <c r="Y36" s="2"/>
    </row>
    <row r="37" spans="1:25" s="20" customFormat="1" ht="15.95" customHeight="1" thickBot="1" x14ac:dyDescent="0.55000000000000004">
      <c r="B37" s="20" t="s">
        <v>176</v>
      </c>
      <c r="C37" s="70"/>
      <c r="D37" s="19"/>
      <c r="E37" s="57">
        <f>SUM(E29:E34)</f>
        <v>4254485</v>
      </c>
      <c r="F37" s="19"/>
      <c r="G37" s="57">
        <f>SUM(G29:G34)</f>
        <v>-1559619</v>
      </c>
      <c r="H37" s="19"/>
      <c r="I37" s="57">
        <f>SUM(I29:I34)</f>
        <v>18758</v>
      </c>
      <c r="J37" s="19"/>
      <c r="K37" s="57">
        <f>SUM(K29:K34)</f>
        <v>1904158</v>
      </c>
      <c r="L37" s="19"/>
      <c r="M37" s="57">
        <f>SUM(M29:M34)</f>
        <v>-2452138</v>
      </c>
      <c r="N37" s="2"/>
      <c r="O37" s="57">
        <f>SUM(O29:O34)</f>
        <v>49979</v>
      </c>
      <c r="P37" s="2"/>
      <c r="Q37" s="57">
        <f>SUM(Q29:Q34)</f>
        <v>-4565</v>
      </c>
      <c r="R37" s="2"/>
      <c r="S37" s="57">
        <f>SUM(S29:S34)</f>
        <v>0</v>
      </c>
      <c r="T37" s="2"/>
      <c r="U37" s="57">
        <f>SUM(U29:U34)</f>
        <v>2211058</v>
      </c>
      <c r="V37" s="2"/>
      <c r="W37" s="57">
        <f>SUM(W29:W34)</f>
        <v>192114</v>
      </c>
      <c r="X37" s="2"/>
      <c r="Y37" s="57">
        <f>SUM(Y29:Y34)</f>
        <v>2403172</v>
      </c>
    </row>
    <row r="38" spans="1:25" s="20" customFormat="1" ht="15.95" customHeight="1" thickTop="1" x14ac:dyDescent="0.5">
      <c r="C38" s="70"/>
      <c r="D38" s="19"/>
      <c r="E38" s="2"/>
      <c r="F38" s="19"/>
      <c r="G38" s="2"/>
      <c r="H38" s="19"/>
      <c r="I38" s="2"/>
      <c r="J38" s="19"/>
      <c r="K38" s="2"/>
      <c r="L38" s="19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20" customFormat="1" ht="15.95" customHeight="1" x14ac:dyDescent="0.5">
      <c r="C39" s="70"/>
      <c r="D39" s="19"/>
      <c r="E39" s="2"/>
      <c r="F39" s="19"/>
      <c r="G39" s="2"/>
      <c r="H39" s="19"/>
      <c r="I39" s="2"/>
      <c r="J39" s="19"/>
      <c r="K39" s="2"/>
      <c r="L39" s="19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20" customFormat="1" ht="15.95" customHeight="1" x14ac:dyDescent="0.5">
      <c r="C40" s="70"/>
      <c r="D40" s="19"/>
      <c r="E40" s="2"/>
      <c r="F40" s="19"/>
      <c r="G40" s="2"/>
      <c r="H40" s="19"/>
      <c r="I40" s="2"/>
      <c r="J40" s="19"/>
      <c r="K40" s="2"/>
      <c r="L40" s="19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20" customFormat="1" ht="15.95" customHeight="1" x14ac:dyDescent="0.5">
      <c r="C41" s="70"/>
      <c r="D41" s="19"/>
      <c r="E41" s="2"/>
      <c r="F41" s="19"/>
      <c r="G41" s="2"/>
      <c r="H41" s="19"/>
      <c r="I41" s="2"/>
      <c r="J41" s="19"/>
      <c r="K41" s="2"/>
      <c r="L41" s="19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20" customFormat="1" ht="15.75" customHeight="1" x14ac:dyDescent="0.5">
      <c r="C42" s="70"/>
      <c r="D42" s="19"/>
      <c r="E42" s="2"/>
      <c r="F42" s="19"/>
      <c r="G42" s="2"/>
      <c r="H42" s="19"/>
      <c r="I42" s="2"/>
      <c r="J42" s="19"/>
      <c r="K42" s="2"/>
      <c r="L42" s="19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20" customFormat="1" ht="16.5" customHeight="1" x14ac:dyDescent="0.5">
      <c r="C43" s="70"/>
      <c r="D43" s="19"/>
      <c r="E43" s="2"/>
      <c r="F43" s="19"/>
      <c r="G43" s="2"/>
      <c r="H43" s="19"/>
      <c r="I43" s="2"/>
      <c r="J43" s="19"/>
      <c r="K43" s="2"/>
      <c r="L43" s="19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20" customFormat="1" ht="21.95" customHeight="1" x14ac:dyDescent="0.5">
      <c r="A44" s="144" t="str">
        <f>'ENG-6 (6M)'!A60</f>
        <v>The accompanying notes are an integral part of this interim financial information.</v>
      </c>
      <c r="B44" s="144"/>
      <c r="C44" s="144"/>
      <c r="D44" s="144"/>
      <c r="E44" s="144"/>
      <c r="F44" s="144"/>
      <c r="G44" s="144"/>
      <c r="H44" s="144"/>
      <c r="I44" s="144"/>
      <c r="J44" s="5"/>
      <c r="K44" s="27"/>
      <c r="L44" s="5"/>
      <c r="M44" s="27"/>
      <c r="N44" s="27"/>
      <c r="O44" s="27"/>
      <c r="P44" s="27"/>
      <c r="Q44" s="27"/>
      <c r="R44" s="27"/>
      <c r="S44" s="27"/>
      <c r="T44" s="27"/>
      <c r="U44" s="27"/>
      <c r="V44" s="5"/>
      <c r="W44" s="27"/>
      <c r="X44" s="5"/>
      <c r="Y44" s="27"/>
    </row>
  </sheetData>
  <mergeCells count="6">
    <mergeCell ref="A44:I44"/>
    <mergeCell ref="E6:Y6"/>
    <mergeCell ref="E7:U7"/>
    <mergeCell ref="M8:S8"/>
    <mergeCell ref="I8:K8"/>
    <mergeCell ref="E8:G8"/>
  </mergeCells>
  <pageMargins left="0.4" right="0.4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5"/>
  <sheetViews>
    <sheetView topLeftCell="A20" zoomScaleNormal="100" zoomScaleSheetLayoutView="100" workbookViewId="0">
      <selection activeCell="A29" sqref="A29"/>
    </sheetView>
  </sheetViews>
  <sheetFormatPr defaultColWidth="9.140625" defaultRowHeight="16.5" customHeight="1" x14ac:dyDescent="0.5"/>
  <cols>
    <col min="1" max="1" width="46.7109375" style="70" customWidth="1"/>
    <col min="2" max="2" width="7.28515625" style="70" customWidth="1"/>
    <col min="3" max="3" width="0.85546875" style="32" customWidth="1"/>
    <col min="4" max="4" width="17" style="32" customWidth="1"/>
    <col min="5" max="5" width="0.85546875" style="32" customWidth="1"/>
    <col min="6" max="6" width="17.5703125" style="32" customWidth="1"/>
    <col min="7" max="7" width="0.85546875" style="32" customWidth="1"/>
    <col min="8" max="8" width="17.42578125" style="32" customWidth="1"/>
    <col min="9" max="9" width="0.85546875" style="32" customWidth="1"/>
    <col min="10" max="10" width="17" style="32" customWidth="1"/>
    <col min="11" max="11" width="0.85546875" style="32" customWidth="1"/>
    <col min="12" max="12" width="17.7109375" style="32" customWidth="1"/>
    <col min="13" max="13" width="9.140625" style="70" customWidth="1"/>
    <col min="14" max="16384" width="9.140625" style="70"/>
  </cols>
  <sheetData>
    <row r="1" spans="1:12" ht="16.5" customHeight="1" x14ac:dyDescent="0.5">
      <c r="A1" s="20" t="str">
        <f>'ENG-6 (6M)'!A1</f>
        <v>Prime Road Power Public Company Limited</v>
      </c>
      <c r="B1" s="20"/>
    </row>
    <row r="2" spans="1:12" ht="16.5" customHeight="1" x14ac:dyDescent="0.5">
      <c r="A2" s="20" t="s">
        <v>177</v>
      </c>
      <c r="B2" s="20"/>
    </row>
    <row r="3" spans="1:12" ht="16.5" customHeight="1" x14ac:dyDescent="0.5">
      <c r="A3" s="68" t="str">
        <f>'ENG-7'!A3</f>
        <v>For the six-month period ended 30 June 2024</v>
      </c>
      <c r="B3" s="6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ht="16.5" customHeight="1" x14ac:dyDescent="0.5">
      <c r="A4" s="20"/>
      <c r="B4" s="20"/>
    </row>
    <row r="6" spans="1:12" ht="16.5" customHeight="1" x14ac:dyDescent="0.5">
      <c r="C6" s="70"/>
      <c r="D6" s="150" t="s">
        <v>178</v>
      </c>
      <c r="E6" s="150"/>
      <c r="F6" s="150"/>
      <c r="G6" s="150"/>
      <c r="H6" s="150"/>
      <c r="I6" s="150"/>
      <c r="J6" s="150"/>
      <c r="K6" s="150"/>
      <c r="L6" s="150"/>
    </row>
    <row r="7" spans="1:12" ht="16.5" customHeight="1" x14ac:dyDescent="0.5">
      <c r="C7" s="31"/>
      <c r="D7" s="31" t="s">
        <v>179</v>
      </c>
      <c r="E7" s="31"/>
      <c r="F7" s="31" t="s">
        <v>180</v>
      </c>
      <c r="G7" s="31"/>
      <c r="H7" s="31" t="s">
        <v>180</v>
      </c>
      <c r="I7" s="31"/>
      <c r="J7" s="31"/>
      <c r="K7" s="66"/>
      <c r="L7" s="31"/>
    </row>
    <row r="8" spans="1:12" ht="16.5" customHeight="1" x14ac:dyDescent="0.5">
      <c r="D8" s="31" t="s">
        <v>181</v>
      </c>
      <c r="F8" s="31" t="s">
        <v>182</v>
      </c>
      <c r="H8" s="31" t="s">
        <v>183</v>
      </c>
      <c r="J8" s="31"/>
    </row>
    <row r="9" spans="1:12" ht="16.5" customHeight="1" x14ac:dyDescent="0.5">
      <c r="C9" s="31"/>
      <c r="D9" s="31" t="s">
        <v>155</v>
      </c>
      <c r="E9" s="31"/>
      <c r="F9" s="31" t="s">
        <v>184</v>
      </c>
      <c r="G9" s="31"/>
      <c r="H9" s="31" t="s">
        <v>185</v>
      </c>
      <c r="I9" s="31"/>
      <c r="J9" s="31" t="s">
        <v>186</v>
      </c>
      <c r="K9" s="31"/>
      <c r="L9" s="31" t="s">
        <v>187</v>
      </c>
    </row>
    <row r="10" spans="1:12" ht="16.5" customHeight="1" x14ac:dyDescent="0.5">
      <c r="B10" s="48" t="s">
        <v>104</v>
      </c>
      <c r="C10" s="31"/>
      <c r="D10" s="67" t="s">
        <v>12</v>
      </c>
      <c r="E10" s="31"/>
      <c r="F10" s="67" t="s">
        <v>12</v>
      </c>
      <c r="G10" s="31"/>
      <c r="H10" s="67" t="s">
        <v>12</v>
      </c>
      <c r="I10" s="31"/>
      <c r="J10" s="67" t="s">
        <v>12</v>
      </c>
      <c r="K10" s="31"/>
      <c r="L10" s="67" t="s">
        <v>12</v>
      </c>
    </row>
    <row r="12" spans="1:12" ht="16.5" customHeight="1" x14ac:dyDescent="0.5">
      <c r="A12" s="20" t="s">
        <v>188</v>
      </c>
      <c r="B12" s="20"/>
      <c r="C12" s="69"/>
      <c r="D12" s="69">
        <v>4254485</v>
      </c>
      <c r="E12" s="69"/>
      <c r="F12" s="69">
        <v>37964</v>
      </c>
      <c r="G12" s="69"/>
      <c r="H12" s="69">
        <v>0</v>
      </c>
      <c r="I12" s="69"/>
      <c r="J12" s="69">
        <v>-503033</v>
      </c>
      <c r="K12" s="69"/>
      <c r="L12" s="69">
        <f>SUM(D12:K12)</f>
        <v>3789416</v>
      </c>
    </row>
    <row r="13" spans="1:12" ht="6" customHeight="1" x14ac:dyDescent="0.5">
      <c r="A13" s="20"/>
      <c r="B13" s="20"/>
      <c r="C13" s="1"/>
      <c r="D13" s="69"/>
      <c r="E13" s="1"/>
      <c r="F13" s="69"/>
      <c r="G13" s="1"/>
      <c r="H13" s="69"/>
      <c r="I13" s="1"/>
      <c r="J13" s="69"/>
      <c r="K13" s="69"/>
      <c r="L13" s="69"/>
    </row>
    <row r="14" spans="1:12" ht="16.5" customHeight="1" x14ac:dyDescent="0.5">
      <c r="A14" s="20" t="s">
        <v>168</v>
      </c>
      <c r="B14" s="20"/>
      <c r="C14" s="69"/>
      <c r="D14" s="69"/>
      <c r="E14" s="69"/>
      <c r="F14" s="69"/>
      <c r="G14" s="69"/>
      <c r="H14" s="69"/>
      <c r="I14" s="69"/>
      <c r="J14" s="69"/>
      <c r="K14" s="69"/>
      <c r="L14" s="69"/>
    </row>
    <row r="15" spans="1:12" ht="16.5" customHeight="1" x14ac:dyDescent="0.5">
      <c r="A15" s="70" t="s">
        <v>189</v>
      </c>
      <c r="C15" s="69"/>
      <c r="D15" s="50">
        <v>0</v>
      </c>
      <c r="E15" s="69"/>
      <c r="F15" s="50">
        <v>0</v>
      </c>
      <c r="G15" s="69"/>
      <c r="H15" s="50">
        <v>0</v>
      </c>
      <c r="I15" s="69"/>
      <c r="J15" s="50">
        <v>-67069</v>
      </c>
      <c r="K15" s="69"/>
      <c r="L15" s="50">
        <f>SUM(D15:K15)</f>
        <v>-67069</v>
      </c>
    </row>
    <row r="17" spans="1:12" ht="16.5" customHeight="1" thickBot="1" x14ac:dyDescent="0.55000000000000004">
      <c r="A17" s="20" t="s">
        <v>190</v>
      </c>
      <c r="B17" s="20"/>
      <c r="C17" s="69"/>
      <c r="D17" s="52">
        <f>SUM(D12:D15)</f>
        <v>4254485</v>
      </c>
      <c r="E17" s="69"/>
      <c r="F17" s="52">
        <f>SUM(F12:F15)</f>
        <v>37964</v>
      </c>
      <c r="G17" s="69"/>
      <c r="H17" s="52">
        <f>SUM(H12:H15)</f>
        <v>0</v>
      </c>
      <c r="I17" s="69"/>
      <c r="J17" s="52">
        <f>SUM(J12:J15)</f>
        <v>-570102</v>
      </c>
      <c r="K17" s="69"/>
      <c r="L17" s="52">
        <f>SUM(L12:L15)</f>
        <v>3722347</v>
      </c>
    </row>
    <row r="18" spans="1:12" ht="16.5" customHeight="1" thickTop="1" x14ac:dyDescent="0.5">
      <c r="A18" s="20"/>
      <c r="B18" s="20"/>
      <c r="C18" s="69"/>
      <c r="D18" s="69"/>
      <c r="E18" s="69"/>
      <c r="F18" s="69"/>
      <c r="G18" s="69"/>
      <c r="H18" s="69"/>
      <c r="I18" s="69"/>
      <c r="J18" s="69"/>
      <c r="K18" s="69"/>
      <c r="L18" s="69"/>
    </row>
    <row r="19" spans="1:12" ht="16.5" customHeight="1" x14ac:dyDescent="0.5">
      <c r="A19" s="20"/>
      <c r="B19" s="20"/>
      <c r="C19" s="69"/>
      <c r="D19" s="69"/>
      <c r="E19" s="69"/>
      <c r="F19" s="69"/>
      <c r="G19" s="69"/>
      <c r="H19" s="69"/>
      <c r="I19" s="69"/>
      <c r="J19" s="69"/>
      <c r="K19" s="69"/>
      <c r="L19" s="69"/>
    </row>
    <row r="20" spans="1:12" ht="16.5" customHeight="1" x14ac:dyDescent="0.5">
      <c r="A20" s="20" t="s">
        <v>191</v>
      </c>
      <c r="B20" s="20"/>
      <c r="C20" s="69"/>
      <c r="D20" s="69">
        <v>4254485</v>
      </c>
      <c r="E20" s="69"/>
      <c r="F20" s="69">
        <v>37964</v>
      </c>
      <c r="G20" s="69"/>
      <c r="H20" s="69">
        <v>0</v>
      </c>
      <c r="I20" s="69"/>
      <c r="J20" s="69">
        <v>-626727</v>
      </c>
      <c r="K20" s="69"/>
      <c r="L20" s="69">
        <f>SUM(D20:J20)</f>
        <v>3665722</v>
      </c>
    </row>
    <row r="21" spans="1:12" ht="6" customHeight="1" x14ac:dyDescent="0.5">
      <c r="A21" s="20"/>
      <c r="B21" s="20"/>
      <c r="C21" s="1"/>
      <c r="D21" s="69"/>
      <c r="E21" s="1"/>
      <c r="F21" s="69"/>
      <c r="G21" s="1"/>
      <c r="H21" s="69"/>
      <c r="I21" s="1"/>
      <c r="J21" s="69"/>
      <c r="K21" s="69"/>
      <c r="L21" s="69"/>
    </row>
    <row r="22" spans="1:12" ht="16.5" customHeight="1" x14ac:dyDescent="0.5">
      <c r="A22" s="20" t="s">
        <v>168</v>
      </c>
      <c r="B22" s="20"/>
      <c r="C22" s="69"/>
      <c r="D22" s="69"/>
      <c r="E22" s="69"/>
      <c r="F22" s="69"/>
      <c r="G22" s="69"/>
      <c r="H22" s="69"/>
      <c r="I22" s="69"/>
      <c r="J22" s="69"/>
      <c r="K22" s="69"/>
      <c r="L22" s="69"/>
    </row>
    <row r="23" spans="1:12" ht="16.5" customHeight="1" x14ac:dyDescent="0.5">
      <c r="A23" s="70" t="s">
        <v>192</v>
      </c>
      <c r="B23" s="111" t="s">
        <v>25</v>
      </c>
      <c r="C23" s="69"/>
      <c r="D23" s="69">
        <v>0</v>
      </c>
      <c r="E23" s="69"/>
      <c r="F23" s="69">
        <v>0</v>
      </c>
      <c r="G23" s="69"/>
      <c r="H23" s="69">
        <v>20000</v>
      </c>
      <c r="I23" s="69"/>
      <c r="J23" s="69">
        <v>0</v>
      </c>
      <c r="K23" s="69"/>
      <c r="L23" s="69">
        <f>SUM(D23:J23)</f>
        <v>20000</v>
      </c>
    </row>
    <row r="24" spans="1:12" ht="16.5" customHeight="1" x14ac:dyDescent="0.5">
      <c r="A24" s="70" t="s">
        <v>189</v>
      </c>
      <c r="C24" s="69"/>
      <c r="D24" s="50">
        <v>0</v>
      </c>
      <c r="E24" s="69"/>
      <c r="F24" s="50">
        <v>0</v>
      </c>
      <c r="G24" s="69"/>
      <c r="H24" s="50">
        <v>0</v>
      </c>
      <c r="I24" s="69"/>
      <c r="J24" s="50">
        <v>-44600</v>
      </c>
      <c r="K24" s="69"/>
      <c r="L24" s="50">
        <f>SUM(D24:K24)</f>
        <v>-44600</v>
      </c>
    </row>
    <row r="26" spans="1:12" ht="16.5" customHeight="1" thickBot="1" x14ac:dyDescent="0.55000000000000004">
      <c r="A26" s="20" t="s">
        <v>193</v>
      </c>
      <c r="B26" s="20"/>
      <c r="C26" s="69"/>
      <c r="D26" s="52">
        <f>SUM(D20:D24)</f>
        <v>4254485</v>
      </c>
      <c r="E26" s="69"/>
      <c r="F26" s="52">
        <f>SUM(F20:F24)</f>
        <v>37964</v>
      </c>
      <c r="G26" s="69"/>
      <c r="H26" s="52">
        <f>SUM(H20:H24)</f>
        <v>20000</v>
      </c>
      <c r="I26" s="69"/>
      <c r="J26" s="52">
        <f>SUM(J20:J24)</f>
        <v>-671327</v>
      </c>
      <c r="K26" s="69"/>
      <c r="L26" s="52">
        <f>SUM(L20:L24)</f>
        <v>3641122</v>
      </c>
    </row>
    <row r="27" spans="1:12" ht="16.5" customHeight="1" thickTop="1" x14ac:dyDescent="0.5">
      <c r="A27" s="20"/>
      <c r="B27" s="20"/>
      <c r="C27" s="69"/>
      <c r="D27" s="69"/>
      <c r="E27" s="69"/>
      <c r="F27" s="69"/>
      <c r="G27" s="69"/>
      <c r="H27" s="69"/>
      <c r="I27" s="69"/>
      <c r="J27" s="69"/>
      <c r="K27" s="69"/>
      <c r="L27" s="69"/>
    </row>
    <row r="28" spans="1:12" ht="16.5" customHeight="1" x14ac:dyDescent="0.5">
      <c r="A28" s="20"/>
      <c r="B28" s="20"/>
      <c r="C28" s="69"/>
      <c r="D28" s="69"/>
      <c r="E28" s="69"/>
      <c r="F28" s="69"/>
      <c r="G28" s="69"/>
      <c r="H28" s="69"/>
      <c r="I28" s="69"/>
      <c r="J28" s="69"/>
      <c r="K28" s="69"/>
      <c r="L28" s="69"/>
    </row>
    <row r="29" spans="1:12" ht="16.5" customHeight="1" x14ac:dyDescent="0.5">
      <c r="A29" s="20"/>
      <c r="B29" s="20"/>
      <c r="C29" s="69"/>
      <c r="D29" s="69"/>
      <c r="E29" s="69"/>
      <c r="F29" s="69"/>
      <c r="G29" s="69"/>
      <c r="H29" s="69"/>
      <c r="I29" s="69"/>
      <c r="J29" s="69"/>
      <c r="K29" s="69"/>
      <c r="L29" s="69"/>
    </row>
    <row r="30" spans="1:12" ht="16.5" customHeight="1" x14ac:dyDescent="0.5">
      <c r="A30" s="20"/>
      <c r="B30" s="20"/>
      <c r="C30" s="69"/>
      <c r="D30" s="69"/>
      <c r="E30" s="69"/>
      <c r="F30" s="69"/>
      <c r="G30" s="69"/>
      <c r="H30" s="69"/>
      <c r="I30" s="69"/>
      <c r="J30" s="69"/>
      <c r="K30" s="69"/>
      <c r="L30" s="69"/>
    </row>
    <row r="31" spans="1:12" ht="16.5" customHeight="1" x14ac:dyDescent="0.5">
      <c r="A31" s="20"/>
      <c r="B31" s="20"/>
      <c r="C31" s="69"/>
      <c r="D31" s="69"/>
      <c r="E31" s="69"/>
      <c r="F31" s="69"/>
      <c r="G31" s="69"/>
      <c r="H31" s="69"/>
      <c r="I31" s="69"/>
      <c r="J31" s="69"/>
      <c r="K31" s="69"/>
      <c r="L31" s="69"/>
    </row>
    <row r="32" spans="1:12" ht="16.5" customHeight="1" x14ac:dyDescent="0.5">
      <c r="A32" s="20"/>
      <c r="B32" s="20"/>
      <c r="C32" s="69"/>
      <c r="D32" s="69"/>
      <c r="E32" s="69"/>
      <c r="F32" s="69"/>
      <c r="G32" s="69"/>
      <c r="H32" s="69"/>
      <c r="I32" s="69"/>
      <c r="J32" s="69"/>
      <c r="K32" s="69"/>
      <c r="L32" s="69"/>
    </row>
    <row r="33" spans="1:12" ht="16.5" customHeight="1" x14ac:dyDescent="0.5">
      <c r="A33" s="20"/>
      <c r="B33" s="20"/>
      <c r="C33" s="69"/>
      <c r="D33" s="69"/>
      <c r="E33" s="69"/>
      <c r="F33" s="69"/>
      <c r="G33" s="69"/>
      <c r="H33" s="69"/>
      <c r="I33" s="69"/>
      <c r="J33" s="69"/>
      <c r="K33" s="69"/>
      <c r="L33" s="69"/>
    </row>
    <row r="34" spans="1:12" ht="4.5" customHeight="1" x14ac:dyDescent="0.5">
      <c r="A34" s="20"/>
      <c r="B34" s="20"/>
      <c r="C34" s="69"/>
      <c r="D34" s="69"/>
      <c r="E34" s="69"/>
      <c r="F34" s="69"/>
      <c r="G34" s="69"/>
      <c r="H34" s="69"/>
      <c r="I34" s="69"/>
      <c r="J34" s="69"/>
      <c r="K34" s="69"/>
      <c r="L34" s="69"/>
    </row>
    <row r="35" spans="1:12" ht="21.95" customHeight="1" x14ac:dyDescent="0.5">
      <c r="A35" s="16" t="str">
        <f>'ENG-7'!A44</f>
        <v>The accompanying notes are an integral part of this interim financial information.</v>
      </c>
      <c r="B35" s="16"/>
      <c r="C35" s="38"/>
      <c r="D35" s="38"/>
      <c r="E35" s="38"/>
      <c r="F35" s="38"/>
      <c r="G35" s="38"/>
      <c r="H35" s="38"/>
      <c r="I35" s="38"/>
      <c r="J35" s="38"/>
      <c r="K35" s="38"/>
      <c r="L35" s="38"/>
    </row>
  </sheetData>
  <mergeCells count="1">
    <mergeCell ref="D6:L6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76"/>
  <sheetViews>
    <sheetView tabSelected="1" topLeftCell="A20" zoomScaleNormal="100" zoomScaleSheetLayoutView="100" workbookViewId="0">
      <selection activeCell="G34" sqref="G34"/>
    </sheetView>
  </sheetViews>
  <sheetFormatPr defaultColWidth="9.42578125" defaultRowHeight="16.5" customHeight="1" x14ac:dyDescent="0.5"/>
  <cols>
    <col min="1" max="3" width="1.7109375" style="70" customWidth="1"/>
    <col min="4" max="4" width="46.140625" style="70" customWidth="1"/>
    <col min="5" max="5" width="5.85546875" style="70" customWidth="1"/>
    <col min="6" max="6" width="0.85546875" style="70" customWidth="1"/>
    <col min="7" max="7" width="13.7109375" style="40" customWidth="1"/>
    <col min="8" max="8" width="0.85546875" style="40" customWidth="1"/>
    <col min="9" max="9" width="13.7109375" style="40" customWidth="1"/>
    <col min="10" max="10" width="0.85546875" style="14" customWidth="1"/>
    <col min="11" max="11" width="13.7109375" style="40" customWidth="1"/>
    <col min="12" max="12" width="0.85546875" style="14" customWidth="1"/>
    <col min="13" max="13" width="13.7109375" style="40" customWidth="1"/>
    <col min="14" max="14" width="9.42578125" style="70" customWidth="1"/>
    <col min="15" max="16384" width="9.42578125" style="70"/>
  </cols>
  <sheetData>
    <row r="1" spans="1:13" ht="16.5" customHeight="1" x14ac:dyDescent="0.5">
      <c r="A1" s="20" t="s">
        <v>0</v>
      </c>
    </row>
    <row r="2" spans="1:13" ht="16.5" customHeight="1" x14ac:dyDescent="0.5">
      <c r="A2" s="20" t="s">
        <v>194</v>
      </c>
      <c r="B2" s="6"/>
      <c r="C2" s="6"/>
      <c r="D2" s="6"/>
      <c r="E2" s="6"/>
      <c r="F2" s="6"/>
      <c r="J2" s="7"/>
      <c r="L2" s="7"/>
    </row>
    <row r="3" spans="1:13" ht="16.5" customHeight="1" x14ac:dyDescent="0.5">
      <c r="A3" s="68" t="s">
        <v>133</v>
      </c>
      <c r="B3" s="8"/>
      <c r="C3" s="8"/>
      <c r="D3" s="8"/>
      <c r="E3" s="8"/>
      <c r="F3" s="8"/>
      <c r="G3" s="104"/>
      <c r="H3" s="104"/>
      <c r="I3" s="104"/>
      <c r="J3" s="9"/>
      <c r="K3" s="104"/>
      <c r="L3" s="9"/>
      <c r="M3" s="104"/>
    </row>
    <row r="4" spans="1:13" ht="16.5" customHeight="1" x14ac:dyDescent="0.5">
      <c r="A4" s="12"/>
      <c r="B4" s="6"/>
      <c r="C4" s="6"/>
      <c r="D4" s="6"/>
      <c r="E4" s="6"/>
      <c r="F4" s="6"/>
      <c r="J4" s="7"/>
      <c r="L4" s="7"/>
    </row>
    <row r="5" spans="1:13" ht="16.5" customHeight="1" x14ac:dyDescent="0.5">
      <c r="A5" s="12"/>
      <c r="B5" s="6"/>
      <c r="C5" s="6"/>
      <c r="D5" s="6"/>
      <c r="E5" s="6"/>
      <c r="F5" s="6"/>
      <c r="J5" s="7"/>
      <c r="L5" s="7"/>
    </row>
    <row r="6" spans="1:13" ht="16.5" customHeight="1" x14ac:dyDescent="0.5">
      <c r="A6" s="12"/>
      <c r="B6" s="6"/>
      <c r="C6" s="6"/>
      <c r="D6" s="6"/>
      <c r="E6" s="6"/>
      <c r="F6" s="6"/>
      <c r="G6" s="141" t="s">
        <v>3</v>
      </c>
      <c r="H6" s="141"/>
      <c r="I6" s="141"/>
      <c r="J6" s="69"/>
      <c r="K6" s="142" t="s">
        <v>4</v>
      </c>
      <c r="L6" s="142"/>
      <c r="M6" s="142"/>
    </row>
    <row r="7" spans="1:13" ht="16.5" customHeight="1" x14ac:dyDescent="0.5">
      <c r="A7" s="6"/>
      <c r="B7" s="6"/>
      <c r="C7" s="6"/>
      <c r="D7" s="6"/>
      <c r="E7" s="26"/>
      <c r="F7" s="10"/>
      <c r="G7" s="143" t="s">
        <v>5</v>
      </c>
      <c r="H7" s="143"/>
      <c r="I7" s="143"/>
      <c r="J7" s="47"/>
      <c r="K7" s="143" t="s">
        <v>6</v>
      </c>
      <c r="L7" s="143"/>
      <c r="M7" s="143"/>
    </row>
    <row r="8" spans="1:13" ht="16.5" customHeight="1" x14ac:dyDescent="0.5">
      <c r="E8" s="71"/>
      <c r="F8" s="26"/>
      <c r="G8" s="53" t="s">
        <v>102</v>
      </c>
      <c r="H8" s="31"/>
      <c r="I8" s="53" t="s">
        <v>103</v>
      </c>
      <c r="J8" s="31"/>
      <c r="K8" s="53" t="s">
        <v>102</v>
      </c>
      <c r="L8" s="31"/>
      <c r="M8" s="53" t="s">
        <v>103</v>
      </c>
    </row>
    <row r="9" spans="1:13" ht="16.5" customHeight="1" x14ac:dyDescent="0.5">
      <c r="E9" s="48" t="s">
        <v>11</v>
      </c>
      <c r="F9" s="71"/>
      <c r="G9" s="54" t="s">
        <v>12</v>
      </c>
      <c r="H9" s="105"/>
      <c r="I9" s="54" t="s">
        <v>12</v>
      </c>
      <c r="J9" s="106"/>
      <c r="K9" s="54" t="s">
        <v>12</v>
      </c>
      <c r="L9" s="105"/>
      <c r="M9" s="54" t="s">
        <v>12</v>
      </c>
    </row>
    <row r="10" spans="1:13" ht="16.5" customHeight="1" x14ac:dyDescent="0.5">
      <c r="E10" s="26"/>
      <c r="F10" s="71"/>
      <c r="G10" s="45"/>
      <c r="H10" s="105"/>
      <c r="I10" s="45"/>
      <c r="J10" s="106"/>
      <c r="K10" s="45"/>
      <c r="L10" s="105"/>
      <c r="M10" s="45"/>
    </row>
    <row r="11" spans="1:13" ht="16.5" customHeight="1" x14ac:dyDescent="0.5">
      <c r="A11" s="20" t="s">
        <v>195</v>
      </c>
      <c r="E11" s="26"/>
      <c r="F11" s="26"/>
      <c r="G11" s="45"/>
      <c r="H11" s="45"/>
      <c r="I11" s="45"/>
      <c r="K11" s="45"/>
      <c r="M11" s="45"/>
    </row>
    <row r="12" spans="1:13" ht="16.5" customHeight="1" x14ac:dyDescent="0.5">
      <c r="A12" s="70" t="s">
        <v>116</v>
      </c>
      <c r="G12" s="69">
        <f>'ENG-6 (6M)'!G24</f>
        <v>19507</v>
      </c>
      <c r="H12" s="69"/>
      <c r="I12" s="69">
        <f>'ENG-6 (6M)'!I24</f>
        <v>103102</v>
      </c>
      <c r="J12" s="69"/>
      <c r="K12" s="69">
        <f>+'ENG-6 (6M)'!K24</f>
        <v>-44800</v>
      </c>
      <c r="L12" s="69"/>
      <c r="M12" s="69">
        <f>'ENG-6 (6M)'!M24</f>
        <v>-66931</v>
      </c>
    </row>
    <row r="13" spans="1:13" ht="16.5" customHeight="1" x14ac:dyDescent="0.5">
      <c r="A13" s="70" t="s">
        <v>196</v>
      </c>
      <c r="J13" s="40"/>
      <c r="L13" s="40"/>
    </row>
    <row r="14" spans="1:13" ht="16.5" customHeight="1" x14ac:dyDescent="0.5">
      <c r="B14" s="70" t="s">
        <v>197</v>
      </c>
      <c r="E14" s="105">
        <v>12</v>
      </c>
      <c r="G14" s="69">
        <v>128633</v>
      </c>
      <c r="H14" s="107"/>
      <c r="I14" s="69">
        <v>116202</v>
      </c>
      <c r="J14" s="107"/>
      <c r="K14" s="69">
        <v>361</v>
      </c>
      <c r="L14" s="107"/>
      <c r="M14" s="69">
        <v>344</v>
      </c>
    </row>
    <row r="15" spans="1:13" ht="16.5" customHeight="1" x14ac:dyDescent="0.5">
      <c r="B15" s="70" t="s">
        <v>198</v>
      </c>
      <c r="E15" s="121">
        <v>14.1</v>
      </c>
      <c r="G15" s="69">
        <v>6773</v>
      </c>
      <c r="H15" s="107"/>
      <c r="I15" s="69">
        <v>4870</v>
      </c>
      <c r="J15" s="107"/>
      <c r="K15" s="69">
        <v>2987</v>
      </c>
      <c r="L15" s="107"/>
      <c r="M15" s="69">
        <v>2142</v>
      </c>
    </row>
    <row r="16" spans="1:13" ht="16.5" customHeight="1" x14ac:dyDescent="0.5">
      <c r="B16" s="70" t="s">
        <v>199</v>
      </c>
      <c r="E16" s="71">
        <v>13</v>
      </c>
      <c r="G16" s="69">
        <v>15808</v>
      </c>
      <c r="H16" s="107"/>
      <c r="I16" s="69">
        <v>15586</v>
      </c>
      <c r="J16" s="107"/>
      <c r="K16" s="69">
        <v>11</v>
      </c>
      <c r="L16" s="107"/>
      <c r="M16" s="69">
        <v>10</v>
      </c>
    </row>
    <row r="17" spans="1:13" ht="16.5" customHeight="1" x14ac:dyDescent="0.5">
      <c r="B17" s="70" t="s">
        <v>200</v>
      </c>
      <c r="E17" s="71">
        <v>18</v>
      </c>
      <c r="G17" s="69">
        <v>3948</v>
      </c>
      <c r="H17" s="107"/>
      <c r="I17" s="69">
        <v>4783</v>
      </c>
      <c r="J17" s="107"/>
      <c r="K17" s="69">
        <v>3948</v>
      </c>
      <c r="L17" s="107"/>
      <c r="M17" s="69">
        <v>4783</v>
      </c>
    </row>
    <row r="18" spans="1:13" ht="16.5" customHeight="1" x14ac:dyDescent="0.5">
      <c r="B18" s="70" t="s">
        <v>260</v>
      </c>
      <c r="E18" s="71"/>
      <c r="G18" s="69">
        <f>-5648+5648</f>
        <v>0</v>
      </c>
      <c r="H18" s="107"/>
      <c r="I18" s="69">
        <v>2329</v>
      </c>
      <c r="J18" s="107"/>
      <c r="K18" s="69">
        <v>0</v>
      </c>
      <c r="L18" s="107"/>
      <c r="M18" s="69">
        <v>0</v>
      </c>
    </row>
    <row r="19" spans="1:13" ht="16.5" customHeight="1" x14ac:dyDescent="0.5">
      <c r="B19" s="70" t="s">
        <v>201</v>
      </c>
      <c r="E19" s="71"/>
      <c r="G19" s="69">
        <v>3843</v>
      </c>
      <c r="H19" s="107"/>
      <c r="I19" s="69">
        <v>3842</v>
      </c>
      <c r="J19" s="107"/>
      <c r="K19" s="69">
        <v>0</v>
      </c>
      <c r="L19" s="107"/>
      <c r="M19" s="69">
        <v>0</v>
      </c>
    </row>
    <row r="20" spans="1:13" ht="16.5" customHeight="1" x14ac:dyDescent="0.5">
      <c r="B20" s="70" t="s">
        <v>202</v>
      </c>
      <c r="E20" s="71"/>
      <c r="G20" s="69">
        <v>58</v>
      </c>
      <c r="H20" s="107"/>
      <c r="I20" s="69">
        <v>76</v>
      </c>
      <c r="J20" s="107"/>
      <c r="K20" s="69">
        <v>58</v>
      </c>
      <c r="L20" s="107"/>
      <c r="M20" s="69">
        <v>76</v>
      </c>
    </row>
    <row r="21" spans="1:13" ht="16.5" customHeight="1" x14ac:dyDescent="0.5">
      <c r="B21" s="70" t="s">
        <v>115</v>
      </c>
      <c r="E21" s="71">
        <v>10.199999999999999</v>
      </c>
      <c r="G21" s="69">
        <v>-79289</v>
      </c>
      <c r="H21" s="107"/>
      <c r="I21" s="69">
        <v>-170331</v>
      </c>
      <c r="J21" s="107"/>
      <c r="K21" s="69">
        <v>0</v>
      </c>
      <c r="L21" s="107"/>
      <c r="M21" s="69">
        <v>0</v>
      </c>
    </row>
    <row r="22" spans="1:13" ht="16.5" customHeight="1" x14ac:dyDescent="0.5">
      <c r="B22" s="70" t="s">
        <v>75</v>
      </c>
      <c r="E22" s="71"/>
      <c r="G22" s="69">
        <v>1153</v>
      </c>
      <c r="H22" s="107"/>
      <c r="I22" s="69">
        <v>731</v>
      </c>
      <c r="J22" s="107"/>
      <c r="K22" s="69">
        <v>813</v>
      </c>
      <c r="L22" s="107"/>
      <c r="M22" s="69">
        <v>530</v>
      </c>
    </row>
    <row r="23" spans="1:13" ht="16.5" customHeight="1" x14ac:dyDescent="0.5">
      <c r="B23" s="70" t="s">
        <v>261</v>
      </c>
      <c r="G23" s="69">
        <v>-16915</v>
      </c>
      <c r="H23" s="107"/>
      <c r="I23" s="69">
        <v>-9721</v>
      </c>
      <c r="J23" s="107"/>
      <c r="K23" s="69">
        <v>-138</v>
      </c>
      <c r="L23" s="107"/>
      <c r="M23" s="69">
        <v>-303</v>
      </c>
    </row>
    <row r="24" spans="1:13" ht="16.5" customHeight="1" x14ac:dyDescent="0.5">
      <c r="A24" s="108"/>
      <c r="B24" s="70" t="s">
        <v>203</v>
      </c>
      <c r="E24" s="71"/>
      <c r="G24" s="69">
        <f>-4695-148</f>
        <v>-4843</v>
      </c>
      <c r="H24" s="107"/>
      <c r="I24" s="69">
        <v>-4315</v>
      </c>
      <c r="J24" s="107"/>
      <c r="K24" s="69">
        <v>-51311</v>
      </c>
      <c r="L24" s="107"/>
      <c r="M24" s="69">
        <v>-55469</v>
      </c>
    </row>
    <row r="25" spans="1:13" ht="16.5" customHeight="1" x14ac:dyDescent="0.5">
      <c r="A25" s="108"/>
      <c r="B25" s="70" t="s">
        <v>204</v>
      </c>
      <c r="E25" s="71"/>
      <c r="G25" s="69">
        <v>0</v>
      </c>
      <c r="H25" s="107"/>
      <c r="I25" s="69">
        <v>0</v>
      </c>
      <c r="J25" s="107"/>
      <c r="K25" s="69">
        <v>-27122</v>
      </c>
      <c r="L25" s="107"/>
      <c r="M25" s="69">
        <v>0</v>
      </c>
    </row>
    <row r="26" spans="1:13" ht="16.5" customHeight="1" x14ac:dyDescent="0.5">
      <c r="A26" s="108"/>
      <c r="B26" s="70" t="s">
        <v>205</v>
      </c>
      <c r="C26" s="11"/>
      <c r="E26" s="71"/>
      <c r="G26" s="69">
        <v>160579</v>
      </c>
      <c r="H26" s="107"/>
      <c r="I26" s="69">
        <v>157154</v>
      </c>
      <c r="J26" s="107"/>
      <c r="K26" s="69">
        <v>63494</v>
      </c>
      <c r="L26" s="107"/>
      <c r="M26" s="69">
        <v>61030</v>
      </c>
    </row>
    <row r="27" spans="1:13" ht="16.5" customHeight="1" x14ac:dyDescent="0.5">
      <c r="A27" s="108"/>
      <c r="B27" s="70" t="s">
        <v>206</v>
      </c>
      <c r="C27" s="11"/>
      <c r="E27" s="71"/>
      <c r="G27" s="133">
        <f>0+13067+18114-2825</f>
        <v>28356</v>
      </c>
      <c r="H27" s="107"/>
      <c r="I27" s="69">
        <v>6955</v>
      </c>
      <c r="J27" s="107"/>
      <c r="K27" s="69">
        <v>0</v>
      </c>
      <c r="L27" s="107"/>
      <c r="M27" s="69">
        <v>0</v>
      </c>
    </row>
    <row r="28" spans="1:13" ht="16.5" customHeight="1" x14ac:dyDescent="0.5">
      <c r="A28" s="108"/>
      <c r="B28" s="70" t="s">
        <v>207</v>
      </c>
      <c r="C28" s="11"/>
      <c r="E28" s="71"/>
      <c r="G28" s="133">
        <v>-11027</v>
      </c>
      <c r="H28" s="107"/>
      <c r="I28" s="69">
        <v>-5493</v>
      </c>
      <c r="J28" s="107"/>
      <c r="K28" s="69">
        <v>0</v>
      </c>
      <c r="L28" s="107"/>
      <c r="M28" s="69">
        <v>0</v>
      </c>
    </row>
    <row r="29" spans="1:13" ht="16.5" customHeight="1" x14ac:dyDescent="0.5">
      <c r="A29" s="108"/>
      <c r="B29" s="70" t="s">
        <v>208</v>
      </c>
      <c r="C29" s="11"/>
      <c r="E29" s="71"/>
      <c r="G29" s="133">
        <f>-25000+20000</f>
        <v>-5000</v>
      </c>
      <c r="H29" s="107"/>
      <c r="I29" s="69">
        <v>0</v>
      </c>
      <c r="J29" s="107"/>
      <c r="K29" s="69">
        <v>0</v>
      </c>
      <c r="L29" s="107"/>
      <c r="M29" s="69">
        <v>0</v>
      </c>
    </row>
    <row r="30" spans="1:13" ht="16.5" customHeight="1" x14ac:dyDescent="0.5">
      <c r="A30" s="108"/>
      <c r="B30" s="70" t="s">
        <v>113</v>
      </c>
      <c r="C30" s="11"/>
      <c r="E30" s="71"/>
      <c r="G30" s="133">
        <v>0</v>
      </c>
      <c r="H30" s="107"/>
      <c r="I30" s="69">
        <v>23610</v>
      </c>
      <c r="J30" s="107"/>
      <c r="K30" s="69">
        <v>0</v>
      </c>
      <c r="L30" s="107"/>
      <c r="M30" s="69">
        <v>0</v>
      </c>
    </row>
    <row r="31" spans="1:13" ht="4.5" customHeight="1" x14ac:dyDescent="0.5">
      <c r="A31" s="108"/>
      <c r="C31" s="11"/>
      <c r="E31" s="71"/>
      <c r="G31" s="133"/>
      <c r="H31" s="107"/>
      <c r="I31" s="69"/>
      <c r="J31" s="107"/>
      <c r="K31" s="69"/>
      <c r="L31" s="107"/>
      <c r="M31" s="69"/>
    </row>
    <row r="32" spans="1:13" ht="16.5" customHeight="1" x14ac:dyDescent="0.5">
      <c r="A32" s="70" t="s">
        <v>209</v>
      </c>
      <c r="G32" s="133"/>
      <c r="H32" s="107"/>
      <c r="I32" s="123"/>
      <c r="K32" s="69"/>
      <c r="M32" s="69"/>
    </row>
    <row r="33" spans="1:13" ht="16.5" customHeight="1" x14ac:dyDescent="0.5">
      <c r="B33" s="124" t="s">
        <v>210</v>
      </c>
      <c r="G33" s="133">
        <f>-60103-18114+20000-20000</f>
        <v>-78217</v>
      </c>
      <c r="H33" s="107"/>
      <c r="I33" s="69">
        <v>55277</v>
      </c>
      <c r="J33" s="107"/>
      <c r="K33" s="69">
        <v>-21581</v>
      </c>
      <c r="L33" s="107"/>
      <c r="M33" s="69">
        <v>16547</v>
      </c>
    </row>
    <row r="34" spans="1:13" ht="16.5" customHeight="1" x14ac:dyDescent="0.5">
      <c r="B34" s="70" t="s">
        <v>18</v>
      </c>
      <c r="G34" s="69">
        <v>13305</v>
      </c>
      <c r="H34" s="107"/>
      <c r="I34" s="69">
        <v>-27468</v>
      </c>
      <c r="J34" s="107"/>
      <c r="K34" s="69">
        <v>0</v>
      </c>
      <c r="L34" s="107"/>
      <c r="M34" s="69">
        <v>0</v>
      </c>
    </row>
    <row r="35" spans="1:13" ht="16.5" customHeight="1" x14ac:dyDescent="0.5">
      <c r="B35" s="124" t="s">
        <v>17</v>
      </c>
      <c r="G35" s="69">
        <f>50243+3333</f>
        <v>53576</v>
      </c>
      <c r="H35" s="107"/>
      <c r="I35" s="69">
        <v>5646</v>
      </c>
      <c r="J35" s="107"/>
      <c r="K35" s="69">
        <v>0</v>
      </c>
      <c r="L35" s="107"/>
      <c r="M35" s="69">
        <v>0</v>
      </c>
    </row>
    <row r="36" spans="1:13" ht="16.5" customHeight="1" x14ac:dyDescent="0.5">
      <c r="B36" s="124" t="s">
        <v>26</v>
      </c>
      <c r="G36" s="69">
        <v>10455</v>
      </c>
      <c r="H36" s="107"/>
      <c r="I36" s="69">
        <v>-143141</v>
      </c>
      <c r="J36" s="107"/>
      <c r="K36" s="69">
        <v>-857</v>
      </c>
      <c r="L36" s="107"/>
      <c r="M36" s="69">
        <v>-44</v>
      </c>
    </row>
    <row r="37" spans="1:13" ht="16.5" customHeight="1" x14ac:dyDescent="0.5">
      <c r="B37" s="124" t="s">
        <v>259</v>
      </c>
      <c r="G37" s="69">
        <v>0</v>
      </c>
      <c r="H37" s="107"/>
      <c r="I37" s="69">
        <v>-35533</v>
      </c>
      <c r="J37" s="107"/>
      <c r="K37" s="69">
        <v>0</v>
      </c>
      <c r="L37" s="107"/>
      <c r="M37" s="69">
        <v>0</v>
      </c>
    </row>
    <row r="38" spans="1:13" ht="16.5" customHeight="1" x14ac:dyDescent="0.5">
      <c r="B38" s="124" t="s">
        <v>38</v>
      </c>
      <c r="G38" s="69">
        <v>-2100</v>
      </c>
      <c r="H38" s="107"/>
      <c r="I38" s="69">
        <v>1521</v>
      </c>
      <c r="J38" s="107"/>
      <c r="K38" s="69">
        <v>0</v>
      </c>
      <c r="L38" s="107"/>
      <c r="M38" s="69">
        <v>0</v>
      </c>
    </row>
    <row r="39" spans="1:13" ht="16.5" customHeight="1" x14ac:dyDescent="0.5">
      <c r="B39" s="124" t="s">
        <v>47</v>
      </c>
      <c r="G39" s="69">
        <f>-86125-2235</f>
        <v>-88360</v>
      </c>
      <c r="H39" s="107"/>
      <c r="I39" s="69">
        <v>-137135</v>
      </c>
      <c r="J39" s="107"/>
      <c r="K39" s="69">
        <v>-692</v>
      </c>
      <c r="L39" s="107"/>
      <c r="M39" s="69">
        <v>-20148</v>
      </c>
    </row>
    <row r="40" spans="1:13" ht="16.5" customHeight="1" x14ac:dyDescent="0.5">
      <c r="B40" s="124" t="s">
        <v>211</v>
      </c>
      <c r="G40" s="69">
        <v>-7553</v>
      </c>
      <c r="H40" s="107"/>
      <c r="I40" s="69">
        <v>-17203</v>
      </c>
      <c r="J40" s="107"/>
      <c r="K40" s="69">
        <v>0</v>
      </c>
      <c r="L40" s="107"/>
      <c r="M40" s="69">
        <v>0</v>
      </c>
    </row>
    <row r="41" spans="1:13" ht="16.5" customHeight="1" x14ac:dyDescent="0.5">
      <c r="B41" s="70" t="s">
        <v>48</v>
      </c>
      <c r="G41" s="69">
        <f>36789-3504</f>
        <v>33285</v>
      </c>
      <c r="H41" s="107"/>
      <c r="I41" s="69">
        <v>34806</v>
      </c>
      <c r="J41" s="107"/>
      <c r="K41" s="69">
        <v>0</v>
      </c>
      <c r="L41" s="107"/>
      <c r="M41" s="69">
        <v>0</v>
      </c>
    </row>
    <row r="42" spans="1:13" ht="16.5" customHeight="1" x14ac:dyDescent="0.5">
      <c r="B42" s="124" t="s">
        <v>212</v>
      </c>
      <c r="G42" s="69">
        <f>12370</f>
        <v>12370</v>
      </c>
      <c r="H42" s="107"/>
      <c r="I42" s="69">
        <v>7540</v>
      </c>
      <c r="J42" s="107"/>
      <c r="K42" s="69">
        <v>805</v>
      </c>
      <c r="L42" s="107"/>
      <c r="M42" s="69">
        <v>2163</v>
      </c>
    </row>
    <row r="43" spans="1:13" ht="16.5" customHeight="1" x14ac:dyDescent="0.5">
      <c r="B43" s="124" t="s">
        <v>68</v>
      </c>
      <c r="G43" s="58">
        <v>0</v>
      </c>
      <c r="H43" s="69"/>
      <c r="I43" s="58">
        <v>19355</v>
      </c>
      <c r="J43" s="69"/>
      <c r="K43" s="58">
        <v>0</v>
      </c>
      <c r="L43" s="107"/>
      <c r="M43" s="58">
        <v>0</v>
      </c>
    </row>
    <row r="44" spans="1:13" ht="16.5" customHeight="1" x14ac:dyDescent="0.5">
      <c r="E44" s="26"/>
      <c r="F44" s="71"/>
      <c r="G44" s="109"/>
      <c r="H44" s="109"/>
      <c r="I44" s="109"/>
      <c r="J44" s="106"/>
      <c r="K44" s="109"/>
      <c r="L44" s="105"/>
      <c r="M44" s="109"/>
    </row>
    <row r="45" spans="1:13" ht="16.5" customHeight="1" x14ac:dyDescent="0.5">
      <c r="A45" s="70" t="s">
        <v>213</v>
      </c>
      <c r="G45" s="40">
        <f>SUM(G12:G43)</f>
        <v>198345</v>
      </c>
      <c r="I45" s="40">
        <f>SUM(I12:I43)</f>
        <v>13045</v>
      </c>
      <c r="J45" s="40"/>
      <c r="K45" s="40">
        <f>SUM(K12:K43)</f>
        <v>-74024</v>
      </c>
      <c r="L45" s="40"/>
      <c r="M45" s="40">
        <f>SUM(M12:M43)</f>
        <v>-55270</v>
      </c>
    </row>
    <row r="46" spans="1:13" ht="16.5" customHeight="1" x14ac:dyDescent="0.5">
      <c r="B46" s="70" t="s">
        <v>214</v>
      </c>
      <c r="G46" s="69">
        <v>5039</v>
      </c>
      <c r="H46" s="69"/>
      <c r="I46" s="69">
        <v>2217</v>
      </c>
      <c r="J46" s="69"/>
      <c r="K46" s="69">
        <v>86</v>
      </c>
      <c r="L46" s="107"/>
      <c r="M46" s="69">
        <v>183</v>
      </c>
    </row>
    <row r="47" spans="1:13" ht="16.5" customHeight="1" x14ac:dyDescent="0.5">
      <c r="B47" s="70" t="s">
        <v>215</v>
      </c>
      <c r="G47" s="69">
        <v>-149938</v>
      </c>
      <c r="H47" s="69"/>
      <c r="I47" s="69">
        <v>-152650</v>
      </c>
      <c r="J47" s="69"/>
      <c r="K47" s="69">
        <v>-61141</v>
      </c>
      <c r="L47" s="107"/>
      <c r="M47" s="69">
        <v>-60116</v>
      </c>
    </row>
    <row r="48" spans="1:13" ht="16.5" customHeight="1" x14ac:dyDescent="0.5">
      <c r="B48" s="70" t="s">
        <v>216</v>
      </c>
      <c r="G48" s="58">
        <f>-21858+2235</f>
        <v>-19623</v>
      </c>
      <c r="H48" s="69"/>
      <c r="I48" s="58">
        <v>-14826</v>
      </c>
      <c r="J48" s="69"/>
      <c r="K48" s="58">
        <v>-1133</v>
      </c>
      <c r="L48" s="107"/>
      <c r="M48" s="58">
        <v>-339</v>
      </c>
    </row>
    <row r="49" spans="1:13" ht="16.5" customHeight="1" x14ac:dyDescent="0.5">
      <c r="E49" s="26"/>
      <c r="F49" s="71"/>
      <c r="G49" s="109"/>
      <c r="H49" s="109"/>
      <c r="I49" s="109"/>
      <c r="J49" s="106"/>
      <c r="K49" s="109"/>
      <c r="L49" s="105"/>
      <c r="M49" s="109"/>
    </row>
    <row r="50" spans="1:13" ht="16.5" customHeight="1" x14ac:dyDescent="0.5">
      <c r="A50" s="20" t="s">
        <v>217</v>
      </c>
      <c r="B50" s="125"/>
      <c r="G50" s="104">
        <f>SUM(G45:G48)</f>
        <v>33823</v>
      </c>
      <c r="I50" s="104">
        <f>SUM(I45:I48)</f>
        <v>-152214</v>
      </c>
      <c r="J50" s="40"/>
      <c r="K50" s="104">
        <f>SUM(K45:K48)</f>
        <v>-136212</v>
      </c>
      <c r="L50" s="40"/>
      <c r="M50" s="104">
        <f>SUM(M45:M48)</f>
        <v>-115542</v>
      </c>
    </row>
    <row r="51" spans="1:13" ht="16.5" customHeight="1" x14ac:dyDescent="0.5">
      <c r="B51" s="126"/>
      <c r="H51" s="14"/>
      <c r="J51" s="40"/>
    </row>
    <row r="52" spans="1:13" ht="16.5" customHeight="1" x14ac:dyDescent="0.5">
      <c r="B52" s="126"/>
      <c r="H52" s="14"/>
      <c r="J52" s="40"/>
    </row>
    <row r="53" spans="1:13" ht="16.5" customHeight="1" x14ac:dyDescent="0.5">
      <c r="B53" s="126"/>
      <c r="H53" s="14"/>
      <c r="J53" s="40"/>
    </row>
    <row r="54" spans="1:13" ht="16.5" customHeight="1" x14ac:dyDescent="0.5">
      <c r="B54" s="126"/>
      <c r="H54" s="14"/>
      <c r="J54" s="40"/>
    </row>
    <row r="55" spans="1:13" ht="16.5" customHeight="1" x14ac:dyDescent="0.5">
      <c r="B55" s="126"/>
      <c r="H55" s="14"/>
      <c r="J55" s="40"/>
    </row>
    <row r="56" spans="1:13" ht="16.5" customHeight="1" x14ac:dyDescent="0.5">
      <c r="B56" s="126"/>
      <c r="H56" s="14"/>
      <c r="J56" s="40"/>
    </row>
    <row r="57" spans="1:13" ht="16.5" customHeight="1" x14ac:dyDescent="0.5">
      <c r="B57" s="126"/>
      <c r="H57" s="14"/>
      <c r="J57" s="40"/>
    </row>
    <row r="58" spans="1:13" ht="9.75" customHeight="1" x14ac:dyDescent="0.5">
      <c r="B58" s="126"/>
      <c r="H58" s="14"/>
      <c r="J58" s="40"/>
    </row>
    <row r="59" spans="1:13" ht="21.95" customHeight="1" x14ac:dyDescent="0.5">
      <c r="A59" s="22" t="s">
        <v>42</v>
      </c>
      <c r="B59" s="127"/>
      <c r="C59" s="16"/>
      <c r="D59" s="16"/>
      <c r="E59" s="15"/>
      <c r="F59" s="15"/>
      <c r="G59" s="110"/>
      <c r="H59" s="110"/>
      <c r="I59" s="110"/>
      <c r="J59" s="110"/>
      <c r="K59" s="104"/>
      <c r="L59" s="104"/>
      <c r="M59" s="104"/>
    </row>
    <row r="60" spans="1:13" ht="16.5" customHeight="1" x14ac:dyDescent="0.5">
      <c r="A60" s="20" t="str">
        <f>A1</f>
        <v>Prime Road Power Public Company Limited</v>
      </c>
    </row>
    <row r="61" spans="1:13" ht="16.5" customHeight="1" x14ac:dyDescent="0.5">
      <c r="A61" s="12" t="s">
        <v>218</v>
      </c>
      <c r="B61" s="6"/>
      <c r="C61" s="6"/>
      <c r="D61" s="6"/>
      <c r="E61" s="6"/>
      <c r="F61" s="6"/>
      <c r="J61" s="7"/>
      <c r="L61" s="7"/>
    </row>
    <row r="62" spans="1:13" ht="16.5" customHeight="1" x14ac:dyDescent="0.5">
      <c r="A62" s="60" t="str">
        <f>A3</f>
        <v>For the six-month period ended 30 June 2024</v>
      </c>
      <c r="B62" s="8"/>
      <c r="C62" s="8"/>
      <c r="D62" s="8"/>
      <c r="E62" s="8"/>
      <c r="F62" s="8"/>
      <c r="G62" s="104"/>
      <c r="H62" s="104"/>
      <c r="I62" s="104"/>
      <c r="J62" s="9"/>
      <c r="K62" s="104"/>
      <c r="L62" s="9"/>
      <c r="M62" s="104"/>
    </row>
    <row r="63" spans="1:13" ht="16.5" customHeight="1" x14ac:dyDescent="0.5">
      <c r="A63" s="12"/>
      <c r="B63" s="6"/>
      <c r="C63" s="6"/>
      <c r="D63" s="6"/>
      <c r="E63" s="6"/>
      <c r="F63" s="6"/>
      <c r="J63" s="7"/>
      <c r="L63" s="7"/>
    </row>
    <row r="64" spans="1:13" ht="16.5" customHeight="1" x14ac:dyDescent="0.5">
      <c r="A64" s="12"/>
      <c r="B64" s="6"/>
      <c r="C64" s="6"/>
      <c r="D64" s="6"/>
      <c r="E64" s="6"/>
      <c r="F64" s="6"/>
      <c r="J64" s="7"/>
      <c r="L64" s="7"/>
    </row>
    <row r="65" spans="1:13" ht="16.5" customHeight="1" x14ac:dyDescent="0.5">
      <c r="A65" s="12"/>
      <c r="B65" s="6"/>
      <c r="C65" s="6"/>
      <c r="D65" s="6"/>
      <c r="E65" s="6"/>
      <c r="F65" s="6"/>
      <c r="G65" s="141" t="s">
        <v>3</v>
      </c>
      <c r="H65" s="141"/>
      <c r="I65" s="141"/>
      <c r="J65" s="69"/>
      <c r="K65" s="142" t="s">
        <v>4</v>
      </c>
      <c r="L65" s="142"/>
      <c r="M65" s="142"/>
    </row>
    <row r="66" spans="1:13" ht="16.5" customHeight="1" x14ac:dyDescent="0.5">
      <c r="A66" s="6"/>
      <c r="B66" s="6"/>
      <c r="C66" s="6"/>
      <c r="D66" s="6"/>
      <c r="E66" s="26"/>
      <c r="F66" s="10"/>
      <c r="G66" s="143" t="s">
        <v>5</v>
      </c>
      <c r="H66" s="143"/>
      <c r="I66" s="143"/>
      <c r="J66" s="47"/>
      <c r="K66" s="143" t="s">
        <v>6</v>
      </c>
      <c r="L66" s="143"/>
      <c r="M66" s="143"/>
    </row>
    <row r="67" spans="1:13" ht="16.5" customHeight="1" x14ac:dyDescent="0.5">
      <c r="E67" s="71"/>
      <c r="F67" s="26"/>
      <c r="G67" s="53" t="s">
        <v>102</v>
      </c>
      <c r="H67" s="31"/>
      <c r="I67" s="53" t="s">
        <v>103</v>
      </c>
      <c r="J67" s="31"/>
      <c r="K67" s="53" t="s">
        <v>102</v>
      </c>
      <c r="L67" s="31"/>
      <c r="M67" s="53" t="s">
        <v>103</v>
      </c>
    </row>
    <row r="68" spans="1:13" ht="16.5" customHeight="1" x14ac:dyDescent="0.5">
      <c r="E68" s="48" t="s">
        <v>11</v>
      </c>
      <c r="F68" s="71"/>
      <c r="G68" s="54" t="s">
        <v>12</v>
      </c>
      <c r="H68" s="105"/>
      <c r="I68" s="54" t="s">
        <v>12</v>
      </c>
      <c r="J68" s="106"/>
      <c r="K68" s="54" t="s">
        <v>12</v>
      </c>
      <c r="L68" s="105"/>
      <c r="M68" s="54" t="s">
        <v>12</v>
      </c>
    </row>
    <row r="69" spans="1:13" ht="9.9499999999999993" customHeight="1" x14ac:dyDescent="0.5">
      <c r="E69" s="26"/>
      <c r="F69" s="71"/>
      <c r="G69" s="45"/>
      <c r="H69" s="105"/>
      <c r="I69" s="45"/>
      <c r="J69" s="106"/>
      <c r="K69" s="45"/>
      <c r="L69" s="105"/>
      <c r="M69" s="45"/>
    </row>
    <row r="70" spans="1:13" ht="16.5" customHeight="1" x14ac:dyDescent="0.5">
      <c r="A70" s="20" t="s">
        <v>219</v>
      </c>
      <c r="G70" s="14"/>
      <c r="H70" s="14"/>
      <c r="I70" s="14"/>
      <c r="K70" s="14"/>
      <c r="M70" s="14"/>
    </row>
    <row r="71" spans="1:13" ht="16.5" customHeight="1" x14ac:dyDescent="0.5">
      <c r="A71" s="70" t="s">
        <v>220</v>
      </c>
      <c r="G71" s="69">
        <f>22819+17</f>
        <v>22836</v>
      </c>
      <c r="H71" s="32"/>
      <c r="I71" s="69">
        <v>-121474</v>
      </c>
      <c r="J71" s="32"/>
      <c r="K71" s="69">
        <v>0</v>
      </c>
      <c r="L71" s="32"/>
      <c r="M71" s="69">
        <v>0</v>
      </c>
    </row>
    <row r="72" spans="1:13" ht="16.5" customHeight="1" x14ac:dyDescent="0.5">
      <c r="A72" s="70" t="s">
        <v>262</v>
      </c>
      <c r="E72" s="71"/>
      <c r="G72" s="69">
        <v>354</v>
      </c>
      <c r="H72" s="32"/>
      <c r="I72" s="69">
        <v>0</v>
      </c>
      <c r="J72" s="32"/>
      <c r="K72" s="69">
        <v>0</v>
      </c>
      <c r="L72" s="32"/>
      <c r="M72" s="69">
        <v>0</v>
      </c>
    </row>
    <row r="73" spans="1:13" ht="16.5" customHeight="1" x14ac:dyDescent="0.5">
      <c r="A73" s="70" t="s">
        <v>221</v>
      </c>
      <c r="E73" s="71">
        <v>11</v>
      </c>
      <c r="G73" s="69">
        <v>-2286</v>
      </c>
      <c r="H73" s="32"/>
      <c r="I73" s="69">
        <v>-6887</v>
      </c>
      <c r="J73" s="32"/>
      <c r="K73" s="69">
        <v>0</v>
      </c>
      <c r="L73" s="32"/>
      <c r="M73" s="69">
        <v>0</v>
      </c>
    </row>
    <row r="74" spans="1:13" ht="16.5" customHeight="1" x14ac:dyDescent="0.5">
      <c r="A74" s="70" t="s">
        <v>263</v>
      </c>
      <c r="E74" s="71">
        <v>11</v>
      </c>
      <c r="G74" s="69">
        <v>3256</v>
      </c>
      <c r="H74" s="32"/>
      <c r="I74" s="69">
        <v>1153</v>
      </c>
      <c r="J74" s="32"/>
      <c r="K74" s="69">
        <v>0</v>
      </c>
      <c r="L74" s="32"/>
      <c r="M74" s="69">
        <v>0</v>
      </c>
    </row>
    <row r="75" spans="1:13" ht="16.5" customHeight="1" x14ac:dyDescent="0.5">
      <c r="A75" s="70" t="s">
        <v>222</v>
      </c>
      <c r="E75" s="71">
        <v>21.3</v>
      </c>
      <c r="G75" s="69">
        <v>0</v>
      </c>
      <c r="H75" s="32"/>
      <c r="I75" s="69">
        <v>0</v>
      </c>
      <c r="J75" s="32"/>
      <c r="K75" s="69">
        <v>-3360</v>
      </c>
      <c r="L75" s="32"/>
      <c r="M75" s="69">
        <v>-49300</v>
      </c>
    </row>
    <row r="76" spans="1:13" ht="16.5" customHeight="1" x14ac:dyDescent="0.5">
      <c r="A76" s="70" t="s">
        <v>264</v>
      </c>
      <c r="E76" s="71">
        <v>21.3</v>
      </c>
      <c r="G76" s="69">
        <v>9363</v>
      </c>
      <c r="H76" s="32"/>
      <c r="I76" s="69">
        <v>0</v>
      </c>
      <c r="J76" s="32"/>
      <c r="K76" s="69">
        <v>6359</v>
      </c>
      <c r="L76" s="32"/>
      <c r="M76" s="69">
        <v>56000</v>
      </c>
    </row>
    <row r="77" spans="1:13" ht="16.5" customHeight="1" x14ac:dyDescent="0.5">
      <c r="A77" s="70" t="s">
        <v>223</v>
      </c>
      <c r="E77" s="71">
        <v>21.4</v>
      </c>
      <c r="G77" s="69">
        <v>0</v>
      </c>
      <c r="H77" s="32"/>
      <c r="I77" s="69">
        <v>0</v>
      </c>
      <c r="J77" s="32"/>
      <c r="K77" s="69">
        <v>-18944</v>
      </c>
      <c r="L77" s="32"/>
      <c r="M77" s="69">
        <v>-381100</v>
      </c>
    </row>
    <row r="78" spans="1:13" ht="16.5" customHeight="1" x14ac:dyDescent="0.5">
      <c r="A78" s="70" t="s">
        <v>265</v>
      </c>
      <c r="E78" s="71">
        <v>21.4</v>
      </c>
      <c r="G78" s="69">
        <v>0</v>
      </c>
      <c r="H78" s="32"/>
      <c r="I78" s="69">
        <v>0</v>
      </c>
      <c r="J78" s="32"/>
      <c r="K78" s="69">
        <v>111144</v>
      </c>
      <c r="L78" s="32"/>
      <c r="M78" s="69">
        <v>84900</v>
      </c>
    </row>
    <row r="79" spans="1:13" ht="16.5" customHeight="1" x14ac:dyDescent="0.5">
      <c r="A79" s="70" t="s">
        <v>224</v>
      </c>
      <c r="E79" s="71"/>
      <c r="G79" s="69">
        <v>0</v>
      </c>
      <c r="H79" s="32"/>
      <c r="I79" s="69">
        <v>-205</v>
      </c>
      <c r="J79" s="32"/>
      <c r="K79" s="69">
        <v>0</v>
      </c>
      <c r="L79" s="32"/>
      <c r="M79" s="69">
        <v>0</v>
      </c>
    </row>
    <row r="80" spans="1:13" ht="16.5" customHeight="1" x14ac:dyDescent="0.5">
      <c r="A80" s="70" t="s">
        <v>225</v>
      </c>
      <c r="E80" s="111">
        <v>10.199999999999999</v>
      </c>
      <c r="G80" s="69">
        <v>81167</v>
      </c>
      <c r="H80" s="32"/>
      <c r="I80" s="69">
        <v>120456</v>
      </c>
      <c r="J80" s="32"/>
      <c r="K80" s="69">
        <v>0</v>
      </c>
      <c r="L80" s="32"/>
      <c r="M80" s="69">
        <v>0</v>
      </c>
    </row>
    <row r="81" spans="1:13" ht="16.5" customHeight="1" x14ac:dyDescent="0.5">
      <c r="A81" s="70" t="s">
        <v>226</v>
      </c>
      <c r="B81" s="11"/>
      <c r="E81" s="111"/>
      <c r="G81" s="69">
        <v>0</v>
      </c>
      <c r="H81" s="70"/>
      <c r="I81" s="69">
        <v>0</v>
      </c>
      <c r="J81" s="70"/>
      <c r="K81" s="69">
        <v>27122</v>
      </c>
      <c r="L81" s="70"/>
      <c r="M81" s="69">
        <v>0</v>
      </c>
    </row>
    <row r="82" spans="1:13" ht="16.5" customHeight="1" x14ac:dyDescent="0.5">
      <c r="A82" s="70" t="s">
        <v>192</v>
      </c>
      <c r="B82" s="11"/>
      <c r="E82" s="111" t="s">
        <v>25</v>
      </c>
      <c r="G82" s="69">
        <v>20000</v>
      </c>
      <c r="H82" s="70"/>
      <c r="I82" s="69">
        <v>0</v>
      </c>
      <c r="J82" s="70"/>
      <c r="K82" s="69">
        <v>20000</v>
      </c>
      <c r="L82" s="70"/>
      <c r="M82" s="69">
        <v>0</v>
      </c>
    </row>
    <row r="83" spans="1:13" ht="16.5" customHeight="1" x14ac:dyDescent="0.5">
      <c r="A83" s="70" t="s">
        <v>227</v>
      </c>
      <c r="D83" s="12"/>
      <c r="E83" s="71"/>
      <c r="G83" s="69">
        <f>-284474-5648+171</f>
        <v>-289951</v>
      </c>
      <c r="H83" s="32"/>
      <c r="I83" s="69">
        <v>-682872</v>
      </c>
      <c r="J83" s="32"/>
      <c r="K83" s="69">
        <v>-2433</v>
      </c>
      <c r="L83" s="32"/>
      <c r="M83" s="69">
        <v>-584</v>
      </c>
    </row>
    <row r="84" spans="1:13" ht="16.5" customHeight="1" x14ac:dyDescent="0.5">
      <c r="A84" s="70" t="s">
        <v>228</v>
      </c>
      <c r="D84" s="12"/>
      <c r="E84" s="111">
        <v>16</v>
      </c>
      <c r="G84" s="69">
        <v>-5568</v>
      </c>
      <c r="I84" s="69">
        <v>-2049</v>
      </c>
      <c r="J84" s="32"/>
      <c r="K84" s="69">
        <v>0</v>
      </c>
      <c r="L84" s="32"/>
      <c r="M84" s="69">
        <v>-23</v>
      </c>
    </row>
    <row r="85" spans="1:13" ht="16.5" customHeight="1" x14ac:dyDescent="0.5">
      <c r="A85" s="70" t="s">
        <v>229</v>
      </c>
      <c r="D85" s="12"/>
      <c r="E85" s="111"/>
      <c r="G85" s="50">
        <v>0</v>
      </c>
      <c r="I85" s="50">
        <v>-1387</v>
      </c>
      <c r="J85" s="32"/>
      <c r="K85" s="50">
        <v>0</v>
      </c>
      <c r="L85" s="32"/>
      <c r="M85" s="50">
        <v>-1387</v>
      </c>
    </row>
    <row r="86" spans="1:13" ht="9.9499999999999993" customHeight="1" x14ac:dyDescent="0.5">
      <c r="E86" s="71"/>
      <c r="G86" s="112"/>
      <c r="H86" s="14"/>
      <c r="I86" s="112"/>
      <c r="J86" s="40"/>
      <c r="K86" s="14"/>
      <c r="M86" s="14"/>
    </row>
    <row r="87" spans="1:13" ht="16.5" customHeight="1" x14ac:dyDescent="0.5">
      <c r="A87" s="20" t="s">
        <v>230</v>
      </c>
      <c r="B87" s="20"/>
      <c r="E87" s="71"/>
      <c r="G87" s="104">
        <f>SUM(G71:G85)</f>
        <v>-160829</v>
      </c>
      <c r="I87" s="104">
        <f>SUM(I71:I85)</f>
        <v>-693265</v>
      </c>
      <c r="J87" s="40"/>
      <c r="K87" s="104">
        <f>SUM(K71:K85)</f>
        <v>139888</v>
      </c>
      <c r="L87" s="40"/>
      <c r="M87" s="104">
        <f>SUM(M71:M85)</f>
        <v>-291494</v>
      </c>
    </row>
    <row r="88" spans="1:13" ht="16.5" customHeight="1" x14ac:dyDescent="0.5">
      <c r="E88" s="71"/>
      <c r="G88" s="14"/>
      <c r="H88" s="14"/>
      <c r="I88" s="14"/>
      <c r="J88" s="40"/>
      <c r="K88" s="14"/>
      <c r="M88" s="14"/>
    </row>
    <row r="89" spans="1:13" ht="16.5" customHeight="1" x14ac:dyDescent="0.2">
      <c r="A89" s="20" t="s">
        <v>231</v>
      </c>
      <c r="E89" s="71"/>
      <c r="G89" s="119"/>
      <c r="H89" s="119"/>
      <c r="I89" s="119"/>
      <c r="J89" s="119"/>
      <c r="K89" s="120"/>
      <c r="L89" s="120"/>
      <c r="M89" s="120"/>
    </row>
    <row r="90" spans="1:13" ht="16.5" customHeight="1" x14ac:dyDescent="0.5">
      <c r="A90" s="70" t="s">
        <v>232</v>
      </c>
      <c r="E90" s="111"/>
      <c r="G90" s="69">
        <v>-1454</v>
      </c>
      <c r="H90" s="70"/>
      <c r="I90" s="69">
        <v>20009</v>
      </c>
      <c r="J90" s="70"/>
      <c r="K90" s="69">
        <v>-1488</v>
      </c>
      <c r="L90" s="70"/>
      <c r="M90" s="69">
        <v>20009</v>
      </c>
    </row>
    <row r="91" spans="1:13" ht="16.5" customHeight="1" x14ac:dyDescent="0.5">
      <c r="A91" s="70" t="s">
        <v>233</v>
      </c>
      <c r="E91" s="111">
        <v>17.2</v>
      </c>
      <c r="G91" s="69">
        <v>5200</v>
      </c>
      <c r="H91" s="32"/>
      <c r="I91" s="69">
        <v>0</v>
      </c>
      <c r="J91" s="32"/>
      <c r="K91" s="69">
        <v>0</v>
      </c>
      <c r="L91" s="32"/>
      <c r="M91" s="69">
        <v>0</v>
      </c>
    </row>
    <row r="92" spans="1:13" ht="16.5" customHeight="1" x14ac:dyDescent="0.5">
      <c r="A92" s="70" t="s">
        <v>234</v>
      </c>
      <c r="E92" s="111">
        <v>14.2</v>
      </c>
      <c r="G92" s="69">
        <v>-11139</v>
      </c>
      <c r="H92" s="32"/>
      <c r="I92" s="69">
        <v>-8231</v>
      </c>
      <c r="J92" s="32"/>
      <c r="K92" s="69">
        <v>-3026</v>
      </c>
      <c r="L92" s="32"/>
      <c r="M92" s="69">
        <v>-2171</v>
      </c>
    </row>
    <row r="93" spans="1:13" ht="16.5" customHeight="1" x14ac:dyDescent="0.5">
      <c r="A93" s="70" t="s">
        <v>235</v>
      </c>
      <c r="E93" s="111"/>
      <c r="G93" s="69">
        <v>-43750</v>
      </c>
      <c r="H93" s="32"/>
      <c r="I93" s="69">
        <v>0</v>
      </c>
      <c r="J93" s="32"/>
      <c r="K93" s="69">
        <v>-43750</v>
      </c>
      <c r="L93" s="32"/>
      <c r="M93" s="69">
        <v>0</v>
      </c>
    </row>
    <row r="94" spans="1:13" ht="16.5" customHeight="1" x14ac:dyDescent="0.5">
      <c r="A94" s="70" t="s">
        <v>236</v>
      </c>
      <c r="E94" s="111"/>
      <c r="G94" s="69">
        <v>0</v>
      </c>
      <c r="H94" s="32"/>
      <c r="I94" s="69">
        <v>185000</v>
      </c>
      <c r="J94" s="32"/>
      <c r="K94" s="69">
        <v>0</v>
      </c>
      <c r="L94" s="32"/>
      <c r="M94" s="69">
        <v>0</v>
      </c>
    </row>
    <row r="95" spans="1:13" ht="16.5" customHeight="1" x14ac:dyDescent="0.5">
      <c r="A95" s="70" t="s">
        <v>266</v>
      </c>
      <c r="E95" s="111"/>
      <c r="G95" s="69">
        <v>0</v>
      </c>
      <c r="H95" s="32"/>
      <c r="I95" s="69">
        <v>-185000</v>
      </c>
      <c r="J95" s="32"/>
      <c r="K95" s="69">
        <v>0</v>
      </c>
      <c r="L95" s="32"/>
      <c r="M95" s="69">
        <v>0</v>
      </c>
    </row>
    <row r="96" spans="1:13" ht="16.5" customHeight="1" x14ac:dyDescent="0.5">
      <c r="A96" s="70" t="s">
        <v>237</v>
      </c>
      <c r="E96" s="111">
        <v>21.5</v>
      </c>
      <c r="G96" s="69">
        <v>4880</v>
      </c>
      <c r="H96" s="32"/>
      <c r="I96" s="69">
        <v>0</v>
      </c>
      <c r="J96" s="32"/>
      <c r="K96" s="69">
        <v>0</v>
      </c>
      <c r="L96" s="32"/>
      <c r="M96" s="69">
        <v>0</v>
      </c>
    </row>
    <row r="97" spans="1:13" ht="16.5" customHeight="1" x14ac:dyDescent="0.5">
      <c r="A97" s="70" t="s">
        <v>238</v>
      </c>
      <c r="E97" s="111">
        <v>21.5</v>
      </c>
      <c r="G97" s="69">
        <v>-14242</v>
      </c>
      <c r="H97" s="32"/>
      <c r="I97" s="69">
        <v>0</v>
      </c>
      <c r="J97" s="32"/>
      <c r="K97" s="69">
        <v>0</v>
      </c>
      <c r="L97" s="32"/>
      <c r="M97" s="69">
        <v>0</v>
      </c>
    </row>
    <row r="98" spans="1:13" ht="16.5" customHeight="1" x14ac:dyDescent="0.5">
      <c r="A98" s="70" t="s">
        <v>239</v>
      </c>
      <c r="E98" s="111">
        <v>21.6</v>
      </c>
      <c r="G98" s="69">
        <v>0</v>
      </c>
      <c r="H98" s="32"/>
      <c r="I98" s="69">
        <v>0</v>
      </c>
      <c r="J98" s="32"/>
      <c r="K98" s="69">
        <v>48219</v>
      </c>
      <c r="L98" s="32"/>
      <c r="M98" s="69">
        <v>23000</v>
      </c>
    </row>
    <row r="99" spans="1:13" ht="16.5" customHeight="1" x14ac:dyDescent="0.5">
      <c r="A99" s="70" t="s">
        <v>240</v>
      </c>
      <c r="E99" s="111">
        <v>21.6</v>
      </c>
      <c r="G99" s="69">
        <v>0</v>
      </c>
      <c r="H99" s="32"/>
      <c r="I99" s="69">
        <v>0</v>
      </c>
      <c r="J99" s="32"/>
      <c r="K99" s="69">
        <v>-1000</v>
      </c>
      <c r="L99" s="32"/>
      <c r="M99" s="69">
        <v>0</v>
      </c>
    </row>
    <row r="100" spans="1:13" ht="16.5" customHeight="1" x14ac:dyDescent="0.5">
      <c r="A100" s="70" t="s">
        <v>241</v>
      </c>
      <c r="E100" s="111"/>
      <c r="G100" s="69">
        <v>0</v>
      </c>
      <c r="H100" s="32"/>
      <c r="I100" s="69">
        <v>204241</v>
      </c>
      <c r="J100" s="32"/>
      <c r="K100" s="69">
        <v>0</v>
      </c>
      <c r="L100" s="32"/>
      <c r="M100" s="69">
        <v>0</v>
      </c>
    </row>
    <row r="101" spans="1:13" ht="16.5" customHeight="1" x14ac:dyDescent="0.5">
      <c r="A101" s="70" t="s">
        <v>242</v>
      </c>
      <c r="E101" s="111"/>
      <c r="G101" s="69"/>
      <c r="H101" s="32"/>
      <c r="I101" s="69"/>
      <c r="J101" s="32"/>
      <c r="K101" s="69"/>
      <c r="L101" s="32"/>
      <c r="M101" s="69"/>
    </row>
    <row r="102" spans="1:13" ht="16.5" customHeight="1" x14ac:dyDescent="0.5">
      <c r="B102" s="70" t="s">
        <v>243</v>
      </c>
      <c r="E102" s="111"/>
      <c r="G102" s="69">
        <v>0</v>
      </c>
      <c r="H102" s="32"/>
      <c r="I102" s="69">
        <v>-208865</v>
      </c>
      <c r="J102" s="32"/>
      <c r="K102" s="69">
        <v>0</v>
      </c>
      <c r="L102" s="32"/>
      <c r="M102" s="69">
        <v>0</v>
      </c>
    </row>
    <row r="103" spans="1:13" ht="16.5" customHeight="1" x14ac:dyDescent="0.5">
      <c r="A103" s="70" t="s">
        <v>244</v>
      </c>
      <c r="G103" s="69"/>
      <c r="H103" s="32"/>
      <c r="I103" s="69"/>
      <c r="J103" s="40"/>
      <c r="K103" s="69"/>
      <c r="M103" s="69"/>
    </row>
    <row r="104" spans="1:13" ht="16.5" customHeight="1" x14ac:dyDescent="0.5">
      <c r="B104" s="70" t="s">
        <v>245</v>
      </c>
      <c r="E104" s="111"/>
      <c r="G104" s="69"/>
      <c r="H104" s="32"/>
      <c r="I104" s="69"/>
      <c r="J104" s="32"/>
      <c r="K104" s="69"/>
      <c r="L104" s="32"/>
      <c r="M104" s="69"/>
    </row>
    <row r="105" spans="1:13" ht="16.5" customHeight="1" x14ac:dyDescent="0.5">
      <c r="B105" s="70" t="s">
        <v>246</v>
      </c>
      <c r="E105" s="111">
        <v>17.100000000000001</v>
      </c>
      <c r="G105" s="69">
        <v>272077</v>
      </c>
      <c r="H105" s="32"/>
      <c r="I105" s="69">
        <v>481406</v>
      </c>
      <c r="J105" s="32"/>
      <c r="K105" s="69">
        <v>0</v>
      </c>
      <c r="L105" s="32"/>
      <c r="M105" s="69">
        <v>0</v>
      </c>
    </row>
    <row r="106" spans="1:13" ht="16.5" customHeight="1" x14ac:dyDescent="0.5">
      <c r="A106" s="70" t="s">
        <v>247</v>
      </c>
      <c r="E106" s="111"/>
      <c r="G106" s="69"/>
      <c r="H106" s="32"/>
      <c r="I106" s="69"/>
      <c r="J106" s="32"/>
      <c r="K106" s="69"/>
      <c r="L106" s="32"/>
      <c r="M106" s="69"/>
    </row>
    <row r="107" spans="1:13" ht="16.5" customHeight="1" x14ac:dyDescent="0.5">
      <c r="B107" s="70" t="s">
        <v>248</v>
      </c>
      <c r="E107" s="111">
        <v>17.100000000000001</v>
      </c>
      <c r="G107" s="69">
        <v>-170651</v>
      </c>
      <c r="H107" s="32"/>
      <c r="I107" s="69">
        <v>-499844</v>
      </c>
      <c r="J107" s="32"/>
      <c r="K107" s="69">
        <v>0</v>
      </c>
      <c r="L107" s="32"/>
      <c r="M107" s="69">
        <v>0</v>
      </c>
    </row>
    <row r="108" spans="1:13" ht="16.5" customHeight="1" x14ac:dyDescent="0.5">
      <c r="A108" s="70" t="s">
        <v>249</v>
      </c>
      <c r="E108" s="111"/>
      <c r="G108" s="69"/>
      <c r="H108" s="32"/>
      <c r="I108" s="69"/>
      <c r="J108" s="32"/>
      <c r="K108" s="69"/>
      <c r="L108" s="32"/>
      <c r="M108" s="69"/>
    </row>
    <row r="109" spans="1:13" ht="16.5" customHeight="1" x14ac:dyDescent="0.5">
      <c r="B109" s="70" t="s">
        <v>250</v>
      </c>
      <c r="E109" s="111"/>
      <c r="G109" s="50">
        <v>0</v>
      </c>
      <c r="H109" s="32"/>
      <c r="I109" s="50">
        <v>2450</v>
      </c>
      <c r="J109" s="32"/>
      <c r="K109" s="50">
        <v>0</v>
      </c>
      <c r="L109" s="32"/>
      <c r="M109" s="50">
        <v>0</v>
      </c>
    </row>
    <row r="110" spans="1:13" ht="9.9499999999999993" customHeight="1" x14ac:dyDescent="0.5">
      <c r="A110" s="20"/>
      <c r="E110" s="71"/>
      <c r="G110" s="70"/>
      <c r="H110" s="70"/>
      <c r="I110" s="70"/>
      <c r="J110" s="70"/>
      <c r="K110" s="70"/>
      <c r="L110" s="70"/>
      <c r="M110" s="70"/>
    </row>
    <row r="111" spans="1:13" ht="16.5" customHeight="1" x14ac:dyDescent="0.5">
      <c r="A111" s="20" t="s">
        <v>251</v>
      </c>
      <c r="B111" s="20"/>
      <c r="E111" s="71"/>
      <c r="G111" s="104">
        <f>SUM(G90:G109)</f>
        <v>40921</v>
      </c>
      <c r="I111" s="104">
        <f>SUM(I90:I109)</f>
        <v>-8834</v>
      </c>
      <c r="J111" s="40"/>
      <c r="K111" s="104">
        <f>SUM(K90:K109)</f>
        <v>-1045</v>
      </c>
      <c r="L111" s="40"/>
      <c r="M111" s="104">
        <f>SUM(M90:M109)</f>
        <v>40838</v>
      </c>
    </row>
    <row r="112" spans="1:13" ht="16.5" customHeight="1" x14ac:dyDescent="0.5">
      <c r="A112" s="20"/>
      <c r="B112" s="20"/>
      <c r="E112" s="71"/>
      <c r="G112" s="128"/>
      <c r="I112" s="128"/>
      <c r="J112" s="40"/>
      <c r="K112" s="128"/>
      <c r="L112" s="40"/>
      <c r="M112" s="128"/>
    </row>
    <row r="113" spans="1:13" ht="16.5" customHeight="1" x14ac:dyDescent="0.5">
      <c r="A113" s="20"/>
      <c r="B113" s="20"/>
      <c r="E113" s="71"/>
      <c r="G113" s="128"/>
      <c r="I113" s="128"/>
      <c r="J113" s="40"/>
      <c r="K113" s="128"/>
      <c r="L113" s="40"/>
      <c r="M113" s="128"/>
    </row>
    <row r="114" spans="1:13" ht="16.5" customHeight="1" x14ac:dyDescent="0.5">
      <c r="A114" s="20"/>
      <c r="B114" s="20"/>
      <c r="E114" s="71"/>
      <c r="G114" s="128"/>
      <c r="I114" s="128"/>
      <c r="J114" s="40"/>
      <c r="K114" s="128"/>
      <c r="L114" s="40"/>
      <c r="M114" s="128"/>
    </row>
    <row r="115" spans="1:13" ht="16.5" customHeight="1" x14ac:dyDescent="0.5">
      <c r="A115" s="20"/>
      <c r="B115" s="20"/>
      <c r="E115" s="71"/>
      <c r="G115" s="128"/>
      <c r="I115" s="128"/>
      <c r="J115" s="40"/>
      <c r="K115" s="128"/>
      <c r="L115" s="40"/>
      <c r="M115" s="128"/>
    </row>
    <row r="116" spans="1:13" ht="16.5" customHeight="1" x14ac:dyDescent="0.5">
      <c r="A116" s="20"/>
      <c r="B116" s="20"/>
      <c r="E116" s="71"/>
      <c r="G116" s="128"/>
      <c r="I116" s="128"/>
      <c r="J116" s="40"/>
      <c r="K116" s="128"/>
      <c r="L116" s="40"/>
      <c r="M116" s="128"/>
    </row>
    <row r="117" spans="1:13" ht="16.5" customHeight="1" x14ac:dyDescent="0.5">
      <c r="A117" s="20"/>
      <c r="B117" s="20"/>
      <c r="E117" s="71"/>
      <c r="G117" s="128"/>
      <c r="I117" s="128"/>
      <c r="J117" s="40"/>
      <c r="K117" s="128"/>
      <c r="L117" s="40"/>
      <c r="M117" s="128"/>
    </row>
    <row r="118" spans="1:13" ht="21.95" customHeight="1" x14ac:dyDescent="0.5">
      <c r="A118" s="22" t="s">
        <v>42</v>
      </c>
      <c r="B118" s="127"/>
      <c r="C118" s="16"/>
      <c r="D118" s="16"/>
      <c r="E118" s="15"/>
      <c r="F118" s="15"/>
      <c r="G118" s="110"/>
      <c r="H118" s="110"/>
      <c r="I118" s="110"/>
      <c r="J118" s="110"/>
      <c r="K118" s="104"/>
      <c r="L118" s="104"/>
      <c r="M118" s="104"/>
    </row>
    <row r="119" spans="1:13" ht="16.5" customHeight="1" x14ac:dyDescent="0.5">
      <c r="A119" s="20" t="str">
        <f>A60</f>
        <v>Prime Road Power Public Company Limited</v>
      </c>
    </row>
    <row r="120" spans="1:13" ht="16.5" customHeight="1" x14ac:dyDescent="0.5">
      <c r="A120" s="12" t="s">
        <v>218</v>
      </c>
      <c r="B120" s="6"/>
      <c r="C120" s="6"/>
      <c r="D120" s="6"/>
      <c r="E120" s="6"/>
      <c r="F120" s="6"/>
      <c r="J120" s="7"/>
      <c r="L120" s="7"/>
    </row>
    <row r="121" spans="1:13" ht="16.5" customHeight="1" x14ac:dyDescent="0.5">
      <c r="A121" s="60" t="str">
        <f>A62</f>
        <v>For the six-month period ended 30 June 2024</v>
      </c>
      <c r="B121" s="8"/>
      <c r="C121" s="8"/>
      <c r="D121" s="8"/>
      <c r="E121" s="8"/>
      <c r="F121" s="8"/>
      <c r="G121" s="104"/>
      <c r="H121" s="104"/>
      <c r="I121" s="104"/>
      <c r="J121" s="9"/>
      <c r="K121" s="104"/>
      <c r="L121" s="9"/>
      <c r="M121" s="104"/>
    </row>
    <row r="122" spans="1:13" ht="16.5" customHeight="1" x14ac:dyDescent="0.5">
      <c r="A122" s="12"/>
      <c r="B122" s="6"/>
      <c r="C122" s="6"/>
      <c r="D122" s="6"/>
      <c r="E122" s="6"/>
      <c r="F122" s="6"/>
      <c r="J122" s="7"/>
      <c r="L122" s="7"/>
    </row>
    <row r="123" spans="1:13" ht="16.5" customHeight="1" x14ac:dyDescent="0.5">
      <c r="A123" s="12"/>
      <c r="B123" s="6"/>
      <c r="C123" s="6"/>
      <c r="D123" s="6"/>
      <c r="E123" s="6"/>
      <c r="F123" s="6"/>
      <c r="J123" s="7"/>
      <c r="L123" s="7"/>
    </row>
    <row r="124" spans="1:13" ht="16.5" customHeight="1" x14ac:dyDescent="0.5">
      <c r="A124" s="12"/>
      <c r="B124" s="6"/>
      <c r="C124" s="6"/>
      <c r="D124" s="6"/>
      <c r="E124" s="6"/>
      <c r="F124" s="6"/>
      <c r="G124" s="141" t="s">
        <v>3</v>
      </c>
      <c r="H124" s="141"/>
      <c r="I124" s="141"/>
      <c r="J124" s="69"/>
      <c r="K124" s="142" t="s">
        <v>4</v>
      </c>
      <c r="L124" s="142"/>
      <c r="M124" s="142"/>
    </row>
    <row r="125" spans="1:13" ht="16.5" customHeight="1" x14ac:dyDescent="0.5">
      <c r="A125" s="6"/>
      <c r="B125" s="6"/>
      <c r="C125" s="6"/>
      <c r="D125" s="6"/>
      <c r="E125" s="26"/>
      <c r="F125" s="10"/>
      <c r="G125" s="143" t="s">
        <v>5</v>
      </c>
      <c r="H125" s="143"/>
      <c r="I125" s="143"/>
      <c r="J125" s="47"/>
      <c r="K125" s="143" t="s">
        <v>6</v>
      </c>
      <c r="L125" s="143"/>
      <c r="M125" s="143"/>
    </row>
    <row r="126" spans="1:13" ht="16.5" customHeight="1" x14ac:dyDescent="0.5">
      <c r="E126" s="71"/>
      <c r="F126" s="26"/>
      <c r="G126" s="53" t="s">
        <v>102</v>
      </c>
      <c r="H126" s="31"/>
      <c r="I126" s="53" t="s">
        <v>103</v>
      </c>
      <c r="J126" s="31"/>
      <c r="K126" s="53" t="s">
        <v>102</v>
      </c>
      <c r="L126" s="31"/>
      <c r="M126" s="53" t="s">
        <v>103</v>
      </c>
    </row>
    <row r="127" spans="1:13" ht="16.5" customHeight="1" x14ac:dyDescent="0.5">
      <c r="E127" s="71"/>
      <c r="F127" s="71"/>
      <c r="G127" s="54" t="s">
        <v>12</v>
      </c>
      <c r="H127" s="105"/>
      <c r="I127" s="54" t="s">
        <v>12</v>
      </c>
      <c r="J127" s="106"/>
      <c r="K127" s="54" t="s">
        <v>12</v>
      </c>
      <c r="L127" s="105"/>
      <c r="M127" s="54" t="s">
        <v>12</v>
      </c>
    </row>
    <row r="128" spans="1:13" ht="16.5" customHeight="1" x14ac:dyDescent="0.5">
      <c r="E128" s="26"/>
      <c r="F128" s="71"/>
      <c r="G128" s="45"/>
      <c r="H128" s="105"/>
      <c r="I128" s="45"/>
      <c r="J128" s="106"/>
      <c r="K128" s="45"/>
      <c r="L128" s="105"/>
      <c r="M128" s="45"/>
    </row>
    <row r="129" spans="1:13" ht="16.5" customHeight="1" x14ac:dyDescent="0.5">
      <c r="A129" s="20" t="s">
        <v>252</v>
      </c>
      <c r="B129" s="20"/>
      <c r="C129" s="20"/>
      <c r="D129" s="20"/>
      <c r="E129" s="71"/>
      <c r="G129" s="40">
        <f>SUM(G50,G87,G111)</f>
        <v>-86085</v>
      </c>
      <c r="I129" s="40">
        <f>SUM(I50,I87,I111)</f>
        <v>-854313</v>
      </c>
      <c r="J129" s="40"/>
      <c r="K129" s="40">
        <f>SUM(K50,K87,K111)</f>
        <v>2631</v>
      </c>
      <c r="L129" s="40"/>
      <c r="M129" s="40">
        <f>SUM(M50,M87,M111)</f>
        <v>-366198</v>
      </c>
    </row>
    <row r="130" spans="1:13" ht="16.5" customHeight="1" x14ac:dyDescent="0.5">
      <c r="A130" s="70" t="s">
        <v>253</v>
      </c>
      <c r="E130" s="71"/>
      <c r="G130" s="69">
        <f>'ENG-2-4'!F17</f>
        <v>285522</v>
      </c>
      <c r="H130" s="32"/>
      <c r="I130" s="69">
        <v>1086995</v>
      </c>
      <c r="J130" s="32"/>
      <c r="K130" s="69">
        <v>3254</v>
      </c>
      <c r="L130" s="32"/>
      <c r="M130" s="69">
        <v>376723</v>
      </c>
    </row>
    <row r="131" spans="1:13" ht="16.5" customHeight="1" x14ac:dyDescent="0.5">
      <c r="A131" s="70" t="s">
        <v>254</v>
      </c>
      <c r="E131" s="71"/>
      <c r="G131" s="50">
        <v>-10357</v>
      </c>
      <c r="H131" s="32"/>
      <c r="I131" s="50">
        <v>35487</v>
      </c>
      <c r="J131" s="32"/>
      <c r="K131" s="50">
        <v>0</v>
      </c>
      <c r="L131" s="32"/>
      <c r="M131" s="50">
        <v>0</v>
      </c>
    </row>
    <row r="132" spans="1:13" ht="16.5" customHeight="1" x14ac:dyDescent="0.5">
      <c r="E132" s="71"/>
      <c r="G132" s="14"/>
      <c r="H132" s="14"/>
      <c r="I132" s="14"/>
      <c r="J132" s="40"/>
      <c r="K132" s="14"/>
      <c r="M132" s="14"/>
    </row>
    <row r="133" spans="1:13" ht="16.5" customHeight="1" thickBot="1" x14ac:dyDescent="0.55000000000000004">
      <c r="A133" s="20" t="s">
        <v>255</v>
      </c>
      <c r="E133" s="71"/>
      <c r="G133" s="113">
        <f>SUM(G129:G131)</f>
        <v>189080</v>
      </c>
      <c r="I133" s="113">
        <f>SUM(I129:I131)</f>
        <v>268169</v>
      </c>
      <c r="J133" s="40"/>
      <c r="K133" s="113">
        <f>SUM(K129:K131)</f>
        <v>5885</v>
      </c>
      <c r="L133" s="40"/>
      <c r="M133" s="113">
        <f>SUM(M129:M131)</f>
        <v>10525</v>
      </c>
    </row>
    <row r="134" spans="1:13" ht="16.5" customHeight="1" thickTop="1" x14ac:dyDescent="0.5">
      <c r="A134" s="20"/>
      <c r="E134" s="71"/>
      <c r="J134" s="40"/>
      <c r="L134" s="40"/>
    </row>
    <row r="135" spans="1:13" ht="16.5" customHeight="1" x14ac:dyDescent="0.5">
      <c r="A135" s="20" t="s">
        <v>256</v>
      </c>
      <c r="E135" s="111"/>
      <c r="G135" s="114"/>
      <c r="H135" s="114"/>
      <c r="I135" s="114"/>
      <c r="K135" s="115"/>
      <c r="M135" s="115"/>
    </row>
    <row r="136" spans="1:13" ht="16.5" customHeight="1" x14ac:dyDescent="0.5">
      <c r="A136" s="20"/>
      <c r="E136" s="111"/>
      <c r="G136" s="114"/>
      <c r="H136" s="114"/>
      <c r="I136" s="114"/>
      <c r="K136" s="115"/>
      <c r="M136" s="115"/>
    </row>
    <row r="137" spans="1:13" ht="16.5" customHeight="1" x14ac:dyDescent="0.5">
      <c r="A137" s="70" t="s">
        <v>257</v>
      </c>
      <c r="E137" s="71"/>
      <c r="F137" s="71"/>
      <c r="G137" s="42"/>
      <c r="H137" s="42"/>
      <c r="I137" s="42"/>
      <c r="J137" s="116"/>
      <c r="K137" s="116"/>
      <c r="L137" s="116"/>
      <c r="M137" s="116"/>
    </row>
    <row r="138" spans="1:13" ht="16.5" customHeight="1" x14ac:dyDescent="0.5">
      <c r="A138" s="70" t="s">
        <v>258</v>
      </c>
      <c r="E138" s="71"/>
      <c r="G138" s="69">
        <v>17382</v>
      </c>
      <c r="H138" s="70"/>
      <c r="I138" s="69">
        <v>96161</v>
      </c>
      <c r="J138" s="70"/>
      <c r="K138" s="40">
        <v>41</v>
      </c>
      <c r="L138" s="40"/>
      <c r="M138" s="40">
        <v>16</v>
      </c>
    </row>
    <row r="139" spans="1:13" ht="16.5" customHeight="1" x14ac:dyDescent="0.5">
      <c r="A139" s="20"/>
      <c r="E139" s="71"/>
      <c r="J139" s="40"/>
      <c r="L139" s="40"/>
    </row>
    <row r="140" spans="1:13" ht="16.5" customHeight="1" x14ac:dyDescent="0.5">
      <c r="A140" s="20"/>
      <c r="E140" s="71"/>
      <c r="J140" s="40"/>
      <c r="L140" s="40"/>
    </row>
    <row r="141" spans="1:13" ht="16.5" customHeight="1" x14ac:dyDescent="0.5">
      <c r="A141" s="20"/>
      <c r="E141" s="71"/>
      <c r="J141" s="40"/>
      <c r="L141" s="40"/>
    </row>
    <row r="142" spans="1:13" ht="16.5" customHeight="1" x14ac:dyDescent="0.5">
      <c r="A142" s="20"/>
      <c r="E142" s="71"/>
      <c r="J142" s="40"/>
      <c r="L142" s="40"/>
    </row>
    <row r="143" spans="1:13" ht="16.5" customHeight="1" x14ac:dyDescent="0.5">
      <c r="A143" s="20"/>
      <c r="E143" s="71"/>
      <c r="J143" s="40"/>
      <c r="L143" s="40"/>
    </row>
    <row r="144" spans="1:13" ht="16.5" customHeight="1" x14ac:dyDescent="0.5">
      <c r="A144" s="20"/>
      <c r="E144" s="71"/>
      <c r="J144" s="40"/>
      <c r="L144" s="40"/>
    </row>
    <row r="145" spans="1:12" ht="16.5" customHeight="1" x14ac:dyDescent="0.5">
      <c r="A145" s="20"/>
      <c r="E145" s="71"/>
      <c r="J145" s="40"/>
      <c r="L145" s="40"/>
    </row>
    <row r="146" spans="1:12" ht="16.5" customHeight="1" x14ac:dyDescent="0.5">
      <c r="A146" s="20"/>
      <c r="E146" s="71"/>
      <c r="J146" s="40"/>
      <c r="L146" s="40"/>
    </row>
    <row r="147" spans="1:12" ht="16.5" customHeight="1" x14ac:dyDescent="0.5">
      <c r="A147" s="20"/>
      <c r="E147" s="71"/>
      <c r="J147" s="40"/>
      <c r="L147" s="40"/>
    </row>
    <row r="148" spans="1:12" ht="16.5" customHeight="1" x14ac:dyDescent="0.5">
      <c r="A148" s="20"/>
      <c r="E148" s="71"/>
      <c r="J148" s="40"/>
      <c r="L148" s="40"/>
    </row>
    <row r="149" spans="1:12" ht="16.5" customHeight="1" x14ac:dyDescent="0.5">
      <c r="A149" s="20"/>
      <c r="E149" s="71"/>
      <c r="J149" s="40"/>
      <c r="L149" s="40"/>
    </row>
    <row r="150" spans="1:12" ht="16.5" customHeight="1" x14ac:dyDescent="0.5">
      <c r="A150" s="20"/>
      <c r="E150" s="71"/>
      <c r="J150" s="40"/>
      <c r="L150" s="40"/>
    </row>
    <row r="151" spans="1:12" ht="16.5" customHeight="1" x14ac:dyDescent="0.5">
      <c r="A151" s="20"/>
      <c r="E151" s="71"/>
      <c r="J151" s="40"/>
      <c r="L151" s="40"/>
    </row>
    <row r="152" spans="1:12" ht="16.5" customHeight="1" x14ac:dyDescent="0.5">
      <c r="A152" s="20"/>
      <c r="E152" s="71"/>
      <c r="J152" s="40"/>
      <c r="L152" s="40"/>
    </row>
    <row r="153" spans="1:12" ht="16.5" customHeight="1" x14ac:dyDescent="0.5">
      <c r="A153" s="20"/>
      <c r="E153" s="71"/>
      <c r="J153" s="40"/>
      <c r="L153" s="40"/>
    </row>
    <row r="154" spans="1:12" ht="16.5" customHeight="1" x14ac:dyDescent="0.5">
      <c r="A154" s="20"/>
      <c r="E154" s="71"/>
      <c r="J154" s="40"/>
      <c r="L154" s="40"/>
    </row>
    <row r="155" spans="1:12" ht="16.5" customHeight="1" x14ac:dyDescent="0.5">
      <c r="A155" s="20"/>
      <c r="E155" s="71"/>
      <c r="J155" s="40"/>
      <c r="L155" s="40"/>
    </row>
    <row r="156" spans="1:12" ht="16.5" customHeight="1" x14ac:dyDescent="0.5">
      <c r="A156" s="20"/>
      <c r="E156" s="71"/>
      <c r="J156" s="40"/>
      <c r="L156" s="40"/>
    </row>
    <row r="157" spans="1:12" ht="16.5" customHeight="1" x14ac:dyDescent="0.5">
      <c r="A157" s="20"/>
      <c r="E157" s="71"/>
      <c r="J157" s="40"/>
      <c r="L157" s="40"/>
    </row>
    <row r="158" spans="1:12" ht="16.5" customHeight="1" x14ac:dyDescent="0.5">
      <c r="A158" s="20"/>
      <c r="E158" s="71"/>
      <c r="J158" s="40"/>
      <c r="L158" s="40"/>
    </row>
    <row r="159" spans="1:12" ht="16.5" customHeight="1" x14ac:dyDescent="0.5">
      <c r="A159" s="20"/>
      <c r="E159" s="71"/>
      <c r="J159" s="40"/>
      <c r="L159" s="40"/>
    </row>
    <row r="160" spans="1:12" ht="16.5" customHeight="1" x14ac:dyDescent="0.5">
      <c r="A160" s="20"/>
      <c r="E160" s="71"/>
      <c r="J160" s="40"/>
      <c r="L160" s="40"/>
    </row>
    <row r="161" spans="1:13" ht="16.5" customHeight="1" x14ac:dyDescent="0.5">
      <c r="A161" s="20"/>
      <c r="E161" s="71"/>
      <c r="J161" s="40"/>
      <c r="L161" s="40"/>
    </row>
    <row r="162" spans="1:13" ht="16.5" customHeight="1" x14ac:dyDescent="0.5">
      <c r="A162" s="20"/>
      <c r="E162" s="71"/>
      <c r="J162" s="40"/>
      <c r="L162" s="40"/>
    </row>
    <row r="163" spans="1:13" ht="16.5" customHeight="1" x14ac:dyDescent="0.5">
      <c r="A163" s="20"/>
      <c r="E163" s="71"/>
      <c r="J163" s="40"/>
      <c r="L163" s="40"/>
    </row>
    <row r="164" spans="1:13" ht="16.5" customHeight="1" x14ac:dyDescent="0.5">
      <c r="A164" s="20"/>
      <c r="E164" s="71"/>
      <c r="J164" s="40"/>
      <c r="L164" s="40"/>
    </row>
    <row r="175" spans="1:13" ht="12.75" customHeight="1" x14ac:dyDescent="0.5"/>
    <row r="176" spans="1:13" ht="21.95" customHeight="1" x14ac:dyDescent="0.5">
      <c r="A176" s="16" t="str">
        <f>A118</f>
        <v>The accompanying notes are an integral part of this interim financial information.</v>
      </c>
      <c r="B176" s="16"/>
      <c r="C176" s="16"/>
      <c r="D176" s="16"/>
      <c r="E176" s="48"/>
      <c r="F176" s="15"/>
      <c r="G176" s="117"/>
      <c r="H176" s="117"/>
      <c r="I176" s="117"/>
      <c r="J176" s="118"/>
      <c r="K176" s="117"/>
      <c r="L176" s="110"/>
      <c r="M176" s="117"/>
    </row>
  </sheetData>
  <mergeCells count="12">
    <mergeCell ref="G6:I6"/>
    <mergeCell ref="K6:M6"/>
    <mergeCell ref="G7:I7"/>
    <mergeCell ref="K7:M7"/>
    <mergeCell ref="G65:I65"/>
    <mergeCell ref="K65:M65"/>
    <mergeCell ref="G66:I66"/>
    <mergeCell ref="K66:M66"/>
    <mergeCell ref="G124:I124"/>
    <mergeCell ref="K124:M124"/>
    <mergeCell ref="G125:I125"/>
    <mergeCell ref="K125:M125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8" max="16383" man="1"/>
  </rowBreaks>
  <ignoredErrors>
    <ignoredError sqref="L8 J8 H8 L67 J67 H67 L126 J126 H1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ENG-2-4</vt:lpstr>
      <vt:lpstr>ENG-5 (3M)</vt:lpstr>
      <vt:lpstr>ENG-6 (6M)</vt:lpstr>
      <vt:lpstr>ENG-7</vt:lpstr>
      <vt:lpstr>ENG-8</vt:lpstr>
      <vt:lpstr>ENG 9-11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Wanchaya Ongkhana (TH)</cp:lastModifiedBy>
  <cp:revision/>
  <cp:lastPrinted>2024-08-13T01:34:13Z</cp:lastPrinted>
  <dcterms:created xsi:type="dcterms:W3CDTF">2011-05-06T12:04:42Z</dcterms:created>
  <dcterms:modified xsi:type="dcterms:W3CDTF">2024-08-13T12:35:55Z</dcterms:modified>
  <cp:category/>
  <cp:contentStatus/>
</cp:coreProperties>
</file>