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4-HY\"/>
    </mc:Choice>
  </mc:AlternateContent>
  <xr:revisionPtr revIDLastSave="0" documentId="13_ncr:1_{66B3366A-B18F-4A04-B8F6-F5B9863A831F}" xr6:coauthVersionLast="47" xr6:coauthVersionMax="47" xr10:uidLastSave="{00000000-0000-0000-0000-000000000000}"/>
  <bookViews>
    <workbookView xWindow="-108" yWindow="-108" windowWidth="23256" windowHeight="12576" tabRatio="575" xr2:uid="{00000000-000D-0000-FFFF-FFFF00000000}"/>
  </bookViews>
  <sheets>
    <sheet name="งบฐานะการเงิน 4-6" sheetId="12" r:id="rId1"/>
    <sheet name="งบกำไรขาดทุน 7-8 " sheetId="13" r:id="rId2"/>
    <sheet name="ส่วนของผู้ถือหุ้น 9" sheetId="15" r:id="rId3"/>
    <sheet name="10-13" sheetId="16" r:id="rId4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6" l="1"/>
  <c r="D107" i="16"/>
  <c r="R24" i="15" l="1"/>
  <c r="T20" i="15"/>
  <c r="T19" i="15"/>
  <c r="N22" i="15"/>
  <c r="T18" i="15"/>
  <c r="F24" i="15" l="1"/>
  <c r="N16" i="15" l="1"/>
  <c r="F62" i="12" l="1"/>
  <c r="F55" i="13"/>
  <c r="F57" i="13" s="1"/>
  <c r="F25" i="13"/>
  <c r="F16" i="13"/>
  <c r="F104" i="16"/>
  <c r="F92" i="16"/>
  <c r="F30" i="16"/>
  <c r="F63" i="16" s="1"/>
  <c r="F69" i="16" s="1"/>
  <c r="T13" i="15"/>
  <c r="F106" i="16" l="1"/>
  <c r="F110" i="16" s="1"/>
  <c r="F27" i="13"/>
  <c r="F30" i="13" s="1"/>
  <c r="F63" i="13" s="1"/>
  <c r="F59" i="13" l="1"/>
  <c r="N24" i="15" l="1"/>
  <c r="J24" i="15"/>
  <c r="H24" i="15"/>
  <c r="F98" i="12" l="1"/>
  <c r="F100" i="12" s="1"/>
  <c r="D55" i="13" l="1"/>
  <c r="D57" i="13" l="1"/>
  <c r="P21" i="15"/>
  <c r="P16" i="15"/>
  <c r="J16" i="15"/>
  <c r="H16" i="15"/>
  <c r="F16" i="15"/>
  <c r="T21" i="15" l="1"/>
  <c r="P24" i="15"/>
  <c r="T12" i="15"/>
  <c r="T16" i="15" s="1"/>
  <c r="D98" i="12" l="1"/>
  <c r="A30" i="15" l="1"/>
  <c r="D16" i="13"/>
  <c r="D25" i="13"/>
  <c r="D27" i="13" l="1"/>
  <c r="D30" i="13" l="1"/>
  <c r="D63" i="16"/>
  <c r="D69" i="16" s="1"/>
  <c r="D104" i="16"/>
  <c r="D92" i="16"/>
  <c r="A1" i="15"/>
  <c r="A1" i="16" s="1"/>
  <c r="A117" i="16" s="1"/>
  <c r="A79" i="16"/>
  <c r="A119" i="16" s="1"/>
  <c r="A76" i="13"/>
  <c r="A37" i="16" s="1"/>
  <c r="A41" i="13"/>
  <c r="A39" i="13"/>
  <c r="F26" i="12"/>
  <c r="D59" i="13" l="1"/>
  <c r="D63" i="13"/>
  <c r="L24" i="15"/>
  <c r="T24" i="15" s="1"/>
  <c r="A76" i="16"/>
  <c r="A116" i="16" s="1"/>
  <c r="A153" i="16" s="1"/>
  <c r="L16" i="15"/>
  <c r="D106" i="16"/>
  <c r="D110" i="16" s="1"/>
  <c r="A38" i="16"/>
  <c r="A77" i="16" s="1"/>
  <c r="D26" i="12" l="1"/>
  <c r="A74" i="12" l="1"/>
  <c r="A112" i="12" s="1"/>
  <c r="D62" i="12"/>
  <c r="A40" i="12"/>
  <c r="A77" i="12" s="1"/>
  <c r="D100" i="12" l="1"/>
</calcChain>
</file>

<file path=xl/sharedStrings.xml><?xml version="1.0" encoding="utf-8"?>
<sst xmlns="http://schemas.openxmlformats.org/spreadsheetml/2006/main" count="336" uniqueCount="207">
  <si>
    <t>บริษัทหลักทรัพย์ เกียรตินาคินภัทร จำกัด (มหาชน)</t>
  </si>
  <si>
    <t>30 มิถุนายน</t>
  </si>
  <si>
    <t>31 ธันวาคม</t>
  </si>
  <si>
    <t>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</si>
  <si>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</si>
  <si>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</si>
  <si>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</si>
  <si>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</si>
  <si>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</si>
  <si>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</si>
  <si>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</si>
  <si>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</si>
  <si>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เงินลงทุนที่วางเป็นประกันและไม่ได้ให้สิทธิ</t>
  </si>
  <si>
    <t xml:space="preserve">   ผู้รับโอนขายหรือวางประกันอีกทอดหนึ่ง</t>
  </si>
  <si>
    <t>ลูกหนี้บริษัทใหญ่</t>
  </si>
  <si>
    <t>อสังหาริมทรัพย์เพื่อการลงทุน</t>
  </si>
  <si>
    <t>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</si>
  <si>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</si>
  <si>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</si>
  <si>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</si>
  <si>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</si>
  <si>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</si>
  <si>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</si>
  <si>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</si>
  <si>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</si>
  <si>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</si>
  <si>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</si>
  <si>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เจ้าหนี้บริษัทใหญ่</t>
  </si>
  <si>
    <t>หนี้สินทางการเงินที่กำหนดให้วัดมูลค่าด้วยมูลค่ายุติธรรม</t>
  </si>
  <si>
    <t>หนี้สินอนุพันธ์</t>
  </si>
  <si>
    <t>หุ้นกู้อนุพันธ์</t>
  </si>
  <si>
    <t>หนี้สินตามสัญญาเช่า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</si>
  <si>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</si>
  <si>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</si>
  <si>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</si>
  <si>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</si>
  <si>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</si>
  <si>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</si>
  <si>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</si>
  <si>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</si>
  <si>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</si>
  <si>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</si>
  <si>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</si>
  <si>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</si>
  <si>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>ส่วนเกินมูลค่าหุ้น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</si>
  <si>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</si>
  <si>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</si>
  <si>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</si>
  <si>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</si>
  <si>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</si>
  <si>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</si>
  <si>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………………………………………</t>
  </si>
  <si>
    <t xml:space="preserve">       ………………………………………</t>
  </si>
  <si>
    <t>(นายอภินันท์ เกลียวปฏินนท์)</t>
  </si>
  <si>
    <t xml:space="preserve">             (นายศุภโชค ศุภบัณฑิต)</t>
  </si>
  <si>
    <t>กรรมการ</t>
  </si>
  <si>
    <t xml:space="preserve">                     กรรมการ</t>
  </si>
  <si>
    <t>งบกำไรขาดทุนเบ็ดเสร็จ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</si>
  <si>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</si>
  <si>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</si>
  <si>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</si>
  <si>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</si>
  <si>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</si>
  <si>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 xml:space="preserve">รายได้อื่น 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</si>
  <si>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</si>
  <si>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</si>
  <si>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</si>
  <si>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</si>
  <si>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ต้นทุนทางการเงิน</t>
  </si>
  <si>
    <t>ค่าใช้จ่ายอื่น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</si>
  <si>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</si>
  <si>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</si>
  <si>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</si>
  <si>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</si>
  <si>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กำไรเบ็ดเสร็จอื่น 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</si>
  <si>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</si>
  <si>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</si>
  <si>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 xml:space="preserve">     การเปลี่ยนแปลงในมูลค่ายุติธรรมของเงินลงทุนในตราสารทุนที่</t>
  </si>
  <si>
    <t xml:space="preserve">        กำหนดให้วัดมูลค่าด้วยมูลค่ายุติธรรมผ่านกำไรขาดทุนเบ็ดเสร็จอื่น</t>
  </si>
  <si>
    <t xml:space="preserve">     ภาษีเงินได้เกี่ยวข้องกับองค์ประกอบของกำไรเบ็ดเสร็จอื่นสำหรับรายการ</t>
  </si>
  <si>
    <t xml:space="preserve">        ที่จะไม่ถูกจัดประเภทรายการใหม่เข้าไปไว้ในกำไรหรือขาดทุนภายหลัง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</si>
  <si>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</si>
  <si>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กำไรต่อหุ้น </t>
  </si>
  <si>
    <t xml:space="preserve">     ………………………………………</t>
  </si>
  <si>
    <t xml:space="preserve">           (นายศุภโชค ศุภบัณฑิต)</t>
  </si>
  <si>
    <t xml:space="preserve">                    กรรมการ</t>
  </si>
  <si>
    <t>กำไรจากการ</t>
  </si>
  <si>
    <t>จัดสรรแล้ว -</t>
  </si>
  <si>
    <t>วัดมูลค่าเงินลงทุน</t>
  </si>
  <si>
    <t>ทุนที่ออก</t>
  </si>
  <si>
    <t>ส่วนเกิน</t>
  </si>
  <si>
    <t>ทุนสำรอง</t>
  </si>
  <si>
    <t>ส่วนเกินทุนจากการ</t>
  </si>
  <si>
    <t>ในตราสารทุนผ่าน</t>
  </si>
  <si>
    <t>และชำระแล้ว</t>
  </si>
  <si>
    <t>มูลค่าหุ้น</t>
  </si>
  <si>
    <t>ตามกฎหมาย</t>
  </si>
  <si>
    <t>ยังไม่ได้จัดสรร</t>
  </si>
  <si>
    <t>ตีราคาสินทรัพย์</t>
  </si>
  <si>
    <t>กำไรขาดทุนเบ็ดเสร็จอื่น</t>
  </si>
  <si>
    <t>-</t>
  </si>
  <si>
    <t>………………………………………………</t>
  </si>
  <si>
    <t>(นายศุภโชค ศุภบัณฑิต)</t>
  </si>
  <si>
    <t>งบกระแสเงินสด</t>
  </si>
  <si>
    <t>กระแสเงินสดจากกิจกรรมดำเนินงาน</t>
  </si>
  <si>
    <t>ปรับปรุงด้วย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</si>
  <si>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</si>
  <si>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</si>
  <si>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ส่วนลดรับตั๋วเงินคลังตัดจ่าย</t>
  </si>
  <si>
    <t xml:space="preserve">        ของสินทรัพย์และหนี้สินอนุพันธ์</t>
  </si>
  <si>
    <t xml:space="preserve">   ขาดทุนจากการตัดจำหน่ายอุปกรณ์</t>
  </si>
  <si>
    <t xml:space="preserve">      และสินทรัพย์ไม่มีตัวตน</t>
  </si>
  <si>
    <t xml:space="preserve">      เงินตราต่างประเทศ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</si>
  <si>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</si>
  <si>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</si>
  <si>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</si>
  <si>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</si>
  <si>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</si>
  <si>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</si>
  <si>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</si>
  <si>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</si>
  <si>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</si>
  <si>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</si>
  <si>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</si>
  <si>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</si>
  <si>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ลูกหนี้บริษัทใหญ่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</si>
  <si>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</si>
  <si>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</si>
  <si>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เจ้าหนี้ธุรกิจหลักทรัพย์และสัญญาซื้อขายล่วงหน้า</t>
  </si>
  <si>
    <t xml:space="preserve">      เจ้าหนี้บริษัทใหญ่</t>
  </si>
  <si>
    <t xml:space="preserve">      หนี้สินอนุพันธ์</t>
  </si>
  <si>
    <t xml:space="preserve">      ประมาณการหนี้สิน</t>
  </si>
  <si>
    <t xml:space="preserve">      ค่าใช้จ่ายค้างจ่าย</t>
  </si>
  <si>
    <t xml:space="preserve">      หนี้สินอื่น</t>
  </si>
  <si>
    <t>เงินสดสุทธิจากกิจกรรมดำเนินงาน</t>
  </si>
  <si>
    <t xml:space="preserve">      ก่อนดอกเบี้ยและภาษีเงินได้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</si>
  <si>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</si>
  <si>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</si>
  <si>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</si>
  <si>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</si>
  <si>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</si>
  <si>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</si>
  <si>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</si>
  <si>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 xml:space="preserve">   ผ่านกำไรหรือขาดทุนที่ไม่ได้วางเป็นประกัน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</si>
  <si>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</si>
  <si>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</si>
  <si>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</si>
  <si>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</si>
  <si>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เงินสดรับจากการออกหุ้นกู้อนุพันธ์</t>
  </si>
  <si>
    <t>เงินสดจ่ายคืนหุ้นกู้อนุพันธ์</t>
  </si>
  <si>
    <t>เงินสดรับเงินกู้ยืมระยะสั้นจากสถาบันการเงิน</t>
  </si>
  <si>
    <t>เงินสดรับเงินกู้ยืมจากบริษัทที่เกี่ยวข้องกัน</t>
  </si>
  <si>
    <t>เงินสดจ่ายคืนเงินต้นของสัญญาเช่า</t>
  </si>
  <si>
    <t xml:space="preserve">เงินสดสุทธิจากกิจกรรมจัดหาเงิน 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</si>
  <si>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</si>
  <si>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</t>
  </si>
  <si>
    <t xml:space="preserve">    ณ วันที่ 30 มิถุนายน</t>
  </si>
  <si>
    <t>รายการที่ไม่ใช่เงินสด: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</si>
  <si>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</si>
  <si>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</si>
  <si>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ลูกหนี้หุ้นกู้อนุพันธ์ที่ยังไม่ถึงกำหนดชำระ</t>
  </si>
  <si>
    <t>ค่าโอนหุ้นเพื่อชำระหนี้จากหุ้นกู้อนุพันธ์</t>
  </si>
  <si>
    <t>โอนอาคารและส่วนปรับปรุงอาคารไปอสังหาริมทรัพย์เพื่อการลงทุน</t>
  </si>
  <si>
    <t>14, 15</t>
  </si>
  <si>
    <t>การเพิ่มขึ้นของสินทรัพย์สิทธิการใช้ระหว่างงวด</t>
  </si>
  <si>
    <t>พ.ศ. 2567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</si>
  <si>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</si>
  <si>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</si>
  <si>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ณ วันที่ 30 มิถุนายน พ.ศ. 2567</t>
  </si>
  <si>
    <t>สำรองสำหรับ</t>
  </si>
  <si>
    <t>การจ่ายโดย</t>
  </si>
  <si>
    <t>ใช้หุ้นเป็นเกณฑ์</t>
  </si>
  <si>
    <t xml:space="preserve">เงินปันผลจ่าย </t>
  </si>
  <si>
    <t xml:space="preserve">   ผลขาดทุนจากการด้อยค่างานระหว่างทำ - สินทรัพย์ไม่มีตัวตน</t>
  </si>
  <si>
    <t xml:space="preserve">   การจ่ายโดยใช้หุ้นเป็นเกณฑ์</t>
  </si>
  <si>
    <t>เงินปันผลจ่าย</t>
  </si>
  <si>
    <t>สำหรับรอบระยะเวลาหกเดือนสิ้นสุดวันที่ 30 มิถุนายน พ.ศ. 2567</t>
  </si>
  <si>
    <t>กำไรสำหรับรอบระยะเวลา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</si>
  <si>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</si>
  <si>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</si>
  <si>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กำไรต่อหุ้นขั้นพื้นฐาน (บาท/หุ้น)</t>
  </si>
  <si>
    <t>ยอดคงเหลือต้นรอบระยะเวลา ณ วันที่ 1 มกราคม พ.ศ. 2566</t>
  </si>
  <si>
    <t>ยอดคงเหลือปลายรอบระยะเวลา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</si>
  <si>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</si>
  <si>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>โอนส่วนเกินทุนจากการตีราคาสินทรัพย์เข้ากำไรสะสม</t>
  </si>
  <si>
    <t>การจ่ายโดยใช้หุ้นเป็นเกณฑ์ที่ชำระด้วยตราสารทุนของบริษัทใหญ่สูงสุด</t>
  </si>
  <si>
    <t>เจ้าของ</t>
  </si>
  <si>
    <t>รวมส่วนของ</t>
  </si>
  <si>
    <t>งบการเปลี่ยนแปลงส่วนของเจ้าของ</t>
  </si>
  <si>
    <t>การเพิ่มขึ้นของกำไรจากการวัดมูลค่า</t>
  </si>
  <si>
    <t xml:space="preserve">   ของเงินลงทุนที่ไม่ได้วางเป็นประกัน</t>
  </si>
  <si>
    <t xml:space="preserve">   ขาดทุนจากการเปลี่ยนแปลงในมูลค่ายุติธรรมของเงินลงทุน</t>
  </si>
  <si>
    <t xml:space="preserve">   กำไรจากการเปลี่ยนแปลงในมูลค่ายุติธรรม</t>
  </si>
  <si>
    <t xml:space="preserve">   กำไรจากสินทรัพย์และหนี้สินอนุพันธ์</t>
  </si>
  <si>
    <t xml:space="preserve">   กำไรที่ยังไม่เกิดขึ้นจริงจากการแปลงค่า</t>
  </si>
  <si>
    <t>เงินสดจ่ายเงินกู้ยืมระยะสั้นจากสถาบันการเงิน</t>
  </si>
  <si>
    <t>เงินสดจ่ายเงินกู้ยืมจากบริษัทที่เกี่ยวข้องกัน</t>
  </si>
  <si>
    <t>เงินสดและรายการเทียบเท่าเงินสดเพิ่มขึ้น (ลดลง) สุทธิ</t>
  </si>
  <si>
    <t xml:space="preserve">   เจ้าหนี้หุ้นกู้อนุพันธ์ที่ครบกำหนดแต่ยังไม่จ่ายชำระ</t>
  </si>
  <si>
    <t xml:space="preserve">                       ………………………………………</t>
  </si>
  <si>
    <t xml:space="preserve">      (นายศุภโชค ศุภบัณฑิต)</t>
  </si>
  <si>
    <t xml:space="preserve">               กรรมการ</t>
  </si>
  <si>
    <t xml:space="preserve">                       (นายอภินันท์ เกลียวปฏินนท์)</t>
  </si>
  <si>
    <t xml:space="preserve">                                 กรรมการ</t>
  </si>
  <si>
    <t>ยอดคงเหลือสิ้นรอบระยะเวลา ณ วันที่ 30 มิถุนายน พ.ศ. 2567</t>
  </si>
  <si>
    <t>สินทรัพย์ดำเนินงาน (เพิ่มขึ้น) ลดลง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</si>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</sst>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* #,##0_);* \(#,##0\);&quot;-&quot;??_);@"/>
    <numFmt numFmtId="168" formatCode="#,##0;\(#,##0\)"/>
    <numFmt numFmtId="169" formatCode="#,##0.0;\-#,##0.0"/>
    <numFmt numFmtId="170" formatCode="#,##0;\(#,##0\);&quot;-&quot;;@"/>
    <numFmt numFmtId="171" formatCode="#,##0.00;\(#,##0.00\);&quot;-&quot;;@"/>
  </numFmts>
  <fonts count="16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219">
    <xf numFmtId="0" fontId="0" fillId="0" borderId="0" xfId="0"/>
    <xf numFmtId="170" fontId="11" fillId="0" borderId="0" xfId="22" applyNumberFormat="1" applyFont="1" applyFill="1" applyAlignment="1">
      <alignment horizontal="right" vertical="center"/>
    </xf>
    <xf numFmtId="170" fontId="11" fillId="0" borderId="0" xfId="22" applyNumberFormat="1" applyFont="1" applyFill="1" applyAlignment="1">
      <alignment horizontal="center" vertical="center"/>
    </xf>
    <xf numFmtId="170" fontId="11" fillId="0" borderId="1" xfId="22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2" fillId="0" borderId="0" xfId="22" applyNumberFormat="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/>
    </xf>
    <xf numFmtId="170" fontId="12" fillId="0" borderId="0" xfId="23" applyNumberFormat="1" applyFont="1" applyFill="1" applyAlignment="1">
      <alignment horizontal="right" vertical="center"/>
    </xf>
    <xf numFmtId="168" fontId="12" fillId="0" borderId="0" xfId="23" applyNumberFormat="1" applyFont="1" applyFill="1" applyAlignment="1">
      <alignment horizontal="right" vertical="center"/>
    </xf>
    <xf numFmtId="168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8" fontId="12" fillId="0" borderId="1" xfId="23" applyNumberFormat="1" applyFont="1" applyFill="1" applyBorder="1" applyAlignment="1">
      <alignment horizontal="right" vertical="center"/>
    </xf>
    <xf numFmtId="168" fontId="12" fillId="0" borderId="0" xfId="23" applyNumberFormat="1" applyFont="1" applyFill="1" applyAlignment="1">
      <alignment horizontal="right"/>
    </xf>
    <xf numFmtId="171" fontId="12" fillId="0" borderId="0" xfId="23" applyNumberFormat="1" applyFont="1" applyFill="1" applyBorder="1" applyAlignment="1">
      <alignment horizontal="right" vertical="center"/>
    </xf>
    <xf numFmtId="168" fontId="13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168" fontId="13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vertical="center"/>
    </xf>
    <xf numFmtId="165" fontId="13" fillId="0" borderId="0" xfId="23" applyNumberFormat="1" applyFont="1" applyFill="1" applyAlignment="1">
      <alignment vertical="center"/>
    </xf>
    <xf numFmtId="168" fontId="13" fillId="0" borderId="0" xfId="5" applyNumberFormat="1" applyFont="1" applyFill="1" applyAlignment="1">
      <alignment horizontal="right" vertical="center"/>
    </xf>
    <xf numFmtId="168" fontId="13" fillId="0" borderId="0" xfId="5" applyNumberFormat="1" applyFont="1" applyFill="1" applyBorder="1" applyAlignment="1">
      <alignment vertical="center"/>
    </xf>
    <xf numFmtId="170" fontId="12" fillId="0" borderId="2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vertical="center"/>
    </xf>
    <xf numFmtId="168" fontId="13" fillId="0" borderId="2" xfId="5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68" fontId="13" fillId="0" borderId="1" xfId="5" applyNumberFormat="1" applyFont="1" applyFill="1" applyBorder="1" applyAlignment="1">
      <alignment vertical="center"/>
    </xf>
    <xf numFmtId="168" fontId="13" fillId="0" borderId="2" xfId="5" applyNumberFormat="1" applyFont="1" applyFill="1" applyBorder="1" applyAlignment="1">
      <alignment vertical="center"/>
    </xf>
    <xf numFmtId="170" fontId="12" fillId="0" borderId="2" xfId="23" applyNumberFormat="1" applyFont="1" applyFill="1" applyBorder="1" applyAlignment="1">
      <alignment horizontal="right" vertical="center"/>
    </xf>
    <xf numFmtId="171" fontId="12" fillId="0" borderId="2" xfId="23" applyNumberFormat="1" applyFont="1" applyFill="1" applyBorder="1" applyAlignment="1">
      <alignment horizontal="right" vertical="center"/>
    </xf>
    <xf numFmtId="168" fontId="13" fillId="0" borderId="0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vertical="center"/>
    </xf>
    <xf numFmtId="165" fontId="13" fillId="0" borderId="0" xfId="23" applyNumberFormat="1" applyFont="1" applyFill="1" applyBorder="1" applyAlignment="1">
      <alignment vertical="center"/>
    </xf>
    <xf numFmtId="37" fontId="13" fillId="0" borderId="0" xfId="5" applyNumberFormat="1" applyFont="1" applyFill="1" applyBorder="1" applyAlignment="1">
      <alignment vertical="center"/>
    </xf>
    <xf numFmtId="170" fontId="14" fillId="0" borderId="0" xfId="11" applyNumberFormat="1" applyFont="1" applyAlignment="1">
      <alignment horizontal="right"/>
    </xf>
    <xf numFmtId="170" fontId="14" fillId="0" borderId="0" xfId="11" applyNumberFormat="1" applyFont="1" applyAlignment="1">
      <alignment horizontal="right" vertical="center"/>
    </xf>
    <xf numFmtId="170" fontId="14" fillId="0" borderId="1" xfId="20" applyNumberFormat="1" applyFont="1" applyBorder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37" fontId="13" fillId="0" borderId="1" xfId="20" applyNumberFormat="1" applyFont="1" applyBorder="1" applyAlignment="1">
      <alignment horizontal="right" vertical="center"/>
    </xf>
    <xf numFmtId="37" fontId="12" fillId="0" borderId="0" xfId="14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70" fontId="14" fillId="0" borderId="0" xfId="20" applyNumberFormat="1" applyFont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37" fontId="13" fillId="0" borderId="0" xfId="5" applyNumberFormat="1" applyFont="1" applyFill="1" applyBorder="1" applyAlignment="1">
      <alignment horizontal="right" vertical="center"/>
    </xf>
    <xf numFmtId="37" fontId="13" fillId="0" borderId="0" xfId="2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37" fontId="11" fillId="0" borderId="1" xfId="0" applyNumberFormat="1" applyFont="1" applyBorder="1" applyAlignment="1">
      <alignment horizontal="left" vertical="center"/>
    </xf>
    <xf numFmtId="170" fontId="11" fillId="0" borderId="1" xfId="0" applyNumberFormat="1" applyFont="1" applyBorder="1" applyAlignment="1">
      <alignment horizontal="left" vertical="center"/>
    </xf>
    <xf numFmtId="170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70" fontId="12" fillId="0" borderId="0" xfId="18" applyNumberFormat="1" applyFont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1" xfId="0" applyNumberFormat="1" applyFont="1" applyBorder="1" applyAlignment="1">
      <alignment horizontal="right" vertical="center"/>
    </xf>
    <xf numFmtId="170" fontId="12" fillId="0" borderId="2" xfId="18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12" fillId="0" borderId="1" xfId="0" applyNumberFormat="1" applyFont="1" applyBorder="1" applyAlignment="1">
      <alignment horizontal="left" vertical="center"/>
    </xf>
    <xf numFmtId="37" fontId="12" fillId="0" borderId="1" xfId="11" applyNumberFormat="1" applyFont="1" applyBorder="1" applyAlignment="1">
      <alignment vertical="center"/>
    </xf>
    <xf numFmtId="170" fontId="12" fillId="0" borderId="1" xfId="11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170" fontId="12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0" fontId="12" fillId="0" borderId="1" xfId="18" applyNumberFormat="1" applyFont="1" applyBorder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37" fontId="12" fillId="0" borderId="0" xfId="11" applyNumberFormat="1" applyFont="1" applyAlignment="1">
      <alignment vertical="center"/>
    </xf>
    <xf numFmtId="37" fontId="12" fillId="0" borderId="1" xfId="0" applyNumberFormat="1" applyFont="1" applyBorder="1" applyAlignment="1">
      <alignment vertical="center"/>
    </xf>
    <xf numFmtId="170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70" fontId="11" fillId="0" borderId="0" xfId="11" applyNumberFormat="1" applyFont="1" applyAlignment="1">
      <alignment horizontal="right" vertical="center"/>
    </xf>
    <xf numFmtId="170" fontId="11" fillId="0" borderId="1" xfId="16" applyNumberFormat="1" applyFont="1" applyBorder="1" applyAlignment="1">
      <alignment horizontal="right" vertical="center"/>
    </xf>
    <xf numFmtId="0" fontId="11" fillId="0" borderId="0" xfId="16" applyFont="1">
      <alignment vertical="center"/>
    </xf>
    <xf numFmtId="170" fontId="11" fillId="0" borderId="0" xfId="16" applyNumberFormat="1" applyFont="1" applyAlignment="1">
      <alignment horizontal="right" vertical="center"/>
    </xf>
    <xf numFmtId="0" fontId="12" fillId="0" borderId="0" xfId="9" applyFont="1" applyAlignment="1">
      <alignment horizontal="center" vertical="top"/>
    </xf>
    <xf numFmtId="170" fontId="11" fillId="0" borderId="0" xfId="0" applyNumberFormat="1" applyFont="1" applyAlignment="1">
      <alignment horizontal="right" vertical="top"/>
    </xf>
    <xf numFmtId="0" fontId="12" fillId="0" borderId="0" xfId="11" applyFont="1"/>
    <xf numFmtId="170" fontId="11" fillId="0" borderId="0" xfId="9" applyNumberFormat="1" applyFont="1" applyAlignment="1">
      <alignment horizontal="right" vertical="top"/>
    </xf>
    <xf numFmtId="170" fontId="12" fillId="0" borderId="0" xfId="9" applyNumberFormat="1" applyFont="1" applyAlignment="1">
      <alignment horizontal="right" vertical="top"/>
    </xf>
    <xf numFmtId="0" fontId="11" fillId="0" borderId="1" xfId="9" applyFont="1" applyBorder="1" applyAlignment="1">
      <alignment horizontal="center" vertical="top"/>
    </xf>
    <xf numFmtId="0" fontId="11" fillId="0" borderId="0" xfId="9" applyFont="1" applyAlignment="1">
      <alignment horizontal="center" vertical="top"/>
    </xf>
    <xf numFmtId="170" fontId="11" fillId="0" borderId="1" xfId="9" applyNumberFormat="1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17" applyNumberFormat="1" applyFont="1" applyAlignment="1">
      <alignment horizontal="right" vertical="center"/>
    </xf>
    <xf numFmtId="170" fontId="12" fillId="0" borderId="1" xfId="0" applyNumberFormat="1" applyFont="1" applyBorder="1" applyAlignment="1">
      <alignment horizontal="right"/>
    </xf>
    <xf numFmtId="170" fontId="12" fillId="0" borderId="1" xfId="17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 indent="4"/>
    </xf>
    <xf numFmtId="37" fontId="12" fillId="0" borderId="0" xfId="0" applyNumberFormat="1" applyFont="1" applyAlignment="1">
      <alignment horizontal="left" vertical="center" indent="2"/>
    </xf>
    <xf numFmtId="37" fontId="12" fillId="0" borderId="1" xfId="0" applyNumberFormat="1" applyFont="1" applyBorder="1" applyAlignment="1">
      <alignment horizontal="center" vertical="center"/>
    </xf>
    <xf numFmtId="170" fontId="12" fillId="0" borderId="0" xfId="11" applyNumberFormat="1" applyFont="1" applyAlignment="1">
      <alignment horizontal="right"/>
    </xf>
    <xf numFmtId="37" fontId="11" fillId="0" borderId="0" xfId="11" applyNumberFormat="1" applyFont="1" applyAlignment="1">
      <alignment horizontal="center" vertical="center"/>
    </xf>
    <xf numFmtId="37" fontId="12" fillId="0" borderId="0" xfId="11" applyNumberFormat="1" applyFont="1" applyAlignment="1">
      <alignment horizontal="center" vertical="center"/>
    </xf>
    <xf numFmtId="170" fontId="12" fillId="0" borderId="0" xfId="11" applyNumberFormat="1" applyFont="1" applyAlignment="1">
      <alignment horizontal="right" vertical="center"/>
    </xf>
    <xf numFmtId="171" fontId="12" fillId="0" borderId="0" xfId="11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70" fontId="12" fillId="0" borderId="1" xfId="11" applyNumberFormat="1" applyFont="1" applyBorder="1" applyAlignment="1">
      <alignment horizontal="right" vertical="center"/>
    </xf>
    <xf numFmtId="37" fontId="11" fillId="0" borderId="0" xfId="20" applyNumberFormat="1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vertical="center"/>
    </xf>
    <xf numFmtId="168" fontId="11" fillId="0" borderId="0" xfId="20" applyNumberFormat="1" applyFont="1" applyAlignment="1">
      <alignment vertical="center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vertical="center"/>
    </xf>
    <xf numFmtId="168" fontId="11" fillId="0" borderId="1" xfId="20" applyNumberFormat="1" applyFont="1" applyBorder="1" applyAlignment="1">
      <alignment vertical="center"/>
    </xf>
    <xf numFmtId="168" fontId="12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horizontal="center" vertical="center"/>
    </xf>
    <xf numFmtId="168" fontId="13" fillId="0" borderId="0" xfId="11" applyNumberFormat="1" applyFont="1" applyAlignment="1">
      <alignment horizontal="right" vertical="center"/>
    </xf>
    <xf numFmtId="37" fontId="13" fillId="0" borderId="0" xfId="11" applyNumberFormat="1" applyFont="1" applyAlignment="1">
      <alignment horizontal="right" vertical="center"/>
    </xf>
    <xf numFmtId="37" fontId="14" fillId="0" borderId="0" xfId="11" applyNumberFormat="1" applyFont="1" applyAlignment="1">
      <alignment horizontal="right" vertical="center"/>
    </xf>
    <xf numFmtId="168" fontId="14" fillId="0" borderId="0" xfId="11" applyNumberFormat="1" applyFont="1" applyAlignment="1">
      <alignment horizontal="center" vertical="center"/>
    </xf>
    <xf numFmtId="0" fontId="13" fillId="0" borderId="0" xfId="11" applyFont="1"/>
    <xf numFmtId="168" fontId="14" fillId="0" borderId="0" xfId="11" applyNumberFormat="1" applyFont="1" applyAlignment="1">
      <alignment horizontal="right" vertical="center"/>
    </xf>
    <xf numFmtId="0" fontId="14" fillId="0" borderId="0" xfId="20" applyFont="1" applyAlignment="1">
      <alignment vertical="center"/>
    </xf>
    <xf numFmtId="168" fontId="13" fillId="0" borderId="0" xfId="11" applyNumberFormat="1" applyFont="1"/>
    <xf numFmtId="0" fontId="14" fillId="0" borderId="0" xfId="20" applyFont="1" applyAlignment="1">
      <alignment horizontal="right" vertical="center"/>
    </xf>
    <xf numFmtId="0" fontId="14" fillId="0" borderId="0" xfId="11" applyFont="1" applyAlignment="1">
      <alignment horizontal="right" vertical="center"/>
    </xf>
    <xf numFmtId="0" fontId="14" fillId="0" borderId="0" xfId="11" applyFont="1" applyAlignment="1">
      <alignment horizontal="right"/>
    </xf>
    <xf numFmtId="0" fontId="13" fillId="0" borderId="0" xfId="20" applyFont="1" applyAlignment="1">
      <alignment vertical="center"/>
    </xf>
    <xf numFmtId="0" fontId="13" fillId="0" borderId="0" xfId="20" applyFont="1" applyAlignment="1">
      <alignment horizontal="center" vertical="center"/>
    </xf>
    <xf numFmtId="168" fontId="14" fillId="0" borderId="0" xfId="20" applyNumberFormat="1" applyFont="1" applyAlignment="1">
      <alignment horizontal="right" vertical="center"/>
    </xf>
    <xf numFmtId="0" fontId="14" fillId="0" borderId="0" xfId="11" applyFont="1" applyAlignment="1">
      <alignment horizontal="right" vertical="center" wrapText="1"/>
    </xf>
    <xf numFmtId="0" fontId="13" fillId="0" borderId="0" xfId="15" applyFont="1" applyAlignment="1">
      <alignment vertical="center"/>
    </xf>
    <xf numFmtId="168" fontId="14" fillId="0" borderId="1" xfId="20" applyNumberFormat="1" applyFont="1" applyBorder="1" applyAlignment="1">
      <alignment horizontal="right"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68" fontId="12" fillId="0" borderId="0" xfId="11" applyNumberFormat="1" applyFont="1"/>
    <xf numFmtId="168" fontId="12" fillId="0" borderId="0" xfId="11" applyNumberFormat="1" applyFont="1" applyAlignment="1">
      <alignment horizontal="center"/>
    </xf>
    <xf numFmtId="0" fontId="12" fillId="0" borderId="0" xfId="11" applyFont="1" applyAlignment="1">
      <alignment vertical="center"/>
    </xf>
    <xf numFmtId="0" fontId="12" fillId="0" borderId="1" xfId="11" applyFont="1" applyBorder="1" applyAlignment="1">
      <alignment horizontal="center"/>
    </xf>
    <xf numFmtId="0" fontId="12" fillId="0" borderId="1" xfId="11" applyFont="1" applyBorder="1"/>
    <xf numFmtId="168" fontId="12" fillId="0" borderId="1" xfId="11" applyNumberFormat="1" applyFont="1" applyBorder="1"/>
    <xf numFmtId="0" fontId="12" fillId="0" borderId="0" xfId="8" applyFont="1"/>
    <xf numFmtId="37" fontId="11" fillId="0" borderId="1" xfId="24" applyNumberFormat="1" applyFont="1" applyBorder="1" applyAlignment="1">
      <alignment vertical="center"/>
    </xf>
    <xf numFmtId="0" fontId="12" fillId="0" borderId="0" xfId="12" applyFont="1"/>
    <xf numFmtId="168" fontId="12" fillId="0" borderId="0" xfId="12" applyNumberFormat="1" applyFont="1" applyAlignment="1">
      <alignment horizontal="right"/>
    </xf>
    <xf numFmtId="0" fontId="12" fillId="0" borderId="0" xfId="25" applyFont="1" applyAlignment="1">
      <alignment vertical="center"/>
    </xf>
    <xf numFmtId="0" fontId="11" fillId="0" borderId="1" xfId="25" applyFont="1" applyBorder="1" applyAlignment="1">
      <alignment horizontal="center" vertical="center"/>
    </xf>
    <xf numFmtId="37" fontId="11" fillId="0" borderId="0" xfId="14" applyFont="1" applyAlignment="1">
      <alignment vertical="center"/>
    </xf>
    <xf numFmtId="168" fontId="11" fillId="0" borderId="0" xfId="14" applyNumberFormat="1" applyFont="1" applyAlignment="1">
      <alignment horizontal="right" vertical="center"/>
    </xf>
    <xf numFmtId="168" fontId="12" fillId="0" borderId="0" xfId="19" applyNumberFormat="1" applyFont="1" applyAlignment="1">
      <alignment horizontal="right" vertical="center"/>
    </xf>
    <xf numFmtId="37" fontId="12" fillId="0" borderId="0" xfId="14" applyFont="1" applyAlignment="1">
      <alignment horizontal="left" vertical="center" indent="2"/>
    </xf>
    <xf numFmtId="168" fontId="12" fillId="0" borderId="0" xfId="13" applyNumberFormat="1" applyFont="1" applyAlignment="1">
      <alignment horizontal="right" vertical="center"/>
    </xf>
    <xf numFmtId="0" fontId="12" fillId="0" borderId="0" xfId="14" applyNumberFormat="1" applyFont="1" applyAlignment="1">
      <alignment horizontal="center" vertical="center"/>
    </xf>
    <xf numFmtId="37" fontId="12" fillId="0" borderId="0" xfId="14" applyFont="1" applyAlignment="1">
      <alignment horizontal="left" vertical="center" indent="4"/>
    </xf>
    <xf numFmtId="168" fontId="12" fillId="0" borderId="1" xfId="19" applyNumberFormat="1" applyFont="1" applyBorder="1" applyAlignment="1">
      <alignment horizontal="right" vertical="center"/>
    </xf>
    <xf numFmtId="37" fontId="12" fillId="0" borderId="0" xfId="14" applyFont="1" applyAlignment="1">
      <alignment horizontal="left" vertical="center" indent="1"/>
    </xf>
    <xf numFmtId="37" fontId="12" fillId="0" borderId="0" xfId="14" applyFont="1"/>
    <xf numFmtId="37" fontId="12" fillId="0" borderId="1" xfId="14" applyFont="1" applyBorder="1" applyAlignment="1">
      <alignment vertical="center"/>
    </xf>
    <xf numFmtId="37" fontId="12" fillId="0" borderId="1" xfId="14" applyFont="1" applyBorder="1" applyAlignment="1">
      <alignment horizontal="center" vertical="center"/>
    </xf>
    <xf numFmtId="168" fontId="12" fillId="0" borderId="1" xfId="14" applyNumberFormat="1" applyFont="1" applyBorder="1" applyAlignment="1">
      <alignment horizontal="center" vertical="center"/>
    </xf>
    <xf numFmtId="0" fontId="11" fillId="0" borderId="0" xfId="25" applyFont="1" applyAlignment="1">
      <alignment horizontal="center" vertical="center"/>
    </xf>
    <xf numFmtId="168" fontId="12" fillId="0" borderId="0" xfId="14" applyNumberFormat="1" applyFont="1" applyAlignment="1">
      <alignment horizontal="right" vertical="center"/>
    </xf>
    <xf numFmtId="168" fontId="12" fillId="0" borderId="0" xfId="12" applyNumberFormat="1" applyFont="1"/>
    <xf numFmtId="168" fontId="12" fillId="0" borderId="1" xfId="13" applyNumberFormat="1" applyFont="1" applyBorder="1" applyAlignment="1">
      <alignment horizontal="right" vertical="center"/>
    </xf>
    <xf numFmtId="37" fontId="12" fillId="0" borderId="0" xfId="14" applyFont="1" applyAlignment="1">
      <alignment horizontal="left" vertical="center" indent="5"/>
    </xf>
    <xf numFmtId="37" fontId="12" fillId="0" borderId="1" xfId="14" applyFont="1" applyBorder="1" applyAlignment="1">
      <alignment horizontal="left" vertical="center"/>
    </xf>
    <xf numFmtId="0" fontId="12" fillId="0" borderId="1" xfId="8" applyFont="1" applyBorder="1"/>
    <xf numFmtId="168" fontId="11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vertical="center"/>
    </xf>
    <xf numFmtId="37" fontId="12" fillId="0" borderId="0" xfId="24" applyNumberFormat="1" applyFont="1" applyAlignment="1">
      <alignment horizontal="left" vertical="center" indent="1"/>
    </xf>
    <xf numFmtId="168" fontId="12" fillId="0" borderId="1" xfId="24" applyNumberFormat="1" applyFont="1" applyBorder="1" applyAlignment="1">
      <alignment horizontal="right" vertical="center"/>
    </xf>
    <xf numFmtId="168" fontId="12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horizontal="left" vertical="center" indent="3"/>
    </xf>
    <xf numFmtId="37" fontId="12" fillId="0" borderId="0" xfId="24" applyNumberFormat="1" applyFont="1" applyAlignment="1">
      <alignment horizontal="left" vertical="center" indent="5"/>
    </xf>
    <xf numFmtId="170" fontId="12" fillId="0" borderId="0" xfId="13" applyNumberFormat="1" applyFont="1" applyAlignment="1">
      <alignment horizontal="right" vertical="center"/>
    </xf>
    <xf numFmtId="37" fontId="12" fillId="0" borderId="0" xfId="24" applyNumberFormat="1" applyFont="1" applyAlignment="1">
      <alignment horizontal="center" vertical="center"/>
    </xf>
    <xf numFmtId="37" fontId="12" fillId="0" borderId="0" xfId="14" applyFont="1" applyAlignment="1">
      <alignment horizontal="left" vertical="center" indent="3"/>
    </xf>
    <xf numFmtId="168" fontId="12" fillId="0" borderId="2" xfId="13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left" vertical="center"/>
    </xf>
    <xf numFmtId="168" fontId="12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horizontal="right" vertical="center"/>
    </xf>
    <xf numFmtId="0" fontId="12" fillId="0" borderId="0" xfId="8" applyFont="1" applyAlignment="1">
      <alignment horizontal="left" vertical="center" indent="1"/>
    </xf>
    <xf numFmtId="168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center" vertical="center"/>
    </xf>
    <xf numFmtId="168" fontId="12" fillId="0" borderId="0" xfId="14" applyNumberFormat="1" applyFont="1" applyAlignment="1">
      <alignment horizontal="center" vertical="center"/>
    </xf>
    <xf numFmtId="170" fontId="12" fillId="0" borderId="0" xfId="8" applyNumberFormat="1" applyFont="1"/>
    <xf numFmtId="37" fontId="12" fillId="0" borderId="0" xfId="14" applyFont="1" applyAlignment="1">
      <alignment horizontal="center"/>
    </xf>
    <xf numFmtId="37" fontId="12" fillId="0" borderId="0" xfId="14" applyFont="1" applyAlignment="1">
      <alignment horizontal="center" vertical="center"/>
    </xf>
    <xf numFmtId="0" fontId="14" fillId="0" borderId="1" xfId="9" applyFont="1" applyBorder="1" applyAlignment="1">
      <alignment horizontal="center" vertical="top"/>
    </xf>
    <xf numFmtId="170" fontId="12" fillId="0" borderId="0" xfId="19" applyNumberFormat="1" applyFont="1" applyAlignment="1">
      <alignment horizontal="right" vertical="center"/>
    </xf>
    <xf numFmtId="0" fontId="12" fillId="0" borderId="0" xfId="8" applyFont="1" applyAlignment="1">
      <alignment horizontal="right" vertical="center"/>
    </xf>
    <xf numFmtId="0" fontId="12" fillId="0" borderId="0" xfId="8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/>
    </xf>
    <xf numFmtId="168" fontId="12" fillId="0" borderId="0" xfId="11" applyNumberFormat="1" applyFont="1" applyAlignment="1">
      <alignment horizontal="center" vertical="center"/>
    </xf>
    <xf numFmtId="37" fontId="12" fillId="0" borderId="0" xfId="14" applyFont="1" applyAlignment="1">
      <alignment horizontal="left"/>
    </xf>
    <xf numFmtId="37" fontId="12" fillId="0" borderId="0" xfId="14" applyFont="1" applyAlignment="1">
      <alignment horizontal="left" vertical="center"/>
    </xf>
    <xf numFmtId="37" fontId="11" fillId="0" borderId="0" xfId="24" applyNumberFormat="1" applyFont="1" applyAlignment="1">
      <alignment vertical="center"/>
    </xf>
    <xf numFmtId="170" fontId="12" fillId="0" borderId="0" xfId="23" applyNumberFormat="1" applyFont="1" applyFill="1" applyAlignment="1">
      <alignment horizontal="right"/>
    </xf>
    <xf numFmtId="37" fontId="13" fillId="0" borderId="2" xfId="20" applyNumberFormat="1" applyFont="1" applyBorder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 wrapText="1"/>
    </xf>
    <xf numFmtId="37" fontId="11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11" applyNumberFormat="1" applyFont="1" applyAlignment="1">
      <alignment horizontal="left" vertical="center" wrapText="1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37" fontId="12" fillId="0" borderId="0" xfId="0" applyNumberFormat="1" applyFont="1" applyAlignment="1">
      <alignment horizontal="left"/>
    </xf>
    <xf numFmtId="168" fontId="14" fillId="0" borderId="1" xfId="11" applyNumberFormat="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/>
    </xf>
    <xf numFmtId="168" fontId="12" fillId="0" borderId="0" xfId="11" applyNumberFormat="1" applyFont="1"/>
    <xf numFmtId="168" fontId="12" fillId="0" borderId="0" xfId="11" applyNumberFormat="1" applyFont="1" applyAlignment="1">
      <alignment horizontal="center" vertical="center"/>
    </xf>
    <xf numFmtId="37" fontId="12" fillId="0" borderId="0" xfId="14" applyFont="1" applyAlignment="1">
      <alignment horizontal="left"/>
    </xf>
    <xf numFmtId="37" fontId="12" fillId="0" borderId="0" xfId="14" applyFont="1" applyAlignment="1">
      <alignment horizontal="left" vertical="center"/>
    </xf>
    <xf numFmtId="37" fontId="11" fillId="0" borderId="0" xfId="24" applyNumberFormat="1" applyFont="1" applyAlignment="1">
      <alignment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12"/>
  <sheetViews>
    <sheetView tabSelected="1" zoomScaleNormal="100" zoomScaleSheetLayoutView="55" workbookViewId="0">
      <selection sqref="A1:F1"/>
    </sheetView>
  </sheetViews>
  <sheetFormatPr defaultColWidth="9" defaultRowHeight="21.75" customHeight="1" x14ac:dyDescent="0.25"/>
  <cols>
    <col min="1" max="1" width="41.8984375" style="46" customWidth="1"/>
    <col min="2" max="2" width="7.09765625" style="62" customWidth="1"/>
    <col min="3" max="3" width="1.5" style="62" customWidth="1"/>
    <col min="4" max="4" width="12.5" style="55" customWidth="1"/>
    <col min="5" max="5" width="1.5" style="55" customWidth="1"/>
    <col min="6" max="6" width="12.5" style="55" customWidth="1"/>
    <col min="7" max="16384" width="9" style="46"/>
  </cols>
  <sheetData>
    <row r="1" spans="1:8" ht="21.75" customHeight="1" x14ac:dyDescent="0.25">
      <c r="A1" s="204" t="s">
        <v>0</v>
      </c>
      <c r="B1" s="205"/>
      <c r="C1" s="205"/>
      <c r="D1" s="205"/>
      <c r="E1" s="205"/>
      <c r="F1" s="205"/>
    </row>
    <row r="2" spans="1:8" ht="21.75" customHeight="1" x14ac:dyDescent="0.25">
      <c r="A2" s="205" t="s">
        <v>166</v>
      </c>
      <c r="B2" s="205"/>
      <c r="C2" s="205"/>
      <c r="D2" s="205"/>
      <c r="E2" s="205"/>
      <c r="F2" s="205"/>
    </row>
    <row r="3" spans="1:8" ht="21.75" customHeight="1" x14ac:dyDescent="0.25">
      <c r="A3" s="47" t="s">
        <v>168</v>
      </c>
      <c r="B3" s="48"/>
      <c r="C3" s="48"/>
      <c r="D3" s="49"/>
      <c r="E3" s="49"/>
      <c r="F3" s="49"/>
    </row>
    <row r="4" spans="1:8" ht="21.75" customHeight="1" x14ac:dyDescent="0.25">
      <c r="A4" s="190"/>
      <c r="B4" s="190"/>
      <c r="C4" s="190"/>
      <c r="D4" s="50"/>
      <c r="E4" s="50"/>
      <c r="F4" s="50"/>
    </row>
    <row r="5" spans="1:8" ht="21.75" customHeight="1" x14ac:dyDescent="0.25">
      <c r="A5" s="190"/>
      <c r="B5" s="190"/>
      <c r="C5" s="190"/>
      <c r="D5" s="1" t="s">
        <v>1</v>
      </c>
      <c r="E5" s="2"/>
      <c r="F5" s="1" t="s">
        <v>2</v>
      </c>
    </row>
    <row r="6" spans="1:8" ht="21.75" customHeight="1" x14ac:dyDescent="0.25">
      <c r="A6" s="51"/>
      <c r="B6" s="52"/>
      <c r="C6" s="52"/>
      <c r="D6" s="1" t="s">
        <v>165</v>
      </c>
      <c r="E6" s="2"/>
      <c r="F6" s="1" t="s">
        <v>3</v>
      </c>
    </row>
    <row r="7" spans="1:8" ht="21.75" customHeight="1" x14ac:dyDescent="0.25">
      <c r="A7" s="51"/>
      <c r="B7" s="53" t="s">
        <v>4</v>
      </c>
      <c r="C7" s="52"/>
      <c r="D7" s="3" t="s">
        <v>5</v>
      </c>
      <c r="E7" s="54"/>
      <c r="F7" s="3" t="s">
        <v>5</v>
      </c>
    </row>
    <row r="8" spans="1:8" ht="8.25" customHeight="1" x14ac:dyDescent="0.25">
      <c r="A8" s="192"/>
      <c r="B8" s="191"/>
      <c r="C8" s="191"/>
    </row>
    <row r="9" spans="1:8" ht="21.75" customHeight="1" x14ac:dyDescent="0.25">
      <c r="A9" s="190" t="s">
        <v>6</v>
      </c>
      <c r="B9" s="46"/>
      <c r="C9" s="46"/>
      <c r="D9" s="56"/>
      <c r="E9" s="54"/>
      <c r="F9" s="56"/>
    </row>
    <row r="10" spans="1:8" ht="8.25" customHeight="1" x14ac:dyDescent="0.25">
      <c r="A10" s="192"/>
      <c r="B10" s="191"/>
      <c r="C10" s="191"/>
    </row>
    <row r="11" spans="1:8" ht="21.75" customHeight="1" x14ac:dyDescent="0.25">
      <c r="A11" s="192" t="s">
        <v>7</v>
      </c>
      <c r="B11" s="191">
        <v>8</v>
      </c>
      <c r="C11" s="191"/>
      <c r="D11" s="57">
        <v>870530079</v>
      </c>
      <c r="F11" s="57">
        <v>2286712142</v>
      </c>
      <c r="H11" s="58"/>
    </row>
    <row r="12" spans="1:8" ht="21.75" customHeight="1" x14ac:dyDescent="0.25">
      <c r="A12" s="192" t="s">
        <v>8</v>
      </c>
      <c r="B12" s="191">
        <v>9</v>
      </c>
      <c r="C12" s="191"/>
      <c r="D12" s="59">
        <v>1137119416</v>
      </c>
      <c r="F12" s="59">
        <v>1882899365</v>
      </c>
      <c r="H12" s="58"/>
    </row>
    <row r="13" spans="1:8" ht="21.75" customHeight="1" x14ac:dyDescent="0.25">
      <c r="A13" s="192" t="s">
        <v>9</v>
      </c>
      <c r="B13" s="191">
        <v>10</v>
      </c>
      <c r="C13" s="191"/>
      <c r="D13" s="59">
        <v>7186704790</v>
      </c>
      <c r="F13" s="59">
        <v>5461601640</v>
      </c>
      <c r="H13" s="58"/>
    </row>
    <row r="14" spans="1:8" ht="21.75" customHeight="1" x14ac:dyDescent="0.25">
      <c r="A14" s="192" t="s">
        <v>10</v>
      </c>
      <c r="B14" s="191">
        <v>12</v>
      </c>
      <c r="C14" s="191"/>
      <c r="D14" s="59">
        <v>60970171</v>
      </c>
      <c r="F14" s="59">
        <v>34402098</v>
      </c>
      <c r="H14" s="58"/>
    </row>
    <row r="15" spans="1:8" ht="21.75" customHeight="1" x14ac:dyDescent="0.25">
      <c r="A15" s="192" t="s">
        <v>11</v>
      </c>
      <c r="B15" s="191">
        <v>13</v>
      </c>
      <c r="C15" s="191"/>
      <c r="D15" s="59">
        <v>7533968800</v>
      </c>
      <c r="F15" s="59">
        <v>7309482365</v>
      </c>
      <c r="H15" s="58"/>
    </row>
    <row r="16" spans="1:8" ht="21.75" customHeight="1" x14ac:dyDescent="0.25">
      <c r="A16" s="192" t="s">
        <v>12</v>
      </c>
      <c r="B16" s="191"/>
      <c r="C16" s="191"/>
      <c r="D16" s="59"/>
      <c r="F16" s="191"/>
      <c r="H16" s="58"/>
    </row>
    <row r="17" spans="1:8" ht="21.75" customHeight="1" x14ac:dyDescent="0.25">
      <c r="A17" s="192" t="s">
        <v>13</v>
      </c>
      <c r="B17" s="191">
        <v>13</v>
      </c>
      <c r="C17" s="191"/>
      <c r="D17" s="59">
        <v>383214809</v>
      </c>
      <c r="F17" s="59">
        <v>383214809</v>
      </c>
      <c r="H17" s="58"/>
    </row>
    <row r="18" spans="1:8" ht="21.75" customHeight="1" x14ac:dyDescent="0.25">
      <c r="A18" s="192" t="s">
        <v>14</v>
      </c>
      <c r="B18" s="191">
        <v>36</v>
      </c>
      <c r="C18" s="191"/>
      <c r="D18" s="59">
        <v>875039</v>
      </c>
      <c r="F18" s="59">
        <v>860722</v>
      </c>
      <c r="H18" s="58"/>
    </row>
    <row r="19" spans="1:8" ht="21.75" customHeight="1" x14ac:dyDescent="0.25">
      <c r="A19" s="192" t="s">
        <v>15</v>
      </c>
      <c r="B19" s="191">
        <v>14</v>
      </c>
      <c r="C19" s="191"/>
      <c r="D19" s="59">
        <v>241111285</v>
      </c>
      <c r="F19" s="59">
        <v>245984281</v>
      </c>
      <c r="H19" s="58"/>
    </row>
    <row r="20" spans="1:8" ht="21.75" customHeight="1" x14ac:dyDescent="0.25">
      <c r="A20" s="192" t="s">
        <v>16</v>
      </c>
      <c r="B20" s="191">
        <v>15</v>
      </c>
      <c r="C20" s="191"/>
      <c r="D20" s="59">
        <v>380562252</v>
      </c>
      <c r="F20" s="59">
        <v>418390981</v>
      </c>
      <c r="H20" s="58"/>
    </row>
    <row r="21" spans="1:8" ht="21.75" customHeight="1" x14ac:dyDescent="0.25">
      <c r="A21" s="192" t="s">
        <v>17</v>
      </c>
      <c r="B21" s="191">
        <v>16</v>
      </c>
      <c r="C21" s="191"/>
      <c r="D21" s="59">
        <v>94935950</v>
      </c>
      <c r="F21" s="59">
        <v>140760337</v>
      </c>
      <c r="H21" s="58"/>
    </row>
    <row r="22" spans="1:8" ht="21.75" customHeight="1" x14ac:dyDescent="0.25">
      <c r="A22" s="192" t="s">
        <v>18</v>
      </c>
      <c r="B22" s="191">
        <v>17</v>
      </c>
      <c r="C22" s="191"/>
      <c r="D22" s="59">
        <v>181024879</v>
      </c>
      <c r="F22" s="59">
        <v>190395785</v>
      </c>
      <c r="H22" s="58"/>
    </row>
    <row r="23" spans="1:8" ht="21.75" customHeight="1" x14ac:dyDescent="0.25">
      <c r="A23" s="192" t="s">
        <v>19</v>
      </c>
      <c r="B23" s="191">
        <v>19</v>
      </c>
      <c r="C23" s="191"/>
      <c r="D23" s="59">
        <v>113552518</v>
      </c>
      <c r="F23" s="59">
        <v>121479130</v>
      </c>
      <c r="H23" s="58"/>
    </row>
    <row r="24" spans="1:8" ht="21.75" customHeight="1" x14ac:dyDescent="0.25">
      <c r="A24" s="192" t="s">
        <v>20</v>
      </c>
      <c r="B24" s="191">
        <v>18</v>
      </c>
      <c r="C24" s="191"/>
      <c r="D24" s="60">
        <v>956337599</v>
      </c>
      <c r="F24" s="60">
        <v>1198322579</v>
      </c>
      <c r="H24" s="58"/>
    </row>
    <row r="25" spans="1:8" ht="8.25" customHeight="1" x14ac:dyDescent="0.25">
      <c r="A25" s="192"/>
      <c r="B25" s="191"/>
      <c r="C25" s="191"/>
      <c r="D25" s="57"/>
      <c r="F25" s="57"/>
      <c r="H25" s="58"/>
    </row>
    <row r="26" spans="1:8" ht="21.75" customHeight="1" thickBot="1" x14ac:dyDescent="0.3">
      <c r="A26" s="190" t="s">
        <v>21</v>
      </c>
      <c r="B26" s="191"/>
      <c r="C26" s="191"/>
      <c r="D26" s="61">
        <f>SUM(D11:D24)</f>
        <v>19140907587</v>
      </c>
      <c r="F26" s="61">
        <f>SUM(F11:F24)</f>
        <v>19674506234</v>
      </c>
      <c r="H26" s="58"/>
    </row>
    <row r="27" spans="1:8" ht="21.75" customHeight="1" thickTop="1" x14ac:dyDescent="0.25">
      <c r="A27" s="51"/>
      <c r="B27" s="191"/>
      <c r="C27" s="191"/>
    </row>
    <row r="28" spans="1:8" ht="21.75" customHeight="1" x14ac:dyDescent="0.25">
      <c r="A28" s="51"/>
      <c r="B28" s="191"/>
      <c r="C28" s="191"/>
    </row>
    <row r="29" spans="1:8" ht="21.75" customHeight="1" x14ac:dyDescent="0.25">
      <c r="A29" s="51"/>
      <c r="B29" s="191"/>
      <c r="C29" s="191"/>
    </row>
    <row r="30" spans="1:8" ht="21.75" customHeight="1" x14ac:dyDescent="0.25">
      <c r="A30" s="51"/>
      <c r="B30" s="191"/>
      <c r="C30" s="191"/>
    </row>
    <row r="31" spans="1:8" ht="21.75" customHeight="1" x14ac:dyDescent="0.25">
      <c r="A31" s="51"/>
      <c r="B31" s="191"/>
      <c r="C31" s="191"/>
    </row>
    <row r="32" spans="1:8" ht="21.75" customHeight="1" x14ac:dyDescent="0.25">
      <c r="A32" s="51"/>
      <c r="B32" s="191"/>
      <c r="C32" s="191"/>
    </row>
    <row r="33" spans="1:6" ht="21.75" customHeight="1" x14ac:dyDescent="0.25">
      <c r="A33" s="51"/>
      <c r="B33" s="191"/>
      <c r="C33" s="191"/>
    </row>
    <row r="34" spans="1:6" ht="21.75" customHeight="1" x14ac:dyDescent="0.25">
      <c r="A34" s="191"/>
      <c r="C34" s="51"/>
      <c r="D34" s="206"/>
      <c r="E34" s="206"/>
      <c r="F34" s="206"/>
    </row>
    <row r="35" spans="1:6" ht="21.75" customHeight="1" x14ac:dyDescent="0.25">
      <c r="A35" s="191"/>
      <c r="C35" s="51"/>
      <c r="D35" s="191"/>
      <c r="E35" s="191"/>
      <c r="F35" s="191"/>
    </row>
    <row r="36" spans="1:6" ht="11.25" customHeight="1" x14ac:dyDescent="0.25">
      <c r="A36" s="191"/>
      <c r="C36" s="51"/>
      <c r="D36" s="191"/>
      <c r="E36" s="191"/>
      <c r="F36" s="191"/>
    </row>
    <row r="37" spans="1:6" ht="21.75" customHeight="1" x14ac:dyDescent="0.25">
      <c r="A37" s="63" t="s">
        <v>22</v>
      </c>
      <c r="B37" s="64"/>
      <c r="C37" s="64"/>
      <c r="D37" s="64"/>
      <c r="E37" s="65"/>
      <c r="F37" s="64"/>
    </row>
    <row r="38" spans="1:6" ht="19.8" x14ac:dyDescent="0.25">
      <c r="A38" s="204" t="s">
        <v>0</v>
      </c>
      <c r="B38" s="205"/>
      <c r="C38" s="205"/>
      <c r="D38" s="205"/>
      <c r="E38" s="205"/>
      <c r="F38" s="205"/>
    </row>
    <row r="39" spans="1:6" ht="21.75" customHeight="1" x14ac:dyDescent="0.25">
      <c r="A39" s="205" t="s">
        <v>167</v>
      </c>
      <c r="B39" s="205"/>
      <c r="C39" s="205"/>
      <c r="D39" s="205"/>
      <c r="E39" s="205"/>
      <c r="F39" s="205"/>
    </row>
    <row r="40" spans="1:6" ht="21.75" customHeight="1" x14ac:dyDescent="0.25">
      <c r="A40" s="48" t="str">
        <f>+A3</f>
        <v>ณ วันที่ 30 มิถุนายน พ.ศ. 2567</v>
      </c>
      <c r="B40" s="48"/>
      <c r="C40" s="48"/>
      <c r="D40" s="49"/>
      <c r="E40" s="49"/>
      <c r="F40" s="49"/>
    </row>
    <row r="41" spans="1:6" ht="21.75" customHeight="1" x14ac:dyDescent="0.25">
      <c r="A41" s="190"/>
      <c r="B41" s="190"/>
      <c r="C41" s="190"/>
      <c r="D41" s="50"/>
      <c r="E41" s="50"/>
      <c r="F41" s="50"/>
    </row>
    <row r="42" spans="1:6" ht="21.75" customHeight="1" x14ac:dyDescent="0.25">
      <c r="A42" s="190"/>
      <c r="B42" s="190"/>
      <c r="C42" s="190"/>
      <c r="D42" s="1" t="s">
        <v>1</v>
      </c>
      <c r="E42" s="2"/>
      <c r="F42" s="1" t="s">
        <v>2</v>
      </c>
    </row>
    <row r="43" spans="1:6" ht="21.75" customHeight="1" x14ac:dyDescent="0.25">
      <c r="A43" s="51"/>
      <c r="B43" s="52"/>
      <c r="C43" s="52"/>
      <c r="D43" s="1" t="s">
        <v>165</v>
      </c>
      <c r="E43" s="2"/>
      <c r="F43" s="1" t="s">
        <v>3</v>
      </c>
    </row>
    <row r="44" spans="1:6" ht="21.75" customHeight="1" x14ac:dyDescent="0.25">
      <c r="A44" s="51"/>
      <c r="B44" s="53" t="s">
        <v>4</v>
      </c>
      <c r="C44" s="52"/>
      <c r="D44" s="3" t="s">
        <v>5</v>
      </c>
      <c r="E44" s="54"/>
      <c r="F44" s="3" t="s">
        <v>5</v>
      </c>
    </row>
    <row r="45" spans="1:6" ht="8.25" customHeight="1" x14ac:dyDescent="0.25">
      <c r="A45" s="190"/>
      <c r="B45" s="52"/>
      <c r="C45" s="52"/>
      <c r="D45" s="54"/>
      <c r="E45" s="54"/>
      <c r="F45" s="54"/>
    </row>
    <row r="46" spans="1:6" ht="21.75" customHeight="1" x14ac:dyDescent="0.25">
      <c r="A46" s="190" t="s">
        <v>23</v>
      </c>
      <c r="B46" s="52"/>
      <c r="C46" s="52"/>
      <c r="D46" s="54"/>
      <c r="E46" s="54"/>
      <c r="F46" s="54"/>
    </row>
    <row r="47" spans="1:6" ht="8.25" customHeight="1" x14ac:dyDescent="0.25">
      <c r="A47" s="190"/>
      <c r="B47" s="52"/>
      <c r="C47" s="52"/>
      <c r="D47" s="54"/>
      <c r="E47" s="54"/>
      <c r="F47" s="54"/>
    </row>
    <row r="48" spans="1:6" ht="21.75" customHeight="1" x14ac:dyDescent="0.25">
      <c r="A48" s="66" t="s">
        <v>24</v>
      </c>
      <c r="B48" s="191"/>
      <c r="C48" s="191"/>
    </row>
    <row r="49" spans="1:8" ht="8.25" customHeight="1" x14ac:dyDescent="0.25">
      <c r="A49" s="190"/>
      <c r="B49" s="52"/>
      <c r="C49" s="52"/>
      <c r="D49" s="54"/>
      <c r="E49" s="54"/>
      <c r="F49" s="54"/>
    </row>
    <row r="50" spans="1:8" ht="21.75" customHeight="1" x14ac:dyDescent="0.25">
      <c r="A50" s="51" t="s">
        <v>25</v>
      </c>
      <c r="B50" s="191">
        <v>20</v>
      </c>
      <c r="C50" s="191"/>
      <c r="D50" s="59">
        <v>1171957862</v>
      </c>
      <c r="F50" s="59">
        <v>135829209</v>
      </c>
      <c r="H50" s="58"/>
    </row>
    <row r="51" spans="1:8" ht="21.75" customHeight="1" x14ac:dyDescent="0.25">
      <c r="A51" s="51" t="s">
        <v>26</v>
      </c>
      <c r="B51" s="191">
        <v>21</v>
      </c>
      <c r="C51" s="191"/>
      <c r="D51" s="59">
        <v>6416236268</v>
      </c>
      <c r="F51" s="59">
        <v>6815188932</v>
      </c>
      <c r="H51" s="58"/>
    </row>
    <row r="52" spans="1:8" ht="21.75" customHeight="1" x14ac:dyDescent="0.25">
      <c r="A52" s="51" t="s">
        <v>27</v>
      </c>
      <c r="B52" s="191">
        <v>36</v>
      </c>
      <c r="C52" s="191"/>
      <c r="D52" s="59">
        <v>28600460</v>
      </c>
      <c r="F52" s="59">
        <v>23000000</v>
      </c>
      <c r="H52" s="58"/>
    </row>
    <row r="53" spans="1:8" ht="21.75" customHeight="1" x14ac:dyDescent="0.25">
      <c r="A53" s="46" t="s">
        <v>28</v>
      </c>
      <c r="B53" s="191">
        <v>22</v>
      </c>
      <c r="C53" s="191"/>
      <c r="D53" s="59">
        <v>1176726062</v>
      </c>
      <c r="F53" s="59">
        <v>1332832516</v>
      </c>
      <c r="H53" s="58"/>
    </row>
    <row r="54" spans="1:8" ht="21.75" customHeight="1" x14ac:dyDescent="0.25">
      <c r="A54" s="51" t="s">
        <v>29</v>
      </c>
      <c r="B54" s="191">
        <v>12</v>
      </c>
      <c r="C54" s="191"/>
      <c r="D54" s="59">
        <v>14729665</v>
      </c>
      <c r="F54" s="59">
        <v>16707384</v>
      </c>
      <c r="H54" s="58"/>
    </row>
    <row r="55" spans="1:8" ht="21.75" customHeight="1" x14ac:dyDescent="0.25">
      <c r="A55" s="51" t="s">
        <v>30</v>
      </c>
      <c r="B55" s="191">
        <v>23</v>
      </c>
      <c r="C55" s="191"/>
      <c r="D55" s="59">
        <v>1484605912</v>
      </c>
      <c r="F55" s="59">
        <v>2091917397</v>
      </c>
      <c r="H55" s="58"/>
    </row>
    <row r="56" spans="1:8" ht="21.75" customHeight="1" x14ac:dyDescent="0.25">
      <c r="A56" s="51" t="s">
        <v>31</v>
      </c>
      <c r="B56" s="191">
        <v>17</v>
      </c>
      <c r="C56" s="191"/>
      <c r="D56" s="59">
        <v>187655198</v>
      </c>
      <c r="F56" s="59">
        <v>195442052</v>
      </c>
      <c r="H56" s="58"/>
    </row>
    <row r="57" spans="1:8" ht="21.75" customHeight="1" x14ac:dyDescent="0.25">
      <c r="A57" s="51" t="s">
        <v>32</v>
      </c>
      <c r="B57" s="191">
        <v>24</v>
      </c>
      <c r="C57" s="191"/>
      <c r="D57" s="59">
        <v>319462600</v>
      </c>
      <c r="F57" s="59">
        <v>337358019</v>
      </c>
      <c r="H57" s="58"/>
    </row>
    <row r="58" spans="1:8" ht="21.75" customHeight="1" x14ac:dyDescent="0.25">
      <c r="A58" s="51" t="s">
        <v>33</v>
      </c>
      <c r="B58" s="191"/>
      <c r="C58" s="191"/>
      <c r="D58" s="59">
        <v>107839298</v>
      </c>
      <c r="F58" s="59">
        <v>144234887</v>
      </c>
      <c r="H58" s="58"/>
    </row>
    <row r="59" spans="1:8" ht="21.75" customHeight="1" x14ac:dyDescent="0.25">
      <c r="A59" s="51" t="s">
        <v>34</v>
      </c>
      <c r="B59" s="191"/>
      <c r="C59" s="191"/>
      <c r="D59" s="59">
        <v>480978670</v>
      </c>
      <c r="F59" s="59">
        <v>1013975696</v>
      </c>
      <c r="H59" s="58"/>
    </row>
    <row r="60" spans="1:8" ht="21.75" customHeight="1" x14ac:dyDescent="0.25">
      <c r="A60" s="51" t="s">
        <v>35</v>
      </c>
      <c r="B60" s="191">
        <v>25</v>
      </c>
      <c r="C60" s="191"/>
      <c r="D60" s="60">
        <v>60606832</v>
      </c>
      <c r="F60" s="60">
        <v>59245475</v>
      </c>
      <c r="H60" s="58"/>
    </row>
    <row r="61" spans="1:8" ht="8.25" customHeight="1" x14ac:dyDescent="0.25">
      <c r="A61" s="190"/>
      <c r="B61" s="52"/>
      <c r="C61" s="52"/>
      <c r="D61" s="59"/>
      <c r="E61" s="54"/>
      <c r="F61" s="59"/>
    </row>
    <row r="62" spans="1:8" ht="21.75" customHeight="1" x14ac:dyDescent="0.25">
      <c r="A62" s="66" t="s">
        <v>36</v>
      </c>
      <c r="B62" s="191"/>
      <c r="C62" s="191"/>
      <c r="D62" s="60">
        <f>SUM(D50:D60)</f>
        <v>11449398827</v>
      </c>
      <c r="F62" s="60">
        <f>SUM(F50:F60)</f>
        <v>12165731567</v>
      </c>
    </row>
    <row r="63" spans="1:8" ht="21.75" customHeight="1" x14ac:dyDescent="0.25">
      <c r="A63" s="66"/>
      <c r="B63" s="191"/>
      <c r="C63" s="191"/>
      <c r="D63" s="59"/>
      <c r="F63" s="59"/>
    </row>
    <row r="64" spans="1:8" ht="26.25" customHeight="1" x14ac:dyDescent="0.25">
      <c r="A64" s="66"/>
      <c r="B64" s="191"/>
      <c r="C64" s="191"/>
      <c r="D64" s="59"/>
      <c r="F64" s="59"/>
    </row>
    <row r="65" spans="1:6" ht="21.75" customHeight="1" x14ac:dyDescent="0.25">
      <c r="A65" s="66"/>
      <c r="B65" s="191"/>
      <c r="C65" s="191"/>
      <c r="D65" s="59"/>
      <c r="F65" s="59"/>
    </row>
    <row r="66" spans="1:6" ht="21.75" customHeight="1" x14ac:dyDescent="0.25">
      <c r="A66" s="66"/>
      <c r="B66" s="191"/>
      <c r="C66" s="191"/>
      <c r="D66" s="59"/>
      <c r="F66" s="59"/>
    </row>
    <row r="67" spans="1:6" ht="21.75" customHeight="1" x14ac:dyDescent="0.25">
      <c r="A67" s="66"/>
      <c r="B67" s="191"/>
      <c r="C67" s="191"/>
      <c r="D67" s="59"/>
      <c r="F67" s="59"/>
    </row>
    <row r="68" spans="1:6" ht="21.75" customHeight="1" x14ac:dyDescent="0.25">
      <c r="A68" s="66"/>
      <c r="B68" s="191"/>
      <c r="C68" s="191"/>
      <c r="D68" s="59"/>
      <c r="F68" s="59"/>
    </row>
    <row r="69" spans="1:6" ht="21.75" customHeight="1" x14ac:dyDescent="0.25">
      <c r="A69" s="66"/>
      <c r="B69" s="191"/>
      <c r="C69" s="191"/>
      <c r="D69" s="59"/>
      <c r="F69" s="59"/>
    </row>
    <row r="70" spans="1:6" ht="21.75" customHeight="1" x14ac:dyDescent="0.25">
      <c r="A70" s="66"/>
      <c r="B70" s="191"/>
      <c r="C70" s="191"/>
      <c r="D70" s="59"/>
      <c r="F70" s="59"/>
    </row>
    <row r="71" spans="1:6" ht="21.75" customHeight="1" x14ac:dyDescent="0.25">
      <c r="A71" s="66"/>
      <c r="B71" s="191"/>
      <c r="C71" s="191"/>
      <c r="D71" s="59"/>
      <c r="F71" s="59"/>
    </row>
    <row r="72" spans="1:6" ht="24" customHeight="1" x14ac:dyDescent="0.25">
      <c r="A72" s="191"/>
      <c r="C72" s="51"/>
      <c r="D72" s="191"/>
      <c r="E72" s="191"/>
      <c r="F72" s="191"/>
    </row>
    <row r="73" spans="1:6" ht="20.25" customHeight="1" x14ac:dyDescent="0.25">
      <c r="A73" s="191"/>
      <c r="B73" s="191"/>
      <c r="C73" s="191"/>
      <c r="D73" s="191"/>
      <c r="E73" s="191"/>
      <c r="F73" s="191"/>
    </row>
    <row r="74" spans="1:6" ht="22.65" customHeight="1" x14ac:dyDescent="0.25">
      <c r="A74" s="64" t="str">
        <f>A37</f>
        <v>หมายเหตุประกอบงบการเงินเป็นส่วนหนึ่งของงบการเงินระหว่างกาลนี้</v>
      </c>
      <c r="B74" s="64"/>
      <c r="C74" s="64"/>
      <c r="D74" s="64"/>
      <c r="E74" s="67"/>
      <c r="F74" s="64"/>
    </row>
    <row r="75" spans="1:6" ht="19.8" x14ac:dyDescent="0.25">
      <c r="A75" s="204" t="s">
        <v>0</v>
      </c>
      <c r="B75" s="205"/>
      <c r="C75" s="205"/>
      <c r="D75" s="205"/>
      <c r="E75" s="205"/>
      <c r="F75" s="205"/>
    </row>
    <row r="76" spans="1:6" ht="21.75" customHeight="1" x14ac:dyDescent="0.25">
      <c r="A76" s="205" t="s">
        <v>167</v>
      </c>
      <c r="B76" s="205"/>
      <c r="C76" s="205"/>
      <c r="D76" s="205"/>
      <c r="E76" s="205"/>
      <c r="F76" s="205"/>
    </row>
    <row r="77" spans="1:6" ht="21.75" customHeight="1" x14ac:dyDescent="0.25">
      <c r="A77" s="48" t="str">
        <f>+A40</f>
        <v>ณ วันที่ 30 มิถุนายน พ.ศ. 2567</v>
      </c>
      <c r="B77" s="48"/>
      <c r="C77" s="48"/>
      <c r="D77" s="49"/>
      <c r="E77" s="49"/>
      <c r="F77" s="49"/>
    </row>
    <row r="78" spans="1:6" ht="21.75" customHeight="1" x14ac:dyDescent="0.25">
      <c r="A78" s="51"/>
      <c r="B78" s="191"/>
      <c r="C78" s="191"/>
    </row>
    <row r="79" spans="1:6" ht="21.75" customHeight="1" x14ac:dyDescent="0.25">
      <c r="A79" s="190"/>
      <c r="B79" s="190"/>
      <c r="C79" s="190"/>
      <c r="D79" s="1" t="s">
        <v>1</v>
      </c>
      <c r="E79" s="2"/>
      <c r="F79" s="1" t="s">
        <v>2</v>
      </c>
    </row>
    <row r="80" spans="1:6" ht="21.75" customHeight="1" x14ac:dyDescent="0.25">
      <c r="A80" s="51"/>
      <c r="B80" s="52"/>
      <c r="C80" s="52"/>
      <c r="D80" s="1" t="s">
        <v>165</v>
      </c>
      <c r="E80" s="2"/>
      <c r="F80" s="1" t="s">
        <v>3</v>
      </c>
    </row>
    <row r="81" spans="1:6" ht="21.75" customHeight="1" x14ac:dyDescent="0.25">
      <c r="A81" s="51"/>
      <c r="B81" s="53" t="s">
        <v>4</v>
      </c>
      <c r="C81" s="52"/>
      <c r="D81" s="3" t="s">
        <v>5</v>
      </c>
      <c r="E81" s="54"/>
      <c r="F81" s="3" t="s">
        <v>5</v>
      </c>
    </row>
    <row r="82" spans="1:6" ht="21.75" customHeight="1" x14ac:dyDescent="0.25">
      <c r="A82" s="190" t="s">
        <v>37</v>
      </c>
      <c r="B82" s="52"/>
      <c r="C82" s="52"/>
      <c r="D82" s="54"/>
      <c r="E82" s="54"/>
      <c r="F82" s="54"/>
    </row>
    <row r="83" spans="1:6" ht="8.25" customHeight="1" x14ac:dyDescent="0.25">
      <c r="A83" s="190"/>
      <c r="B83" s="52"/>
      <c r="C83" s="52"/>
      <c r="D83" s="54"/>
      <c r="E83" s="54"/>
      <c r="F83" s="54"/>
    </row>
    <row r="84" spans="1:6" ht="21.75" customHeight="1" x14ac:dyDescent="0.25">
      <c r="A84" s="66" t="s">
        <v>38</v>
      </c>
      <c r="B84" s="191"/>
      <c r="C84" s="191"/>
    </row>
    <row r="85" spans="1:6" ht="8.25" customHeight="1" x14ac:dyDescent="0.25">
      <c r="A85" s="190"/>
      <c r="B85" s="52"/>
      <c r="C85" s="52"/>
      <c r="D85" s="54"/>
      <c r="E85" s="54"/>
      <c r="F85" s="54"/>
    </row>
    <row r="86" spans="1:6" ht="21.75" customHeight="1" x14ac:dyDescent="0.25">
      <c r="A86" s="51" t="s">
        <v>39</v>
      </c>
      <c r="B86" s="191"/>
      <c r="C86" s="191"/>
    </row>
    <row r="87" spans="1:6" ht="21.75" customHeight="1" x14ac:dyDescent="0.25">
      <c r="A87" s="51" t="s">
        <v>40</v>
      </c>
      <c r="B87" s="191"/>
      <c r="C87" s="191"/>
    </row>
    <row r="88" spans="1:6" ht="21.75" customHeight="1" thickBot="1" x14ac:dyDescent="0.3">
      <c r="A88" s="51" t="s">
        <v>41</v>
      </c>
      <c r="B88" s="191"/>
      <c r="C88" s="191"/>
      <c r="D88" s="61">
        <v>1100000000</v>
      </c>
      <c r="F88" s="61">
        <v>1100000000</v>
      </c>
    </row>
    <row r="89" spans="1:6" ht="8.25" customHeight="1" thickTop="1" x14ac:dyDescent="0.25">
      <c r="A89" s="190"/>
      <c r="B89" s="52"/>
      <c r="C89" s="52"/>
      <c r="D89" s="52"/>
      <c r="E89" s="54"/>
      <c r="F89" s="59"/>
    </row>
    <row r="90" spans="1:6" ht="21.75" customHeight="1" x14ac:dyDescent="0.25">
      <c r="A90" s="51" t="s">
        <v>42</v>
      </c>
      <c r="B90" s="191"/>
      <c r="C90" s="191"/>
      <c r="D90" s="191"/>
      <c r="F90" s="57"/>
    </row>
    <row r="91" spans="1:6" ht="21.75" customHeight="1" x14ac:dyDescent="0.25">
      <c r="A91" s="51" t="s">
        <v>43</v>
      </c>
      <c r="B91" s="191">
        <v>26</v>
      </c>
      <c r="C91" s="191"/>
      <c r="D91" s="57">
        <v>1067500000</v>
      </c>
      <c r="F91" s="57">
        <v>1067500000</v>
      </c>
    </row>
    <row r="92" spans="1:6" ht="21.75" customHeight="1" x14ac:dyDescent="0.25">
      <c r="A92" s="51" t="s">
        <v>44</v>
      </c>
      <c r="B92" s="191">
        <v>26</v>
      </c>
      <c r="C92" s="191"/>
      <c r="D92" s="57">
        <v>1250605206</v>
      </c>
      <c r="F92" s="57">
        <v>1250605206</v>
      </c>
    </row>
    <row r="93" spans="1:6" ht="21.75" customHeight="1" x14ac:dyDescent="0.25">
      <c r="A93" s="51" t="s">
        <v>45</v>
      </c>
      <c r="B93" s="191"/>
      <c r="C93" s="191"/>
      <c r="D93" s="57"/>
      <c r="F93" s="57"/>
    </row>
    <row r="94" spans="1:6" ht="21.75" customHeight="1" x14ac:dyDescent="0.25">
      <c r="A94" s="51" t="s">
        <v>46</v>
      </c>
      <c r="B94" s="191">
        <v>27</v>
      </c>
      <c r="C94" s="191"/>
      <c r="D94" s="57">
        <v>110000000</v>
      </c>
      <c r="F94" s="57">
        <v>110000000</v>
      </c>
    </row>
    <row r="95" spans="1:6" ht="21.75" customHeight="1" x14ac:dyDescent="0.25">
      <c r="A95" s="51" t="s">
        <v>47</v>
      </c>
      <c r="B95" s="191"/>
      <c r="C95" s="191"/>
      <c r="D95" s="57">
        <v>5017632152</v>
      </c>
      <c r="F95" s="57">
        <v>4861465716</v>
      </c>
    </row>
    <row r="96" spans="1:6" ht="21.75" customHeight="1" x14ac:dyDescent="0.25">
      <c r="A96" s="51" t="s">
        <v>48</v>
      </c>
      <c r="B96" s="68"/>
      <c r="C96" s="68"/>
      <c r="D96" s="4">
        <v>245771402</v>
      </c>
      <c r="F96" s="4">
        <v>219203745</v>
      </c>
    </row>
    <row r="97" spans="1:6" ht="8.25" customHeight="1" x14ac:dyDescent="0.25">
      <c r="A97" s="190"/>
      <c r="B97" s="52"/>
      <c r="C97" s="52"/>
      <c r="D97" s="59"/>
      <c r="E97" s="54"/>
      <c r="F97" s="59"/>
    </row>
    <row r="98" spans="1:6" ht="21.75" customHeight="1" x14ac:dyDescent="0.25">
      <c r="A98" s="66" t="s">
        <v>49</v>
      </c>
      <c r="B98" s="191"/>
      <c r="C98" s="191"/>
      <c r="D98" s="69">
        <f>SUM(D91:D96)</f>
        <v>7691508760</v>
      </c>
      <c r="F98" s="69">
        <f>SUM(F91:F96)</f>
        <v>7508774667</v>
      </c>
    </row>
    <row r="99" spans="1:6" ht="8.25" customHeight="1" x14ac:dyDescent="0.25">
      <c r="A99" s="190"/>
      <c r="B99" s="52"/>
      <c r="C99" s="52"/>
      <c r="D99" s="59"/>
      <c r="E99" s="54"/>
      <c r="F99" s="59"/>
    </row>
    <row r="100" spans="1:6" ht="21.75" customHeight="1" thickBot="1" x14ac:dyDescent="0.3">
      <c r="A100" s="66" t="s">
        <v>50</v>
      </c>
      <c r="B100" s="52"/>
      <c r="C100" s="52"/>
      <c r="D100" s="22">
        <f>SUM(D62+D98)</f>
        <v>19140907587</v>
      </c>
      <c r="E100" s="54"/>
      <c r="F100" s="22">
        <f>SUM(F62+F98)</f>
        <v>19674506234</v>
      </c>
    </row>
    <row r="101" spans="1:6" ht="21.75" customHeight="1" thickTop="1" x14ac:dyDescent="0.25">
      <c r="A101" s="66"/>
      <c r="B101" s="52"/>
      <c r="C101" s="52"/>
      <c r="D101" s="70"/>
      <c r="E101" s="54"/>
      <c r="F101" s="54"/>
    </row>
    <row r="102" spans="1:6" ht="21.75" customHeight="1" x14ac:dyDescent="0.25">
      <c r="A102" s="66"/>
      <c r="B102" s="52"/>
      <c r="C102" s="52"/>
      <c r="D102" s="54"/>
      <c r="E102" s="54"/>
      <c r="F102" s="54"/>
    </row>
    <row r="103" spans="1:6" ht="14.25" customHeight="1" x14ac:dyDescent="0.25">
      <c r="A103" s="66"/>
      <c r="B103" s="52"/>
      <c r="C103" s="52"/>
      <c r="D103" s="54"/>
      <c r="E103" s="54"/>
      <c r="F103" s="54"/>
    </row>
    <row r="104" spans="1:6" ht="21.75" customHeight="1" x14ac:dyDescent="0.25">
      <c r="A104" s="66"/>
      <c r="B104" s="52"/>
      <c r="C104" s="52"/>
      <c r="D104" s="54"/>
      <c r="E104" s="54"/>
      <c r="F104" s="54"/>
    </row>
    <row r="105" spans="1:6" ht="21.75" customHeight="1" x14ac:dyDescent="0.25">
      <c r="A105" s="66"/>
      <c r="B105" s="52"/>
      <c r="C105" s="52"/>
      <c r="D105" s="54"/>
      <c r="E105" s="54"/>
      <c r="F105" s="54"/>
    </row>
    <row r="106" spans="1:6" ht="24" customHeight="1" x14ac:dyDescent="0.25">
      <c r="A106" s="66"/>
      <c r="B106" s="52"/>
      <c r="C106" s="52"/>
      <c r="D106" s="54"/>
      <c r="E106" s="54"/>
      <c r="F106" s="54"/>
    </row>
    <row r="107" spans="1:6" ht="24" customHeight="1" x14ac:dyDescent="0.25">
      <c r="A107" s="71"/>
      <c r="B107" s="71"/>
      <c r="C107" s="71"/>
      <c r="D107" s="71"/>
      <c r="E107" s="71"/>
      <c r="F107" s="71"/>
    </row>
    <row r="108" spans="1:6" ht="21.75" customHeight="1" x14ac:dyDescent="0.25">
      <c r="A108" s="191" t="s">
        <v>51</v>
      </c>
      <c r="B108" s="203" t="s">
        <v>52</v>
      </c>
      <c r="C108" s="203"/>
      <c r="D108" s="203"/>
      <c r="E108" s="203"/>
      <c r="F108" s="203"/>
    </row>
    <row r="109" spans="1:6" ht="21.75" customHeight="1" x14ac:dyDescent="0.25">
      <c r="A109" s="191" t="s">
        <v>53</v>
      </c>
      <c r="B109" s="203" t="s">
        <v>54</v>
      </c>
      <c r="C109" s="203"/>
      <c r="D109" s="203"/>
      <c r="E109" s="203"/>
      <c r="F109" s="203"/>
    </row>
    <row r="110" spans="1:6" ht="21.75" customHeight="1" x14ac:dyDescent="0.25">
      <c r="A110" s="191" t="s">
        <v>55</v>
      </c>
      <c r="B110" s="203" t="s">
        <v>56</v>
      </c>
      <c r="C110" s="203"/>
      <c r="D110" s="203"/>
      <c r="E110" s="203"/>
      <c r="F110" s="203"/>
    </row>
    <row r="111" spans="1:6" ht="21.75" customHeight="1" x14ac:dyDescent="0.25">
      <c r="A111" s="191"/>
      <c r="B111" s="191"/>
      <c r="C111" s="191"/>
    </row>
    <row r="112" spans="1:6" ht="22.65" customHeight="1" x14ac:dyDescent="0.25">
      <c r="A112" s="72" t="str">
        <f>A74</f>
        <v>หมายเหตุประกอบงบการเงินเป็นส่วนหนึ่งของงบการเงินระหว่างกาลนี้</v>
      </c>
      <c r="B112" s="53"/>
      <c r="C112" s="53"/>
      <c r="D112" s="73"/>
      <c r="E112" s="73"/>
      <c r="F112" s="73"/>
    </row>
  </sheetData>
  <mergeCells count="10">
    <mergeCell ref="A1:F1"/>
    <mergeCell ref="A2:F2"/>
    <mergeCell ref="D34:F34"/>
    <mergeCell ref="B108:F108"/>
    <mergeCell ref="B109:F109"/>
    <mergeCell ref="B110:F110"/>
    <mergeCell ref="A38:F38"/>
    <mergeCell ref="A39:F39"/>
    <mergeCell ref="A75:F75"/>
    <mergeCell ref="A76:F76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7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76"/>
  <sheetViews>
    <sheetView zoomScaleNormal="100" zoomScaleSheetLayoutView="85" workbookViewId="0">
      <selection sqref="A1:F1"/>
    </sheetView>
  </sheetViews>
  <sheetFormatPr defaultColWidth="9" defaultRowHeight="21.75" customHeight="1" x14ac:dyDescent="0.45"/>
  <cols>
    <col min="1" max="1" width="44.59765625" style="74" customWidth="1"/>
    <col min="2" max="2" width="7.09765625" style="100" customWidth="1"/>
    <col min="3" max="3" width="1.5" style="100" customWidth="1"/>
    <col min="4" max="4" width="11.09765625" style="87" customWidth="1"/>
    <col min="5" max="5" width="1.5" style="87" customWidth="1"/>
    <col min="6" max="6" width="11.09765625" style="87" customWidth="1"/>
    <col min="7" max="16384" width="9" style="74"/>
  </cols>
  <sheetData>
    <row r="1" spans="1:6" ht="19.8" x14ac:dyDescent="0.45">
      <c r="A1" s="207" t="s">
        <v>0</v>
      </c>
      <c r="B1" s="207"/>
      <c r="C1" s="207"/>
      <c r="D1" s="207"/>
      <c r="E1" s="207"/>
      <c r="F1" s="207"/>
    </row>
    <row r="2" spans="1:6" ht="21.75" customHeight="1" x14ac:dyDescent="0.45">
      <c r="A2" s="193" t="s">
        <v>57</v>
      </c>
      <c r="B2" s="193"/>
      <c r="C2" s="193"/>
      <c r="D2" s="75"/>
      <c r="E2" s="75"/>
      <c r="F2" s="75"/>
    </row>
    <row r="3" spans="1:6" ht="21.75" customHeight="1" x14ac:dyDescent="0.45">
      <c r="A3" s="47" t="s">
        <v>176</v>
      </c>
      <c r="B3" s="194"/>
      <c r="C3" s="194"/>
      <c r="D3" s="76"/>
      <c r="E3" s="76"/>
      <c r="F3" s="76"/>
    </row>
    <row r="4" spans="1:6" ht="21.75" customHeight="1" x14ac:dyDescent="0.45">
      <c r="A4" s="77"/>
      <c r="B4" s="77"/>
      <c r="C4" s="77"/>
      <c r="D4" s="78"/>
      <c r="E4" s="78"/>
      <c r="F4" s="78"/>
    </row>
    <row r="5" spans="1:6" ht="21.75" customHeight="1" x14ac:dyDescent="0.45">
      <c r="A5" s="51"/>
      <c r="B5" s="79"/>
      <c r="C5" s="79"/>
      <c r="D5" s="80" t="s">
        <v>1</v>
      </c>
      <c r="E5" s="80"/>
      <c r="F5" s="80" t="s">
        <v>1</v>
      </c>
    </row>
    <row r="6" spans="1:6" ht="21.75" customHeight="1" x14ac:dyDescent="0.45">
      <c r="A6" s="81"/>
      <c r="B6" s="79"/>
      <c r="C6" s="79"/>
      <c r="D6" s="82" t="s">
        <v>165</v>
      </c>
      <c r="E6" s="83"/>
      <c r="F6" s="82" t="s">
        <v>3</v>
      </c>
    </row>
    <row r="7" spans="1:6" ht="21.75" customHeight="1" x14ac:dyDescent="0.45">
      <c r="A7" s="81"/>
      <c r="B7" s="84" t="s">
        <v>4</v>
      </c>
      <c r="C7" s="85"/>
      <c r="D7" s="86" t="s">
        <v>5</v>
      </c>
      <c r="E7" s="83"/>
      <c r="F7" s="86" t="s">
        <v>5</v>
      </c>
    </row>
    <row r="8" spans="1:6" ht="21.75" customHeight="1" x14ac:dyDescent="0.45">
      <c r="A8" s="66" t="s">
        <v>58</v>
      </c>
      <c r="B8" s="191"/>
      <c r="C8" s="191"/>
      <c r="D8" s="59"/>
      <c r="E8" s="59"/>
      <c r="F8" s="59"/>
    </row>
    <row r="9" spans="1:6" ht="8.25" customHeight="1" x14ac:dyDescent="0.45">
      <c r="A9" s="66"/>
      <c r="B9" s="191"/>
      <c r="C9" s="191"/>
      <c r="D9" s="59"/>
      <c r="E9" s="59"/>
      <c r="F9" s="59"/>
    </row>
    <row r="10" spans="1:6" ht="21.75" customHeight="1" x14ac:dyDescent="0.45">
      <c r="A10" s="51" t="s">
        <v>59</v>
      </c>
      <c r="B10" s="191">
        <v>29</v>
      </c>
      <c r="C10" s="191"/>
      <c r="D10" s="87">
        <v>656651669</v>
      </c>
      <c r="E10" s="88"/>
      <c r="F10" s="87">
        <v>815729366</v>
      </c>
    </row>
    <row r="11" spans="1:6" ht="21.75" customHeight="1" x14ac:dyDescent="0.45">
      <c r="A11" s="51" t="s">
        <v>60</v>
      </c>
      <c r="B11" s="191">
        <v>30</v>
      </c>
      <c r="C11" s="191"/>
      <c r="D11" s="87">
        <v>627462989</v>
      </c>
      <c r="E11" s="88"/>
      <c r="F11" s="87">
        <v>709793674</v>
      </c>
    </row>
    <row r="12" spans="1:6" ht="21.75" customHeight="1" x14ac:dyDescent="0.45">
      <c r="A12" s="51" t="s">
        <v>61</v>
      </c>
      <c r="B12" s="191"/>
      <c r="C12" s="191"/>
      <c r="D12" s="87">
        <v>166769876</v>
      </c>
      <c r="E12" s="88"/>
      <c r="F12" s="87">
        <v>103026152</v>
      </c>
    </row>
    <row r="13" spans="1:6" ht="21.75" customHeight="1" x14ac:dyDescent="0.45">
      <c r="A13" s="51" t="s">
        <v>62</v>
      </c>
      <c r="B13" s="191">
        <v>31</v>
      </c>
      <c r="C13" s="191"/>
      <c r="D13" s="87">
        <v>642010091</v>
      </c>
      <c r="E13" s="88"/>
      <c r="F13" s="87">
        <v>648728920</v>
      </c>
    </row>
    <row r="14" spans="1:6" ht="21.75" customHeight="1" x14ac:dyDescent="0.45">
      <c r="A14" s="51" t="s">
        <v>63</v>
      </c>
      <c r="B14" s="191"/>
      <c r="C14" s="191"/>
      <c r="D14" s="89">
        <v>245852039</v>
      </c>
      <c r="E14" s="88"/>
      <c r="F14" s="89">
        <v>255113200</v>
      </c>
    </row>
    <row r="15" spans="1:6" ht="8.25" customHeight="1" x14ac:dyDescent="0.45">
      <c r="A15" s="66"/>
      <c r="B15" s="191"/>
      <c r="C15" s="191"/>
      <c r="D15" s="59"/>
      <c r="E15" s="59"/>
      <c r="F15" s="59"/>
    </row>
    <row r="16" spans="1:6" ht="21.75" customHeight="1" x14ac:dyDescent="0.45">
      <c r="A16" s="66" t="s">
        <v>64</v>
      </c>
      <c r="B16" s="191"/>
      <c r="C16" s="191"/>
      <c r="D16" s="90">
        <f>SUM(D10:D14)</f>
        <v>2338746664</v>
      </c>
      <c r="E16" s="88"/>
      <c r="F16" s="90">
        <f>SUM(F10:F14)</f>
        <v>2532391312</v>
      </c>
    </row>
    <row r="17" spans="1:6" ht="21.75" customHeight="1" x14ac:dyDescent="0.45">
      <c r="A17" s="91"/>
      <c r="B17" s="191"/>
      <c r="C17" s="191"/>
      <c r="D17" s="59"/>
      <c r="E17" s="59"/>
      <c r="F17" s="59"/>
    </row>
    <row r="18" spans="1:6" ht="21.75" customHeight="1" x14ac:dyDescent="0.45">
      <c r="A18" s="66" t="s">
        <v>65</v>
      </c>
      <c r="B18" s="191"/>
      <c r="C18" s="191"/>
      <c r="D18" s="59"/>
      <c r="E18" s="59"/>
      <c r="F18" s="59"/>
    </row>
    <row r="19" spans="1:6" ht="8.25" customHeight="1" x14ac:dyDescent="0.45">
      <c r="A19" s="66"/>
      <c r="B19" s="191"/>
      <c r="C19" s="191"/>
      <c r="D19" s="59"/>
      <c r="E19" s="59"/>
      <c r="F19" s="59"/>
    </row>
    <row r="20" spans="1:6" ht="21.75" customHeight="1" x14ac:dyDescent="0.45">
      <c r="A20" s="51" t="s">
        <v>66</v>
      </c>
      <c r="B20" s="191"/>
      <c r="C20" s="191"/>
      <c r="D20" s="59">
        <v>876436600</v>
      </c>
      <c r="E20" s="59"/>
      <c r="F20" s="59">
        <v>938279700</v>
      </c>
    </row>
    <row r="21" spans="1:6" ht="21.75" customHeight="1" x14ac:dyDescent="0.45">
      <c r="A21" s="51" t="s">
        <v>67</v>
      </c>
      <c r="B21" s="191"/>
      <c r="C21" s="191"/>
      <c r="D21" s="59">
        <v>304128081</v>
      </c>
      <c r="E21" s="59"/>
      <c r="F21" s="59">
        <v>328468829</v>
      </c>
    </row>
    <row r="22" spans="1:6" ht="21.75" customHeight="1" x14ac:dyDescent="0.45">
      <c r="A22" s="51" t="s">
        <v>68</v>
      </c>
      <c r="B22" s="191"/>
      <c r="C22" s="191"/>
      <c r="D22" s="59">
        <v>39047144</v>
      </c>
      <c r="E22" s="59"/>
      <c r="F22" s="59">
        <v>65490512</v>
      </c>
    </row>
    <row r="23" spans="1:6" ht="21.75" customHeight="1" x14ac:dyDescent="0.45">
      <c r="A23" s="51" t="s">
        <v>69</v>
      </c>
      <c r="B23" s="191"/>
      <c r="C23" s="191"/>
      <c r="D23" s="60">
        <v>397173464</v>
      </c>
      <c r="E23" s="88"/>
      <c r="F23" s="60">
        <v>341403631</v>
      </c>
    </row>
    <row r="24" spans="1:6" ht="8.25" customHeight="1" x14ac:dyDescent="0.45">
      <c r="A24" s="66"/>
      <c r="B24" s="191"/>
      <c r="C24" s="191"/>
      <c r="D24" s="59"/>
      <c r="E24" s="59"/>
      <c r="F24" s="59"/>
    </row>
    <row r="25" spans="1:6" ht="21.75" customHeight="1" x14ac:dyDescent="0.45">
      <c r="A25" s="66" t="s">
        <v>70</v>
      </c>
      <c r="B25" s="191"/>
      <c r="C25" s="191"/>
      <c r="D25" s="90">
        <f>SUM(D20:D23)</f>
        <v>1616785289</v>
      </c>
      <c r="E25" s="88"/>
      <c r="F25" s="90">
        <f>SUM(F20:F23)</f>
        <v>1673642672</v>
      </c>
    </row>
    <row r="26" spans="1:6" ht="21.75" customHeight="1" x14ac:dyDescent="0.45">
      <c r="A26" s="92"/>
      <c r="B26" s="191"/>
      <c r="C26" s="191"/>
      <c r="D26" s="59"/>
      <c r="E26" s="59"/>
      <c r="F26" s="59"/>
    </row>
    <row r="27" spans="1:6" ht="21.75" customHeight="1" x14ac:dyDescent="0.45">
      <c r="A27" s="66" t="s">
        <v>71</v>
      </c>
      <c r="B27" s="191"/>
      <c r="C27" s="191"/>
      <c r="D27" s="88">
        <f>D16-D25</f>
        <v>721961375</v>
      </c>
      <c r="E27" s="88"/>
      <c r="F27" s="88">
        <f>F16-F25</f>
        <v>858748640</v>
      </c>
    </row>
    <row r="28" spans="1:6" ht="21.75" customHeight="1" x14ac:dyDescent="0.45">
      <c r="A28" s="51" t="s">
        <v>72</v>
      </c>
      <c r="B28" s="191">
        <v>33</v>
      </c>
      <c r="C28" s="191"/>
      <c r="D28" s="89">
        <v>-141037179</v>
      </c>
      <c r="E28" s="88"/>
      <c r="F28" s="89">
        <v>-178558613</v>
      </c>
    </row>
    <row r="29" spans="1:6" ht="8.25" customHeight="1" x14ac:dyDescent="0.45">
      <c r="A29" s="66"/>
      <c r="B29" s="191"/>
      <c r="C29" s="191"/>
      <c r="D29" s="59"/>
      <c r="E29" s="59"/>
      <c r="F29" s="59"/>
    </row>
    <row r="30" spans="1:6" ht="21.75" customHeight="1" x14ac:dyDescent="0.45">
      <c r="A30" s="193" t="s">
        <v>177</v>
      </c>
      <c r="B30" s="52"/>
      <c r="C30" s="52"/>
      <c r="D30" s="90">
        <f>D27+D28</f>
        <v>580924196</v>
      </c>
      <c r="E30" s="88"/>
      <c r="F30" s="90">
        <f>F27+F28</f>
        <v>680190027</v>
      </c>
    </row>
    <row r="31" spans="1:6" ht="21.75" customHeight="1" x14ac:dyDescent="0.45">
      <c r="A31" s="193"/>
      <c r="B31" s="52"/>
      <c r="C31" s="52"/>
      <c r="D31" s="88"/>
      <c r="E31" s="88"/>
      <c r="F31" s="88"/>
    </row>
    <row r="32" spans="1:6" ht="21.75" customHeight="1" x14ac:dyDescent="0.45">
      <c r="A32" s="193"/>
      <c r="B32" s="52"/>
      <c r="C32" s="52"/>
      <c r="D32" s="88"/>
      <c r="E32" s="88"/>
      <c r="F32" s="88"/>
    </row>
    <row r="33" spans="1:6" ht="19.5" customHeight="1" x14ac:dyDescent="0.45">
      <c r="A33" s="193"/>
      <c r="B33" s="52"/>
      <c r="C33" s="52"/>
      <c r="D33" s="88"/>
      <c r="E33" s="88"/>
      <c r="F33" s="88"/>
    </row>
    <row r="34" spans="1:6" ht="21.75" customHeight="1" x14ac:dyDescent="0.45">
      <c r="A34" s="193"/>
      <c r="B34" s="52"/>
      <c r="C34" s="52"/>
      <c r="D34" s="88"/>
      <c r="E34" s="88"/>
      <c r="F34" s="88"/>
    </row>
    <row r="35" spans="1:6" ht="21.75" customHeight="1" x14ac:dyDescent="0.45">
      <c r="A35" s="193"/>
      <c r="B35" s="52"/>
      <c r="C35" s="52"/>
      <c r="D35" s="88"/>
      <c r="E35" s="88"/>
      <c r="F35" s="88"/>
    </row>
    <row r="36" spans="1:6" ht="21.75" customHeight="1" x14ac:dyDescent="0.45">
      <c r="A36" s="193"/>
      <c r="B36" s="52"/>
      <c r="C36" s="52"/>
      <c r="D36" s="88"/>
      <c r="E36" s="88"/>
      <c r="F36" s="88"/>
    </row>
    <row r="37" spans="1:6" ht="21.75" customHeight="1" x14ac:dyDescent="0.45">
      <c r="A37" s="193"/>
      <c r="B37" s="52"/>
      <c r="C37" s="52"/>
      <c r="D37" s="88"/>
      <c r="E37" s="88"/>
      <c r="F37" s="88"/>
    </row>
    <row r="38" spans="1:6" ht="22.65" customHeight="1" x14ac:dyDescent="0.45">
      <c r="A38" s="63" t="s">
        <v>22</v>
      </c>
      <c r="B38" s="93"/>
      <c r="C38" s="93"/>
      <c r="D38" s="60"/>
      <c r="E38" s="60"/>
      <c r="F38" s="60"/>
    </row>
    <row r="39" spans="1:6" ht="21.75" customHeight="1" x14ac:dyDescent="0.45">
      <c r="A39" s="205" t="str">
        <f>A1</f>
        <v>บริษัทหลักทรัพย์ เกียรตินาคินภัทร จำกัด (มหาชน)</v>
      </c>
      <c r="B39" s="205"/>
      <c r="C39" s="205"/>
      <c r="D39" s="205"/>
      <c r="E39" s="205"/>
      <c r="F39" s="205"/>
    </row>
    <row r="40" spans="1:6" ht="21.75" customHeight="1" x14ac:dyDescent="0.45">
      <c r="A40" s="208" t="s">
        <v>73</v>
      </c>
      <c r="B40" s="208"/>
      <c r="C40" s="208"/>
      <c r="D40" s="208"/>
      <c r="E40" s="208"/>
      <c r="F40" s="208"/>
    </row>
    <row r="41" spans="1:6" ht="21.75" customHeight="1" x14ac:dyDescent="0.45">
      <c r="A41" s="209" t="str">
        <f>+A3</f>
        <v>สำหรับรอบระยะเวลาหกเดือนสิ้นสุดวันที่ 30 มิถุนายน พ.ศ. 2567</v>
      </c>
      <c r="B41" s="209"/>
      <c r="C41" s="209"/>
      <c r="D41" s="209"/>
      <c r="E41" s="209"/>
      <c r="F41" s="209"/>
    </row>
    <row r="42" spans="1:6" ht="21.75" customHeight="1" x14ac:dyDescent="0.45">
      <c r="A42" s="81"/>
      <c r="B42" s="196"/>
      <c r="C42" s="196"/>
      <c r="D42" s="94"/>
      <c r="E42" s="94"/>
      <c r="F42" s="94"/>
    </row>
    <row r="43" spans="1:6" ht="21.75" customHeight="1" x14ac:dyDescent="0.45">
      <c r="A43" s="51"/>
      <c r="B43" s="79"/>
      <c r="C43" s="79"/>
      <c r="D43" s="80" t="s">
        <v>1</v>
      </c>
      <c r="E43" s="80"/>
      <c r="F43" s="80" t="s">
        <v>1</v>
      </c>
    </row>
    <row r="44" spans="1:6" ht="21.75" customHeight="1" x14ac:dyDescent="0.45">
      <c r="A44" s="81"/>
      <c r="B44" s="79"/>
      <c r="C44" s="79"/>
      <c r="D44" s="82" t="s">
        <v>165</v>
      </c>
      <c r="E44" s="83"/>
      <c r="F44" s="82" t="s">
        <v>3</v>
      </c>
    </row>
    <row r="45" spans="1:6" ht="21.75" customHeight="1" x14ac:dyDescent="0.45">
      <c r="A45" s="81"/>
      <c r="B45" s="84" t="s">
        <v>4</v>
      </c>
      <c r="C45" s="85"/>
      <c r="D45" s="86" t="s">
        <v>5</v>
      </c>
      <c r="E45" s="83"/>
      <c r="F45" s="86" t="s">
        <v>5</v>
      </c>
    </row>
    <row r="46" spans="1:6" ht="21.75" customHeight="1" x14ac:dyDescent="0.45">
      <c r="A46" s="193" t="s">
        <v>74</v>
      </c>
      <c r="B46" s="95"/>
      <c r="C46" s="95"/>
      <c r="D46" s="1"/>
      <c r="E46" s="1"/>
      <c r="F46" s="1"/>
    </row>
    <row r="47" spans="1:6" ht="21.75" customHeight="1" x14ac:dyDescent="0.45">
      <c r="A47" s="71" t="s">
        <v>75</v>
      </c>
      <c r="B47" s="95"/>
      <c r="C47" s="95"/>
      <c r="D47" s="1"/>
      <c r="E47" s="1"/>
      <c r="F47" s="1"/>
    </row>
    <row r="48" spans="1:6" ht="21.75" customHeight="1" x14ac:dyDescent="0.45">
      <c r="A48" s="71" t="s">
        <v>76</v>
      </c>
      <c r="B48" s="95"/>
      <c r="C48" s="95"/>
      <c r="D48" s="1"/>
      <c r="E48" s="1"/>
      <c r="F48" s="1"/>
    </row>
    <row r="49" spans="1:6" ht="21.75" customHeight="1" x14ac:dyDescent="0.45">
      <c r="A49" s="71" t="s">
        <v>77</v>
      </c>
      <c r="B49" s="96"/>
      <c r="C49" s="95"/>
      <c r="D49" s="5"/>
      <c r="E49" s="5"/>
      <c r="F49" s="5"/>
    </row>
    <row r="50" spans="1:6" ht="21.75" customHeight="1" x14ac:dyDescent="0.45">
      <c r="A50" s="71" t="s">
        <v>78</v>
      </c>
      <c r="B50" s="96"/>
      <c r="C50" s="95"/>
      <c r="D50" s="5">
        <v>26257821</v>
      </c>
      <c r="E50" s="5"/>
      <c r="F50" s="5">
        <v>159779</v>
      </c>
    </row>
    <row r="51" spans="1:6" ht="21.75" customHeight="1" x14ac:dyDescent="0.45">
      <c r="A51" s="71" t="s">
        <v>79</v>
      </c>
      <c r="B51" s="95"/>
      <c r="C51" s="95"/>
      <c r="D51" s="5"/>
      <c r="E51" s="5"/>
      <c r="F51" s="5"/>
    </row>
    <row r="52" spans="1:6" ht="21.75" customHeight="1" x14ac:dyDescent="0.45">
      <c r="A52" s="71" t="s">
        <v>80</v>
      </c>
      <c r="B52" s="95"/>
      <c r="C52" s="95"/>
      <c r="D52" s="6">
        <v>-5251564</v>
      </c>
      <c r="F52" s="6">
        <v>-31956</v>
      </c>
    </row>
    <row r="53" spans="1:6" ht="6" customHeight="1" x14ac:dyDescent="0.45">
      <c r="A53" s="81"/>
      <c r="B53" s="95"/>
      <c r="C53" s="95"/>
      <c r="D53" s="1"/>
      <c r="E53" s="1"/>
      <c r="F53" s="1"/>
    </row>
    <row r="54" spans="1:6" ht="21.75" customHeight="1" x14ac:dyDescent="0.45">
      <c r="A54" s="51" t="s">
        <v>81</v>
      </c>
      <c r="B54" s="95"/>
      <c r="C54" s="95"/>
      <c r="D54" s="1"/>
      <c r="E54" s="1"/>
      <c r="F54" s="1"/>
    </row>
    <row r="55" spans="1:6" ht="21.75" customHeight="1" x14ac:dyDescent="0.45">
      <c r="A55" s="51" t="s">
        <v>76</v>
      </c>
      <c r="B55" s="95"/>
      <c r="C55" s="95"/>
      <c r="D55" s="6">
        <f>SUM(D49:D52)</f>
        <v>21006257</v>
      </c>
      <c r="F55" s="6">
        <f>SUM(F49:F52)</f>
        <v>127823</v>
      </c>
    </row>
    <row r="56" spans="1:6" ht="12" customHeight="1" x14ac:dyDescent="0.45">
      <c r="A56" s="193"/>
      <c r="B56" s="95"/>
      <c r="C56" s="95"/>
      <c r="D56" s="1"/>
      <c r="E56" s="1"/>
      <c r="F56" s="1"/>
    </row>
    <row r="57" spans="1:6" ht="21.75" customHeight="1" x14ac:dyDescent="0.45">
      <c r="A57" s="193" t="s">
        <v>178</v>
      </c>
      <c r="B57" s="62"/>
      <c r="C57" s="62"/>
      <c r="D57" s="89">
        <f>D55</f>
        <v>21006257</v>
      </c>
      <c r="F57" s="89">
        <f>F55</f>
        <v>127823</v>
      </c>
    </row>
    <row r="58" spans="1:6" ht="12" customHeight="1" x14ac:dyDescent="0.45">
      <c r="A58" s="193"/>
      <c r="B58" s="62"/>
      <c r="C58" s="62"/>
      <c r="D58" s="88"/>
      <c r="E58" s="97"/>
      <c r="F58" s="88"/>
    </row>
    <row r="59" spans="1:6" ht="21.75" customHeight="1" thickBot="1" x14ac:dyDescent="0.5">
      <c r="A59" s="193" t="s">
        <v>179</v>
      </c>
      <c r="B59" s="62"/>
      <c r="C59" s="62"/>
      <c r="D59" s="28">
        <f>D30+D57</f>
        <v>601930453</v>
      </c>
      <c r="E59" s="97"/>
      <c r="F59" s="28">
        <f>F30+F57</f>
        <v>680317850</v>
      </c>
    </row>
    <row r="60" spans="1:6" ht="21.75" customHeight="1" thickTop="1" x14ac:dyDescent="0.45">
      <c r="A60" s="193"/>
      <c r="B60" s="62"/>
      <c r="C60" s="62"/>
      <c r="D60" s="7"/>
      <c r="E60" s="97"/>
      <c r="F60" s="7"/>
    </row>
    <row r="61" spans="1:6" ht="21.75" customHeight="1" x14ac:dyDescent="0.45">
      <c r="A61" s="193" t="s">
        <v>82</v>
      </c>
      <c r="B61" s="62"/>
      <c r="C61" s="62"/>
      <c r="D61" s="7"/>
      <c r="E61" s="97"/>
      <c r="F61" s="7"/>
    </row>
    <row r="62" spans="1:6" ht="6" customHeight="1" x14ac:dyDescent="0.45">
      <c r="A62" s="81"/>
      <c r="B62" s="96"/>
      <c r="C62" s="96"/>
      <c r="D62" s="94"/>
      <c r="E62" s="94"/>
      <c r="F62" s="94"/>
    </row>
    <row r="63" spans="1:6" ht="21.75" customHeight="1" thickBot="1" x14ac:dyDescent="0.5">
      <c r="A63" s="71" t="s">
        <v>180</v>
      </c>
      <c r="B63" s="96">
        <v>34</v>
      </c>
      <c r="C63" s="96"/>
      <c r="D63" s="29">
        <f>D30/213500000</f>
        <v>2.7209564215456674</v>
      </c>
      <c r="E63" s="98"/>
      <c r="F63" s="29">
        <f>F30/213500000</f>
        <v>3.1859017658079627</v>
      </c>
    </row>
    <row r="64" spans="1:6" ht="21.75" customHeight="1" thickTop="1" x14ac:dyDescent="0.45">
      <c r="A64" s="71"/>
      <c r="B64" s="96"/>
      <c r="C64" s="96"/>
      <c r="D64" s="13"/>
      <c r="E64" s="98"/>
      <c r="F64" s="13"/>
    </row>
    <row r="65" spans="1:6" ht="21.75" customHeight="1" x14ac:dyDescent="0.45">
      <c r="A65" s="71"/>
      <c r="B65" s="96"/>
      <c r="C65" s="96"/>
      <c r="D65" s="13"/>
      <c r="E65" s="98"/>
      <c r="F65" s="13"/>
    </row>
    <row r="66" spans="1:6" ht="21.75" customHeight="1" x14ac:dyDescent="0.45">
      <c r="A66" s="71"/>
      <c r="B66" s="96"/>
      <c r="C66" s="96"/>
      <c r="D66" s="13"/>
      <c r="E66" s="98"/>
      <c r="F66" s="13"/>
    </row>
    <row r="67" spans="1:6" ht="21.75" customHeight="1" x14ac:dyDescent="0.45">
      <c r="A67" s="71"/>
      <c r="B67" s="96"/>
      <c r="C67" s="96"/>
      <c r="D67" s="13"/>
      <c r="E67" s="98"/>
      <c r="F67" s="13"/>
    </row>
    <row r="68" spans="1:6" ht="19.5" customHeight="1" x14ac:dyDescent="0.45">
      <c r="A68" s="71"/>
      <c r="B68" s="96"/>
      <c r="C68" s="96"/>
      <c r="D68" s="13"/>
      <c r="E68" s="98"/>
      <c r="F68" s="13"/>
    </row>
    <row r="69" spans="1:6" ht="21.75" customHeight="1" x14ac:dyDescent="0.45">
      <c r="A69" s="71"/>
      <c r="B69" s="96"/>
      <c r="C69" s="96"/>
      <c r="D69" s="13"/>
      <c r="E69" s="98"/>
      <c r="F69" s="13"/>
    </row>
    <row r="70" spans="1:6" ht="21.75" customHeight="1" x14ac:dyDescent="0.45">
      <c r="A70" s="71"/>
      <c r="B70" s="96"/>
      <c r="C70" s="96"/>
      <c r="D70" s="13"/>
      <c r="E70" s="98"/>
      <c r="F70" s="13"/>
    </row>
    <row r="71" spans="1:6" ht="21.75" customHeight="1" x14ac:dyDescent="0.45">
      <c r="A71" s="99" t="s">
        <v>51</v>
      </c>
      <c r="B71" s="210" t="s">
        <v>83</v>
      </c>
      <c r="C71" s="210"/>
      <c r="D71" s="210"/>
      <c r="E71" s="210"/>
      <c r="F71" s="210"/>
    </row>
    <row r="72" spans="1:6" ht="21.75" customHeight="1" x14ac:dyDescent="0.45">
      <c r="A72" s="191" t="s">
        <v>53</v>
      </c>
      <c r="B72" s="210" t="s">
        <v>84</v>
      </c>
      <c r="C72" s="210"/>
      <c r="D72" s="210"/>
      <c r="E72" s="210"/>
      <c r="F72" s="210"/>
    </row>
    <row r="73" spans="1:6" ht="21.75" customHeight="1" x14ac:dyDescent="0.45">
      <c r="A73" s="191" t="s">
        <v>55</v>
      </c>
      <c r="B73" s="210" t="s">
        <v>85</v>
      </c>
      <c r="C73" s="210"/>
      <c r="D73" s="210"/>
      <c r="E73" s="210"/>
      <c r="F73" s="210"/>
    </row>
    <row r="74" spans="1:6" ht="21" customHeight="1" x14ac:dyDescent="0.45">
      <c r="A74" s="71"/>
      <c r="B74" s="96"/>
      <c r="C74" s="96"/>
      <c r="D74" s="13"/>
      <c r="E74" s="98"/>
      <c r="F74" s="13"/>
    </row>
    <row r="75" spans="1:6" ht="2.25" customHeight="1" x14ac:dyDescent="0.45">
      <c r="A75" s="191"/>
      <c r="C75" s="51"/>
      <c r="D75" s="191"/>
      <c r="E75" s="191"/>
      <c r="F75" s="191"/>
    </row>
    <row r="76" spans="1:6" ht="22.65" customHeight="1" x14ac:dyDescent="0.45">
      <c r="A76" s="64" t="str">
        <f>A38</f>
        <v>หมายเหตุประกอบงบการเงินเป็นส่วนหนึ่งของงบการเงินระหว่างกาลนี้</v>
      </c>
      <c r="B76" s="64"/>
      <c r="C76" s="64"/>
      <c r="D76" s="101"/>
      <c r="E76" s="89"/>
      <c r="F76" s="101"/>
    </row>
  </sheetData>
  <mergeCells count="7">
    <mergeCell ref="A1:F1"/>
    <mergeCell ref="A39:F39"/>
    <mergeCell ref="A40:F40"/>
    <mergeCell ref="A41:F41"/>
    <mergeCell ref="B73:F73"/>
    <mergeCell ref="B72:F72"/>
    <mergeCell ref="B71:F71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0"/>
  <sheetViews>
    <sheetView zoomScaleNormal="100" zoomScaleSheetLayoutView="100" workbookViewId="0"/>
  </sheetViews>
  <sheetFormatPr defaultColWidth="0.8984375" defaultRowHeight="21" customHeight="1" x14ac:dyDescent="0.45"/>
  <cols>
    <col min="1" max="1" width="40.19921875" style="81" customWidth="1"/>
    <col min="2" max="2" width="0.8984375" style="196" customWidth="1"/>
    <col min="3" max="3" width="2.5" style="81" customWidth="1"/>
    <col min="4" max="4" width="6.69921875" style="81" customWidth="1"/>
    <col min="5" max="5" width="0.8984375" style="81" customWidth="1"/>
    <col min="6" max="6" width="10" style="132" customWidth="1"/>
    <col min="7" max="7" width="0.8984375" style="81" customWidth="1"/>
    <col min="8" max="8" width="9.3984375" style="132" customWidth="1"/>
    <col min="9" max="9" width="0.8984375" style="81" customWidth="1"/>
    <col min="10" max="10" width="9" style="132" customWidth="1"/>
    <col min="11" max="11" width="0.8984375" style="81" customWidth="1"/>
    <col min="12" max="12" width="10" style="132" customWidth="1"/>
    <col min="13" max="13" width="0.8984375" style="81" customWidth="1"/>
    <col min="14" max="14" width="12.19921875" style="81" customWidth="1"/>
    <col min="15" max="15" width="0.8984375" style="81" customWidth="1"/>
    <col min="16" max="16" width="15.5" style="132" customWidth="1"/>
    <col min="17" max="17" width="0.8984375" style="81" customWidth="1"/>
    <col min="18" max="18" width="10.5" style="81" customWidth="1"/>
    <col min="19" max="19" width="0.8984375" style="81" customWidth="1"/>
    <col min="20" max="20" width="10.69921875" style="132" customWidth="1"/>
    <col min="21" max="247" width="9" style="81" customWidth="1"/>
    <col min="248" max="248" width="19.5" style="81" customWidth="1"/>
    <col min="249" max="249" width="4.3984375" style="81" customWidth="1"/>
    <col min="250" max="250" width="1.09765625" style="81" customWidth="1"/>
    <col min="251" max="251" width="7.09765625" style="81" customWidth="1"/>
    <col min="252" max="16384" width="0.8984375" style="81"/>
  </cols>
  <sheetData>
    <row r="1" spans="1:20" ht="21.6" customHeight="1" x14ac:dyDescent="0.45">
      <c r="A1" s="102" t="str">
        <f>'งบกำไรขาดทุน 7-8 '!A1:F1</f>
        <v>บริษัทหลักทรัพย์ เกียรตินาคินภัทร จำกัด (มหาชน)</v>
      </c>
      <c r="B1" s="103"/>
      <c r="C1" s="104"/>
      <c r="D1" s="104"/>
      <c r="E1" s="104"/>
      <c r="F1" s="105"/>
      <c r="G1" s="104"/>
      <c r="H1" s="105"/>
      <c r="I1" s="104"/>
      <c r="J1" s="105"/>
      <c r="K1" s="104"/>
      <c r="L1" s="105"/>
      <c r="M1" s="104"/>
      <c r="N1" s="104"/>
      <c r="O1" s="104"/>
      <c r="P1" s="105"/>
      <c r="Q1" s="104"/>
      <c r="R1" s="104"/>
      <c r="S1" s="104"/>
      <c r="T1" s="105"/>
    </row>
    <row r="2" spans="1:20" ht="21.6" customHeight="1" x14ac:dyDescent="0.45">
      <c r="A2" s="104" t="s">
        <v>188</v>
      </c>
      <c r="B2" s="103"/>
      <c r="C2" s="104"/>
      <c r="D2" s="104"/>
      <c r="E2" s="104"/>
      <c r="F2" s="105"/>
      <c r="G2" s="104"/>
      <c r="H2" s="105"/>
      <c r="I2" s="104"/>
      <c r="J2" s="105"/>
      <c r="K2" s="104"/>
      <c r="L2" s="105"/>
      <c r="M2" s="104"/>
      <c r="N2" s="104"/>
      <c r="O2" s="104"/>
      <c r="P2" s="105"/>
      <c r="Q2" s="104"/>
      <c r="R2" s="104"/>
      <c r="S2" s="104"/>
      <c r="T2" s="105"/>
    </row>
    <row r="3" spans="1:20" ht="21.6" customHeight="1" x14ac:dyDescent="0.45">
      <c r="A3" s="47" t="s">
        <v>176</v>
      </c>
      <c r="B3" s="106"/>
      <c r="C3" s="107"/>
      <c r="D3" s="107"/>
      <c r="E3" s="107"/>
      <c r="F3" s="108"/>
      <c r="G3" s="107"/>
      <c r="H3" s="108"/>
      <c r="I3" s="107"/>
      <c r="J3" s="108"/>
      <c r="K3" s="107"/>
      <c r="L3" s="108"/>
      <c r="M3" s="107"/>
      <c r="N3" s="107"/>
      <c r="O3" s="107"/>
      <c r="P3" s="108"/>
      <c r="Q3" s="107"/>
      <c r="R3" s="107"/>
      <c r="S3" s="107"/>
      <c r="T3" s="108"/>
    </row>
    <row r="4" spans="1:20" ht="17.25" customHeight="1" x14ac:dyDescent="0.45">
      <c r="A4" s="71"/>
      <c r="B4" s="96"/>
      <c r="C4" s="71"/>
      <c r="D4" s="71"/>
      <c r="E4" s="71"/>
      <c r="F4" s="109"/>
      <c r="G4" s="71"/>
      <c r="H4" s="109"/>
      <c r="I4" s="71"/>
      <c r="J4" s="109"/>
      <c r="K4" s="71"/>
      <c r="L4" s="109"/>
      <c r="M4" s="71"/>
      <c r="N4" s="71"/>
      <c r="O4" s="71"/>
      <c r="P4" s="109"/>
      <c r="Q4" s="71"/>
      <c r="R4" s="71"/>
      <c r="S4" s="71"/>
      <c r="T4" s="109"/>
    </row>
    <row r="5" spans="1:20" s="116" customFormat="1" ht="21.6" customHeight="1" x14ac:dyDescent="0.45">
      <c r="A5" s="110"/>
      <c r="B5" s="111"/>
      <c r="C5" s="110"/>
      <c r="D5" s="110"/>
      <c r="E5" s="110"/>
      <c r="F5" s="112"/>
      <c r="G5" s="113"/>
      <c r="H5" s="112"/>
      <c r="I5" s="114"/>
      <c r="J5" s="211" t="s">
        <v>45</v>
      </c>
      <c r="K5" s="211"/>
      <c r="L5" s="211"/>
      <c r="M5" s="115"/>
      <c r="N5" s="211" t="s">
        <v>48</v>
      </c>
      <c r="O5" s="211"/>
      <c r="P5" s="211"/>
      <c r="Q5" s="211"/>
      <c r="R5" s="211"/>
      <c r="S5" s="115"/>
      <c r="T5" s="112"/>
    </row>
    <row r="6" spans="1:20" s="116" customFormat="1" ht="21.6" customHeight="1" x14ac:dyDescent="0.45">
      <c r="A6" s="110"/>
      <c r="B6" s="111"/>
      <c r="C6" s="110"/>
      <c r="D6" s="110"/>
      <c r="E6" s="110"/>
      <c r="F6" s="112"/>
      <c r="G6" s="113"/>
      <c r="H6" s="112"/>
      <c r="I6" s="114"/>
      <c r="J6" s="115"/>
      <c r="K6" s="115"/>
      <c r="L6" s="115"/>
      <c r="M6" s="115"/>
      <c r="O6" s="115"/>
      <c r="P6" s="117" t="s">
        <v>86</v>
      </c>
      <c r="Q6" s="113"/>
      <c r="R6" s="113"/>
      <c r="S6" s="113"/>
      <c r="T6" s="112"/>
    </row>
    <row r="7" spans="1:20" s="116" customFormat="1" ht="21.6" customHeight="1" x14ac:dyDescent="0.5">
      <c r="A7" s="118"/>
      <c r="F7" s="119"/>
      <c r="G7" s="120"/>
      <c r="H7" s="119"/>
      <c r="I7" s="114"/>
      <c r="J7" s="117" t="s">
        <v>87</v>
      </c>
      <c r="N7" s="121"/>
      <c r="P7" s="122" t="s">
        <v>88</v>
      </c>
      <c r="R7" s="34" t="s">
        <v>169</v>
      </c>
      <c r="S7" s="34"/>
      <c r="T7" s="119"/>
    </row>
    <row r="8" spans="1:20" s="116" customFormat="1" ht="21.6" customHeight="1" x14ac:dyDescent="0.5">
      <c r="A8" s="123"/>
      <c r="B8" s="124"/>
      <c r="F8" s="125" t="s">
        <v>89</v>
      </c>
      <c r="G8" s="120"/>
      <c r="H8" s="125" t="s">
        <v>90</v>
      </c>
      <c r="I8" s="114"/>
      <c r="J8" s="117" t="s">
        <v>91</v>
      </c>
      <c r="K8" s="121"/>
      <c r="L8" s="117"/>
      <c r="M8" s="121"/>
      <c r="N8" s="122" t="s">
        <v>92</v>
      </c>
      <c r="O8" s="121"/>
      <c r="P8" s="117" t="s">
        <v>93</v>
      </c>
      <c r="Q8" s="121"/>
      <c r="R8" s="35" t="s">
        <v>170</v>
      </c>
      <c r="S8" s="35"/>
      <c r="T8" s="122" t="s">
        <v>187</v>
      </c>
    </row>
    <row r="9" spans="1:20" s="116" customFormat="1" ht="21.6" customHeight="1" x14ac:dyDescent="0.45">
      <c r="A9" s="123"/>
      <c r="B9" s="124"/>
      <c r="C9" s="118"/>
      <c r="D9" s="118"/>
      <c r="E9" s="118"/>
      <c r="F9" s="125" t="s">
        <v>94</v>
      </c>
      <c r="G9" s="120"/>
      <c r="H9" s="125" t="s">
        <v>95</v>
      </c>
      <c r="I9" s="114"/>
      <c r="J9" s="117" t="s">
        <v>96</v>
      </c>
      <c r="K9" s="121"/>
      <c r="L9" s="117" t="s">
        <v>97</v>
      </c>
      <c r="M9" s="121"/>
      <c r="N9" s="126" t="s">
        <v>98</v>
      </c>
      <c r="O9" s="121"/>
      <c r="P9" s="117" t="s">
        <v>99</v>
      </c>
      <c r="Q9" s="121"/>
      <c r="R9" s="35" t="s">
        <v>171</v>
      </c>
      <c r="S9" s="35"/>
      <c r="T9" s="125" t="s">
        <v>186</v>
      </c>
    </row>
    <row r="10" spans="1:20" s="116" customFormat="1" ht="21.6" customHeight="1" x14ac:dyDescent="0.45">
      <c r="A10" s="127"/>
      <c r="B10" s="124"/>
      <c r="C10" s="127"/>
      <c r="D10" s="186" t="s">
        <v>4</v>
      </c>
      <c r="E10" s="127"/>
      <c r="F10" s="128" t="s">
        <v>5</v>
      </c>
      <c r="G10" s="123"/>
      <c r="H10" s="128" t="s">
        <v>5</v>
      </c>
      <c r="I10" s="123"/>
      <c r="J10" s="128" t="s">
        <v>5</v>
      </c>
      <c r="K10" s="123"/>
      <c r="L10" s="128" t="s">
        <v>5</v>
      </c>
      <c r="M10" s="123"/>
      <c r="N10" s="128" t="s">
        <v>5</v>
      </c>
      <c r="O10" s="123"/>
      <c r="P10" s="128" t="s">
        <v>5</v>
      </c>
      <c r="Q10" s="123"/>
      <c r="R10" s="36" t="s">
        <v>5</v>
      </c>
      <c r="S10" s="42"/>
      <c r="T10" s="128" t="s">
        <v>5</v>
      </c>
    </row>
    <row r="11" spans="1:20" s="116" customFormat="1" ht="6" customHeight="1" x14ac:dyDescent="0.45">
      <c r="A11" s="129"/>
      <c r="B11" s="124"/>
      <c r="C11" s="127"/>
      <c r="D11" s="127"/>
      <c r="E11" s="127"/>
      <c r="F11" s="14"/>
      <c r="G11" s="15"/>
      <c r="H11" s="14"/>
      <c r="I11" s="15"/>
      <c r="J11" s="14"/>
      <c r="K11" s="15"/>
      <c r="L11" s="14"/>
      <c r="M11" s="15"/>
      <c r="N11" s="15"/>
      <c r="O11" s="15"/>
      <c r="P11" s="16"/>
      <c r="Q11" s="15"/>
      <c r="R11" s="15"/>
      <c r="S11" s="33"/>
      <c r="T11" s="14"/>
    </row>
    <row r="12" spans="1:20" s="116" customFormat="1" ht="21.6" customHeight="1" x14ac:dyDescent="0.45">
      <c r="A12" s="129" t="s">
        <v>181</v>
      </c>
      <c r="B12" s="130"/>
      <c r="C12" s="127"/>
      <c r="D12" s="127"/>
      <c r="E12" s="127"/>
      <c r="F12" s="14">
        <v>1067500000</v>
      </c>
      <c r="G12" s="15"/>
      <c r="H12" s="14">
        <v>1250605206</v>
      </c>
      <c r="I12" s="15"/>
      <c r="J12" s="14">
        <v>110000000</v>
      </c>
      <c r="K12" s="15"/>
      <c r="L12" s="14">
        <v>4217341220</v>
      </c>
      <c r="M12" s="15"/>
      <c r="N12" s="20">
        <v>224531740</v>
      </c>
      <c r="O12" s="15"/>
      <c r="P12" s="25">
        <v>15919849</v>
      </c>
      <c r="Q12" s="15"/>
      <c r="R12" s="30" t="s">
        <v>100</v>
      </c>
      <c r="S12" s="43"/>
      <c r="T12" s="14">
        <f>SUM(F12:P12)</f>
        <v>6885898015</v>
      </c>
    </row>
    <row r="13" spans="1:20" s="116" customFormat="1" ht="21.6" customHeight="1" x14ac:dyDescent="0.45">
      <c r="A13" s="127" t="s">
        <v>179</v>
      </c>
      <c r="B13" s="130"/>
      <c r="C13" s="127"/>
      <c r="D13" s="124">
        <v>34</v>
      </c>
      <c r="E13" s="127"/>
      <c r="F13" s="30" t="s">
        <v>100</v>
      </c>
      <c r="G13" s="31"/>
      <c r="H13" s="30" t="s">
        <v>100</v>
      </c>
      <c r="I13" s="32"/>
      <c r="J13" s="30" t="s">
        <v>100</v>
      </c>
      <c r="K13" s="33"/>
      <c r="L13" s="21">
        <v>680190027</v>
      </c>
      <c r="M13" s="33"/>
      <c r="N13" s="30" t="s">
        <v>100</v>
      </c>
      <c r="O13" s="33"/>
      <c r="P13" s="30">
        <v>127823</v>
      </c>
      <c r="Q13" s="15"/>
      <c r="R13" s="30" t="s">
        <v>100</v>
      </c>
      <c r="S13" s="43"/>
      <c r="T13" s="14">
        <f t="shared" ref="T13" si="0">SUM(F13:P13)</f>
        <v>680317850</v>
      </c>
    </row>
    <row r="14" spans="1:20" s="116" customFormat="1" ht="21.6" customHeight="1" x14ac:dyDescent="0.45">
      <c r="A14" s="127" t="s">
        <v>184</v>
      </c>
      <c r="B14" s="130"/>
      <c r="C14" s="127"/>
      <c r="D14" s="127"/>
      <c r="E14" s="127"/>
      <c r="F14" s="17" t="s">
        <v>100</v>
      </c>
      <c r="G14" s="18"/>
      <c r="H14" s="17" t="s">
        <v>100</v>
      </c>
      <c r="I14" s="19"/>
      <c r="J14" s="17" t="s">
        <v>100</v>
      </c>
      <c r="K14" s="15"/>
      <c r="L14" s="26">
        <v>3640737.4599999692</v>
      </c>
      <c r="M14" s="15"/>
      <c r="N14" s="17">
        <v>-3640737.4599999692</v>
      </c>
      <c r="O14" s="15"/>
      <c r="P14" s="17" t="s">
        <v>100</v>
      </c>
      <c r="Q14" s="37"/>
      <c r="R14" s="17" t="s">
        <v>100</v>
      </c>
      <c r="S14" s="43"/>
      <c r="T14" s="17" t="s">
        <v>100</v>
      </c>
    </row>
    <row r="15" spans="1:20" s="116" customFormat="1" ht="6" customHeight="1" x14ac:dyDescent="0.45">
      <c r="A15" s="127"/>
      <c r="B15" s="130"/>
      <c r="C15" s="127"/>
      <c r="D15" s="127"/>
      <c r="E15" s="127"/>
      <c r="F15" s="20"/>
      <c r="G15" s="18"/>
      <c r="H15" s="20"/>
      <c r="I15" s="19"/>
      <c r="J15" s="20"/>
      <c r="K15" s="15"/>
      <c r="L15" s="14"/>
      <c r="M15" s="15"/>
      <c r="N15" s="15"/>
      <c r="O15" s="15"/>
      <c r="P15" s="14"/>
      <c r="Q15" s="37"/>
      <c r="R15" s="16"/>
      <c r="S15" s="23"/>
      <c r="T15" s="14"/>
    </row>
    <row r="16" spans="1:20" s="116" customFormat="1" ht="21.6" customHeight="1" thickBot="1" x14ac:dyDescent="0.5">
      <c r="A16" s="129" t="s">
        <v>182</v>
      </c>
      <c r="B16" s="131"/>
      <c r="C16" s="129"/>
      <c r="D16" s="129"/>
      <c r="E16" s="129"/>
      <c r="F16" s="27">
        <f>SUM(F12:F15)</f>
        <v>1067500000</v>
      </c>
      <c r="G16" s="15"/>
      <c r="H16" s="27">
        <f>SUM(H12:H15)</f>
        <v>1250605206</v>
      </c>
      <c r="I16" s="15"/>
      <c r="J16" s="27">
        <f>SUM(J12:J15)</f>
        <v>110000000</v>
      </c>
      <c r="K16" s="15"/>
      <c r="L16" s="27">
        <f>SUM(L12:L15)</f>
        <v>4901171984.46</v>
      </c>
      <c r="M16" s="15"/>
      <c r="N16" s="27">
        <f>SUM(N12:N15)</f>
        <v>220891002.54000002</v>
      </c>
      <c r="O16" s="15"/>
      <c r="P16" s="27">
        <f>SUM(P12:P15)</f>
        <v>16047672</v>
      </c>
      <c r="Q16" s="37"/>
      <c r="R16" s="24" t="s">
        <v>100</v>
      </c>
      <c r="S16" s="23"/>
      <c r="T16" s="27">
        <f>SUM(T12:T15)</f>
        <v>7566215865</v>
      </c>
    </row>
    <row r="17" spans="1:20" s="116" customFormat="1" ht="18.600000000000001" thickTop="1" x14ac:dyDescent="0.45">
      <c r="A17" s="129"/>
      <c r="B17" s="131"/>
      <c r="C17" s="129"/>
      <c r="D17" s="129"/>
      <c r="E17" s="129"/>
      <c r="F17" s="21"/>
      <c r="G17" s="15"/>
      <c r="H17" s="21"/>
      <c r="I17" s="15"/>
      <c r="J17" s="21"/>
      <c r="K17" s="15"/>
      <c r="L17" s="21"/>
      <c r="M17" s="15"/>
      <c r="N17" s="23"/>
      <c r="O17" s="15"/>
      <c r="P17" s="21"/>
      <c r="Q17" s="37"/>
      <c r="R17" s="37"/>
      <c r="S17" s="37"/>
      <c r="T17" s="23"/>
    </row>
    <row r="18" spans="1:20" s="116" customFormat="1" ht="21.6" customHeight="1" x14ac:dyDescent="0.45">
      <c r="A18" s="129" t="s">
        <v>183</v>
      </c>
      <c r="B18" s="130"/>
      <c r="C18" s="127"/>
      <c r="D18" s="127"/>
      <c r="E18" s="127"/>
      <c r="F18" s="14">
        <v>1067500000</v>
      </c>
      <c r="G18" s="15"/>
      <c r="H18" s="14">
        <v>1250605206</v>
      </c>
      <c r="I18" s="15"/>
      <c r="J18" s="14">
        <v>110000000</v>
      </c>
      <c r="K18" s="15"/>
      <c r="L18" s="14">
        <v>4861465716</v>
      </c>
      <c r="M18" s="15"/>
      <c r="N18" s="20">
        <v>218617911</v>
      </c>
      <c r="O18" s="15"/>
      <c r="P18" s="41">
        <v>-6763745</v>
      </c>
      <c r="Q18" s="15"/>
      <c r="R18" s="15">
        <v>7349579</v>
      </c>
      <c r="S18" s="33"/>
      <c r="T18" s="14">
        <f>SUM(F18:R18)</f>
        <v>7508774667</v>
      </c>
    </row>
    <row r="19" spans="1:20" s="116" customFormat="1" ht="21.6" customHeight="1" x14ac:dyDescent="0.45">
      <c r="A19" s="127" t="s">
        <v>172</v>
      </c>
      <c r="B19" s="130"/>
      <c r="C19" s="127"/>
      <c r="D19" s="124">
        <v>35</v>
      </c>
      <c r="E19" s="127"/>
      <c r="F19" s="30" t="s">
        <v>100</v>
      </c>
      <c r="G19" s="15"/>
      <c r="H19" s="30" t="s">
        <v>100</v>
      </c>
      <c r="I19" s="15"/>
      <c r="J19" s="30" t="s">
        <v>100</v>
      </c>
      <c r="K19" s="15"/>
      <c r="L19" s="14">
        <v>-427000000</v>
      </c>
      <c r="M19" s="15"/>
      <c r="N19" s="30" t="s">
        <v>100</v>
      </c>
      <c r="O19" s="15"/>
      <c r="P19" s="30" t="s">
        <v>100</v>
      </c>
      <c r="Q19" s="15"/>
      <c r="R19" s="38" t="s">
        <v>100</v>
      </c>
      <c r="S19" s="44"/>
      <c r="T19" s="14">
        <f t="shared" ref="T19:T20" si="1">SUM(F19:R19)</f>
        <v>-427000000</v>
      </c>
    </row>
    <row r="20" spans="1:20" s="116" customFormat="1" ht="21.6" customHeight="1" x14ac:dyDescent="0.45">
      <c r="A20" s="127" t="s">
        <v>185</v>
      </c>
      <c r="B20" s="130"/>
      <c r="C20" s="127"/>
      <c r="D20" s="124">
        <v>28</v>
      </c>
      <c r="E20" s="127"/>
      <c r="F20" s="30" t="s">
        <v>100</v>
      </c>
      <c r="G20" s="15"/>
      <c r="H20" s="30" t="s">
        <v>100</v>
      </c>
      <c r="I20" s="15"/>
      <c r="J20" s="30" t="s">
        <v>100</v>
      </c>
      <c r="K20" s="15"/>
      <c r="L20" s="30" t="s">
        <v>100</v>
      </c>
      <c r="M20" s="15"/>
      <c r="N20" s="30" t="s">
        <v>100</v>
      </c>
      <c r="O20" s="15"/>
      <c r="P20" s="30" t="s">
        <v>100</v>
      </c>
      <c r="Q20" s="15"/>
      <c r="R20" s="15">
        <v>7803640</v>
      </c>
      <c r="S20" s="33"/>
      <c r="T20" s="14">
        <f t="shared" si="1"/>
        <v>7803640</v>
      </c>
    </row>
    <row r="21" spans="1:20" s="116" customFormat="1" ht="21.6" customHeight="1" x14ac:dyDescent="0.45">
      <c r="A21" s="127" t="s">
        <v>179</v>
      </c>
      <c r="B21" s="130"/>
      <c r="C21" s="127"/>
      <c r="D21" s="124">
        <v>34</v>
      </c>
      <c r="E21" s="127"/>
      <c r="F21" s="30" t="s">
        <v>100</v>
      </c>
      <c r="G21" s="31"/>
      <c r="H21" s="30" t="s">
        <v>100</v>
      </c>
      <c r="I21" s="32"/>
      <c r="J21" s="30" t="s">
        <v>100</v>
      </c>
      <c r="K21" s="33"/>
      <c r="L21" s="21">
        <v>580924196</v>
      </c>
      <c r="M21" s="33"/>
      <c r="N21" s="30" t="s">
        <v>100</v>
      </c>
      <c r="O21" s="33"/>
      <c r="P21" s="30">
        <f>'งบกำไรขาดทุน 7-8 '!D55</f>
        <v>21006257</v>
      </c>
      <c r="Q21" s="37"/>
      <c r="R21" s="38" t="s">
        <v>100</v>
      </c>
      <c r="S21" s="44"/>
      <c r="T21" s="21">
        <f t="shared" ref="T21" si="2">SUM(F21:R21)</f>
        <v>601930453</v>
      </c>
    </row>
    <row r="22" spans="1:20" s="116" customFormat="1" ht="21.6" customHeight="1" x14ac:dyDescent="0.45">
      <c r="A22" s="127" t="s">
        <v>184</v>
      </c>
      <c r="B22" s="130"/>
      <c r="C22" s="127"/>
      <c r="D22" s="127"/>
      <c r="E22" s="127"/>
      <c r="F22" s="17" t="s">
        <v>100</v>
      </c>
      <c r="G22" s="18"/>
      <c r="H22" s="17" t="s">
        <v>100</v>
      </c>
      <c r="I22" s="19"/>
      <c r="J22" s="17" t="s">
        <v>100</v>
      </c>
      <c r="K22" s="15"/>
      <c r="L22" s="26">
        <v>2242240</v>
      </c>
      <c r="M22" s="15"/>
      <c r="N22" s="17">
        <f>-L22</f>
        <v>-2242240</v>
      </c>
      <c r="O22" s="15"/>
      <c r="P22" s="17" t="s">
        <v>100</v>
      </c>
      <c r="Q22" s="37"/>
      <c r="R22" s="39" t="s">
        <v>100</v>
      </c>
      <c r="S22" s="45"/>
      <c r="T22" s="39" t="s">
        <v>100</v>
      </c>
    </row>
    <row r="23" spans="1:20" s="116" customFormat="1" ht="6" customHeight="1" x14ac:dyDescent="0.45">
      <c r="A23" s="127"/>
      <c r="B23" s="130"/>
      <c r="C23" s="127"/>
      <c r="D23" s="127"/>
      <c r="E23" s="127"/>
      <c r="F23" s="20"/>
      <c r="G23" s="18"/>
      <c r="H23" s="20"/>
      <c r="I23" s="19"/>
      <c r="J23" s="20"/>
      <c r="K23" s="15"/>
      <c r="L23" s="14"/>
      <c r="M23" s="15"/>
      <c r="N23" s="15"/>
      <c r="O23" s="15"/>
      <c r="P23" s="14"/>
      <c r="Q23" s="37"/>
      <c r="R23" s="37"/>
      <c r="S23" s="37"/>
      <c r="T23" s="14"/>
    </row>
    <row r="24" spans="1:20" s="116" customFormat="1" ht="21.6" customHeight="1" thickBot="1" x14ac:dyDescent="0.5">
      <c r="A24" s="129" t="s">
        <v>204</v>
      </c>
      <c r="B24" s="131"/>
      <c r="C24" s="129"/>
      <c r="D24" s="129"/>
      <c r="E24" s="129"/>
      <c r="F24" s="27">
        <f>SUM(F18:F23)</f>
        <v>1067500000</v>
      </c>
      <c r="G24" s="15"/>
      <c r="H24" s="27">
        <f>SUM(H18:H23)</f>
        <v>1250605206</v>
      </c>
      <c r="I24" s="15"/>
      <c r="J24" s="27">
        <f>SUM(J18:J23)</f>
        <v>110000000</v>
      </c>
      <c r="K24" s="15"/>
      <c r="L24" s="27">
        <f>SUM(L18:L23)</f>
        <v>5017632152</v>
      </c>
      <c r="M24" s="15"/>
      <c r="N24" s="24">
        <f>SUM(N18:N23)</f>
        <v>216375671</v>
      </c>
      <c r="O24" s="15"/>
      <c r="P24" s="27">
        <f>SUM(P18:P23)</f>
        <v>14242512</v>
      </c>
      <c r="Q24" s="37"/>
      <c r="R24" s="202">
        <f>SUM(R18:R23)</f>
        <v>15153219</v>
      </c>
      <c r="S24" s="37"/>
      <c r="T24" s="27">
        <f>SUM(F24:R24)</f>
        <v>7691508760</v>
      </c>
    </row>
    <row r="25" spans="1:20" s="116" customFormat="1" ht="17.25" customHeight="1" thickTop="1" x14ac:dyDescent="0.45">
      <c r="A25" s="129"/>
      <c r="B25" s="131"/>
      <c r="C25" s="129"/>
      <c r="D25" s="129"/>
      <c r="E25" s="129"/>
      <c r="F25" s="21"/>
      <c r="G25" s="15"/>
      <c r="H25" s="21"/>
      <c r="I25" s="15"/>
      <c r="J25" s="21"/>
      <c r="K25" s="15"/>
      <c r="L25" s="21"/>
      <c r="M25" s="15"/>
      <c r="N25" s="23"/>
      <c r="O25" s="15"/>
      <c r="P25" s="21"/>
      <c r="Q25" s="37"/>
      <c r="R25" s="37"/>
      <c r="S25" s="37"/>
      <c r="T25" s="23"/>
    </row>
    <row r="26" spans="1:20" ht="21.6" customHeight="1" x14ac:dyDescent="0.45">
      <c r="B26" s="213" t="s">
        <v>101</v>
      </c>
      <c r="C26" s="213"/>
      <c r="D26" s="213"/>
      <c r="E26" s="213"/>
      <c r="F26" s="213"/>
      <c r="G26" s="213"/>
      <c r="H26" s="213"/>
      <c r="I26" s="132"/>
      <c r="K26" s="214" t="s">
        <v>101</v>
      </c>
      <c r="L26" s="214"/>
      <c r="M26" s="214"/>
      <c r="N26" s="214"/>
      <c r="O26" s="133"/>
      <c r="P26" s="133"/>
    </row>
    <row r="27" spans="1:20" ht="21.6" customHeight="1" x14ac:dyDescent="0.45">
      <c r="B27" s="212" t="s">
        <v>53</v>
      </c>
      <c r="C27" s="212"/>
      <c r="D27" s="212"/>
      <c r="E27" s="212"/>
      <c r="F27" s="212"/>
      <c r="G27" s="212"/>
      <c r="H27" s="212"/>
      <c r="I27" s="109"/>
      <c r="K27" s="215" t="s">
        <v>102</v>
      </c>
      <c r="L27" s="215"/>
      <c r="M27" s="215"/>
      <c r="N27" s="215"/>
      <c r="O27" s="109"/>
      <c r="P27" s="109"/>
      <c r="Q27" s="134"/>
      <c r="R27" s="134"/>
      <c r="S27" s="134"/>
      <c r="T27" s="109"/>
    </row>
    <row r="28" spans="1:20" ht="21.6" customHeight="1" x14ac:dyDescent="0.45">
      <c r="B28" s="212" t="s">
        <v>55</v>
      </c>
      <c r="C28" s="212"/>
      <c r="D28" s="212"/>
      <c r="E28" s="212"/>
      <c r="F28" s="212"/>
      <c r="G28" s="212"/>
      <c r="H28" s="212"/>
      <c r="I28" s="109"/>
      <c r="J28" s="109"/>
      <c r="K28" s="215" t="s">
        <v>55</v>
      </c>
      <c r="L28" s="215"/>
      <c r="M28" s="215"/>
      <c r="N28" s="215"/>
      <c r="O28" s="197"/>
      <c r="P28" s="197"/>
      <c r="Q28" s="134"/>
      <c r="R28" s="134"/>
      <c r="S28" s="134"/>
      <c r="T28" s="109"/>
    </row>
    <row r="29" spans="1:20" ht="6" customHeight="1" x14ac:dyDescent="0.45">
      <c r="B29" s="195"/>
      <c r="C29" s="195"/>
      <c r="D29" s="195"/>
      <c r="E29" s="195"/>
      <c r="F29" s="195"/>
      <c r="G29" s="195"/>
      <c r="H29" s="195"/>
      <c r="I29" s="109"/>
      <c r="J29" s="197"/>
      <c r="K29" s="197"/>
      <c r="L29" s="197"/>
      <c r="M29" s="197"/>
      <c r="N29" s="197"/>
      <c r="O29" s="197"/>
      <c r="P29" s="197"/>
      <c r="Q29" s="134"/>
      <c r="R29" s="134"/>
      <c r="S29" s="134"/>
      <c r="T29" s="109"/>
    </row>
    <row r="30" spans="1:20" ht="21.75" customHeight="1" x14ac:dyDescent="0.45">
      <c r="A30" s="64" t="str">
        <f>'งบกำไรขาดทุน 7-8 '!A38</f>
        <v>หมายเหตุประกอบงบการเงินเป็นส่วนหนึ่งของงบการเงินระหว่างกาลนี้</v>
      </c>
      <c r="B30" s="135"/>
      <c r="C30" s="136"/>
      <c r="D30" s="136"/>
      <c r="E30" s="136"/>
      <c r="F30" s="137"/>
      <c r="G30" s="136"/>
      <c r="H30" s="137"/>
      <c r="I30" s="136"/>
      <c r="J30" s="137"/>
      <c r="K30" s="136"/>
      <c r="L30" s="137"/>
      <c r="M30" s="136"/>
      <c r="N30" s="136"/>
      <c r="O30" s="136"/>
      <c r="P30" s="137"/>
      <c r="Q30" s="136"/>
      <c r="R30" s="136"/>
      <c r="S30" s="136"/>
      <c r="T30" s="137"/>
    </row>
  </sheetData>
  <mergeCells count="8">
    <mergeCell ref="N5:R5"/>
    <mergeCell ref="B28:H28"/>
    <mergeCell ref="J5:L5"/>
    <mergeCell ref="B26:H26"/>
    <mergeCell ref="B27:H27"/>
    <mergeCell ref="K26:N26"/>
    <mergeCell ref="K27:N27"/>
    <mergeCell ref="K28:N28"/>
  </mergeCells>
  <pageMargins left="0.3" right="0.3" top="0.5" bottom="0.6" header="0.49" footer="0.4"/>
  <pageSetup paperSize="9" scale="8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53"/>
  <sheetViews>
    <sheetView zoomScaleNormal="100" zoomScaleSheetLayoutView="100" workbookViewId="0">
      <selection sqref="A1:F1"/>
    </sheetView>
  </sheetViews>
  <sheetFormatPr defaultColWidth="9" defaultRowHeight="21.75" customHeight="1" x14ac:dyDescent="0.45"/>
  <cols>
    <col min="1" max="1" width="48.8984375" style="138" customWidth="1"/>
    <col min="2" max="2" width="7.5" style="138" customWidth="1"/>
    <col min="3" max="3" width="0.8984375" style="138" customWidth="1"/>
    <col min="4" max="4" width="12" style="180" customWidth="1"/>
    <col min="5" max="5" width="0.8984375" style="138" customWidth="1"/>
    <col min="6" max="6" width="11.19921875" style="180" customWidth="1"/>
    <col min="7" max="233" width="9" style="138"/>
    <col min="234" max="234" width="46.09765625" style="138" customWidth="1"/>
    <col min="235" max="235" width="7" style="138" bestFit="1" customWidth="1"/>
    <col min="236" max="236" width="12" style="138" bestFit="1" customWidth="1"/>
    <col min="237" max="237" width="1.5" style="138" customWidth="1"/>
    <col min="238" max="238" width="13" style="138" bestFit="1" customWidth="1"/>
    <col min="239" max="239" width="9" style="138"/>
    <col min="240" max="240" width="12.3984375" style="138" bestFit="1" customWidth="1"/>
    <col min="241" max="16384" width="9" style="138"/>
  </cols>
  <sheetData>
    <row r="1" spans="1:6" ht="21.75" customHeight="1" x14ac:dyDescent="0.45">
      <c r="A1" s="218" t="str">
        <f>'ส่วนของผู้ถือหุ้น 9'!A1</f>
        <v>บริษัทหลักทรัพย์ เกียรตินาคินภัทร จำกัด (มหาชน)</v>
      </c>
      <c r="B1" s="218"/>
      <c r="C1" s="218"/>
      <c r="D1" s="218"/>
      <c r="E1" s="218"/>
      <c r="F1" s="218"/>
    </row>
    <row r="2" spans="1:6" ht="21.75" customHeight="1" x14ac:dyDescent="0.45">
      <c r="A2" s="218" t="s">
        <v>103</v>
      </c>
      <c r="B2" s="218"/>
      <c r="C2" s="218"/>
      <c r="D2" s="218"/>
      <c r="E2" s="218"/>
      <c r="F2" s="218"/>
    </row>
    <row r="3" spans="1:6" ht="21.75" customHeight="1" x14ac:dyDescent="0.45">
      <c r="A3" s="47" t="s">
        <v>176</v>
      </c>
      <c r="B3" s="139"/>
      <c r="C3" s="139"/>
      <c r="D3" s="139"/>
      <c r="E3" s="139"/>
      <c r="F3" s="139"/>
    </row>
    <row r="4" spans="1:6" ht="21.75" customHeight="1" x14ac:dyDescent="0.45">
      <c r="A4" s="140"/>
      <c r="B4" s="140"/>
      <c r="C4" s="140"/>
      <c r="D4" s="141"/>
      <c r="E4" s="140"/>
      <c r="F4" s="141"/>
    </row>
    <row r="5" spans="1:6" s="74" customFormat="1" ht="21" customHeight="1" x14ac:dyDescent="0.45">
      <c r="A5" s="51"/>
      <c r="B5" s="142"/>
      <c r="C5" s="142"/>
      <c r="D5" s="80" t="s">
        <v>1</v>
      </c>
      <c r="E5" s="80"/>
      <c r="F5" s="80" t="s">
        <v>1</v>
      </c>
    </row>
    <row r="6" spans="1:6" ht="21" customHeight="1" x14ac:dyDescent="0.45">
      <c r="A6" s="140"/>
      <c r="B6" s="142"/>
      <c r="C6" s="142"/>
      <c r="D6" s="82" t="s">
        <v>165</v>
      </c>
      <c r="E6" s="83"/>
      <c r="F6" s="82" t="s">
        <v>3</v>
      </c>
    </row>
    <row r="7" spans="1:6" ht="21" customHeight="1" x14ac:dyDescent="0.45">
      <c r="A7" s="140"/>
      <c r="B7" s="143" t="s">
        <v>4</v>
      </c>
      <c r="C7" s="142"/>
      <c r="D7" s="86" t="s">
        <v>5</v>
      </c>
      <c r="E7" s="83"/>
      <c r="F7" s="86" t="s">
        <v>5</v>
      </c>
    </row>
    <row r="8" spans="1:6" ht="21" customHeight="1" x14ac:dyDescent="0.45">
      <c r="A8" s="144" t="s">
        <v>104</v>
      </c>
      <c r="B8" s="140"/>
      <c r="C8" s="140"/>
      <c r="D8" s="145"/>
      <c r="E8" s="144"/>
      <c r="F8" s="145"/>
    </row>
    <row r="9" spans="1:6" ht="21" customHeight="1" x14ac:dyDescent="0.45">
      <c r="A9" s="199" t="s">
        <v>71</v>
      </c>
      <c r="B9" s="140"/>
      <c r="C9" s="140"/>
      <c r="D9" s="146">
        <v>721961375</v>
      </c>
      <c r="E9" s="147"/>
      <c r="F9" s="146">
        <v>858748640</v>
      </c>
    </row>
    <row r="10" spans="1:6" ht="21" customHeight="1" x14ac:dyDescent="0.45">
      <c r="A10" s="199" t="s">
        <v>105</v>
      </c>
      <c r="B10" s="199"/>
      <c r="C10" s="199"/>
      <c r="D10" s="148"/>
      <c r="E10" s="147"/>
      <c r="F10" s="148"/>
    </row>
    <row r="11" spans="1:6" ht="21" customHeight="1" x14ac:dyDescent="0.45">
      <c r="A11" s="40" t="s">
        <v>106</v>
      </c>
      <c r="B11" s="149"/>
      <c r="C11" s="149"/>
      <c r="D11" s="148">
        <v>72001972</v>
      </c>
      <c r="E11" s="147"/>
      <c r="F11" s="148">
        <v>67294333</v>
      </c>
    </row>
    <row r="12" spans="1:6" ht="21" customHeight="1" x14ac:dyDescent="0.45">
      <c r="A12" s="40" t="s">
        <v>107</v>
      </c>
      <c r="B12" s="149">
        <v>17</v>
      </c>
      <c r="C12" s="149"/>
      <c r="D12" s="148">
        <v>12889878</v>
      </c>
      <c r="E12" s="147"/>
      <c r="F12" s="148">
        <v>12698110</v>
      </c>
    </row>
    <row r="13" spans="1:6" ht="21" customHeight="1" x14ac:dyDescent="0.45">
      <c r="A13" s="40" t="s">
        <v>173</v>
      </c>
      <c r="B13" s="149">
        <v>16</v>
      </c>
      <c r="C13" s="149"/>
      <c r="D13" s="148">
        <v>48027076</v>
      </c>
      <c r="E13" s="147"/>
      <c r="F13" s="10" t="s">
        <v>100</v>
      </c>
    </row>
    <row r="14" spans="1:6" ht="21" customHeight="1" x14ac:dyDescent="0.45">
      <c r="A14" s="40" t="s">
        <v>108</v>
      </c>
      <c r="B14" s="185"/>
      <c r="C14" s="147"/>
      <c r="D14" s="148">
        <v>-62371004</v>
      </c>
      <c r="E14" s="147"/>
      <c r="F14" s="148">
        <v>-36711827</v>
      </c>
    </row>
    <row r="15" spans="1:6" ht="21" customHeight="1" x14ac:dyDescent="0.45">
      <c r="A15" s="40" t="s">
        <v>191</v>
      </c>
      <c r="B15" s="147"/>
      <c r="C15" s="147"/>
      <c r="D15" s="148">
        <v>545300865</v>
      </c>
      <c r="E15" s="147"/>
      <c r="F15" s="148">
        <v>1042933082</v>
      </c>
    </row>
    <row r="16" spans="1:6" ht="21" customHeight="1" x14ac:dyDescent="0.45">
      <c r="A16" s="40" t="s">
        <v>192</v>
      </c>
      <c r="B16" s="147"/>
      <c r="C16" s="147"/>
      <c r="D16" s="148"/>
      <c r="E16" s="147"/>
      <c r="F16" s="148"/>
    </row>
    <row r="17" spans="1:6" ht="21" customHeight="1" x14ac:dyDescent="0.45">
      <c r="A17" s="40" t="s">
        <v>109</v>
      </c>
      <c r="B17" s="147"/>
      <c r="C17" s="147"/>
      <c r="D17" s="148">
        <v>-41240014</v>
      </c>
      <c r="E17" s="147"/>
      <c r="F17" s="148">
        <v>-20262125</v>
      </c>
    </row>
    <row r="18" spans="1:6" ht="21" customHeight="1" x14ac:dyDescent="0.45">
      <c r="A18" s="40" t="s">
        <v>193</v>
      </c>
      <c r="B18" s="147"/>
      <c r="C18" s="147"/>
      <c r="D18" s="148">
        <v>-90252727</v>
      </c>
      <c r="E18" s="147"/>
      <c r="F18" s="148">
        <v>-605331630</v>
      </c>
    </row>
    <row r="19" spans="1:6" ht="21" customHeight="1" x14ac:dyDescent="0.45">
      <c r="A19" s="40" t="s">
        <v>110</v>
      </c>
      <c r="B19" s="147"/>
      <c r="C19" s="147"/>
      <c r="D19" s="148"/>
      <c r="E19" s="147"/>
      <c r="F19" s="148"/>
    </row>
    <row r="20" spans="1:6" ht="21" customHeight="1" x14ac:dyDescent="0.45">
      <c r="A20" s="40" t="s">
        <v>111</v>
      </c>
      <c r="B20" s="149"/>
      <c r="C20" s="149"/>
      <c r="D20" s="5">
        <v>2</v>
      </c>
      <c r="E20" s="150"/>
      <c r="F20" s="5">
        <v>1478216</v>
      </c>
    </row>
    <row r="21" spans="1:6" ht="21" customHeight="1" x14ac:dyDescent="0.45">
      <c r="A21" s="40" t="s">
        <v>194</v>
      </c>
      <c r="B21" s="149"/>
      <c r="C21" s="149"/>
      <c r="D21" s="148"/>
      <c r="E21" s="150"/>
      <c r="F21" s="148"/>
    </row>
    <row r="22" spans="1:6" ht="21" customHeight="1" x14ac:dyDescent="0.45">
      <c r="A22" s="40" t="s">
        <v>112</v>
      </c>
      <c r="B22" s="147"/>
      <c r="C22" s="147"/>
      <c r="D22" s="146">
        <v>-25085368</v>
      </c>
      <c r="E22" s="150"/>
      <c r="F22" s="146">
        <v>-6841542</v>
      </c>
    </row>
    <row r="23" spans="1:6" ht="21" customHeight="1" x14ac:dyDescent="0.45">
      <c r="A23" s="40" t="s">
        <v>174</v>
      </c>
      <c r="B23" s="185">
        <v>28</v>
      </c>
      <c r="C23" s="147"/>
      <c r="D23" s="146">
        <v>7803640</v>
      </c>
      <c r="E23" s="150"/>
      <c r="F23" s="10" t="s">
        <v>100</v>
      </c>
    </row>
    <row r="24" spans="1:6" ht="21" customHeight="1" x14ac:dyDescent="0.45">
      <c r="A24" s="40" t="s">
        <v>113</v>
      </c>
      <c r="B24" s="149"/>
      <c r="C24" s="149"/>
      <c r="D24" s="146">
        <v>17776326</v>
      </c>
      <c r="E24" s="150"/>
      <c r="F24" s="146">
        <v>14688219</v>
      </c>
    </row>
    <row r="25" spans="1:6" ht="21" customHeight="1" x14ac:dyDescent="0.45">
      <c r="A25" s="40" t="s">
        <v>114</v>
      </c>
      <c r="B25" s="185"/>
      <c r="C25" s="149"/>
      <c r="D25" s="187">
        <v>-104398872</v>
      </c>
      <c r="E25" s="150"/>
      <c r="F25" s="146">
        <v>-66314324</v>
      </c>
    </row>
    <row r="26" spans="1:6" ht="21" customHeight="1" x14ac:dyDescent="0.45">
      <c r="A26" s="40" t="s">
        <v>115</v>
      </c>
      <c r="B26" s="185">
        <v>31</v>
      </c>
      <c r="C26" s="149"/>
      <c r="D26" s="146">
        <v>-91347662</v>
      </c>
      <c r="E26" s="150"/>
      <c r="F26" s="146">
        <v>-219039008</v>
      </c>
    </row>
    <row r="27" spans="1:6" ht="21" customHeight="1" x14ac:dyDescent="0.45">
      <c r="A27" s="40" t="s">
        <v>116</v>
      </c>
      <c r="B27" s="147"/>
      <c r="C27" s="147"/>
      <c r="D27" s="151">
        <v>39047144</v>
      </c>
      <c r="E27" s="147"/>
      <c r="F27" s="151">
        <v>65490512</v>
      </c>
    </row>
    <row r="28" spans="1:6" ht="8.25" customHeight="1" x14ac:dyDescent="0.45">
      <c r="A28" s="185"/>
      <c r="B28" s="185"/>
      <c r="C28" s="185"/>
      <c r="D28" s="185"/>
      <c r="E28" s="185"/>
      <c r="F28" s="185"/>
    </row>
    <row r="29" spans="1:6" ht="21" customHeight="1" x14ac:dyDescent="0.45">
      <c r="A29" s="199" t="s">
        <v>117</v>
      </c>
      <c r="B29" s="199"/>
      <c r="C29" s="199"/>
      <c r="D29" s="146"/>
      <c r="E29" s="147"/>
      <c r="F29" s="146"/>
    </row>
    <row r="30" spans="1:6" ht="21" customHeight="1" x14ac:dyDescent="0.45">
      <c r="A30" s="152" t="s">
        <v>118</v>
      </c>
      <c r="B30" s="152"/>
      <c r="C30" s="152"/>
      <c r="D30" s="7">
        <f>SUM(D9:D27)</f>
        <v>1050112631</v>
      </c>
      <c r="E30" s="146"/>
      <c r="F30" s="7">
        <f>SUM(F9:F27)</f>
        <v>1108830656</v>
      </c>
    </row>
    <row r="31" spans="1:6" ht="21" customHeight="1" x14ac:dyDescent="0.45">
      <c r="A31" s="40"/>
      <c r="B31" s="149"/>
      <c r="C31" s="149"/>
      <c r="D31" s="146"/>
      <c r="E31" s="147"/>
      <c r="F31" s="146"/>
    </row>
    <row r="32" spans="1:6" ht="21" customHeight="1" x14ac:dyDescent="0.45">
      <c r="A32" s="40"/>
      <c r="B32" s="149"/>
      <c r="C32" s="149"/>
      <c r="D32" s="146"/>
      <c r="E32" s="147"/>
      <c r="F32" s="146"/>
    </row>
    <row r="33" spans="1:6" ht="21" customHeight="1" x14ac:dyDescent="0.45">
      <c r="A33" s="40"/>
      <c r="B33" s="149"/>
      <c r="C33" s="149"/>
      <c r="D33" s="146"/>
      <c r="E33" s="147"/>
      <c r="F33" s="146"/>
    </row>
    <row r="34" spans="1:6" ht="21" customHeight="1" x14ac:dyDescent="0.45">
      <c r="A34" s="40"/>
      <c r="B34" s="149"/>
      <c r="C34" s="149"/>
      <c r="D34" s="146"/>
      <c r="E34" s="147"/>
      <c r="F34" s="146"/>
    </row>
    <row r="35" spans="1:6" ht="21" customHeight="1" x14ac:dyDescent="0.45">
      <c r="A35" s="40"/>
      <c r="B35" s="149"/>
      <c r="C35" s="149"/>
      <c r="D35" s="146"/>
      <c r="E35" s="147"/>
      <c r="F35" s="146"/>
    </row>
    <row r="36" spans="1:6" ht="9.75" customHeight="1" x14ac:dyDescent="0.45">
      <c r="A36" s="184"/>
      <c r="B36" s="184"/>
      <c r="C36" s="184"/>
      <c r="D36" s="153"/>
      <c r="F36" s="153"/>
    </row>
    <row r="37" spans="1:6" ht="22.65" customHeight="1" x14ac:dyDescent="0.45">
      <c r="A37" s="154" t="str">
        <f>'ส่วนของผู้ถือหุ้น 9'!A30</f>
        <v>หมายเหตุประกอบงบการเงินเป็นส่วนหนึ่งของงบการเงินระหว่างกาลนี้</v>
      </c>
      <c r="B37" s="155"/>
      <c r="C37" s="155"/>
      <c r="D37" s="156"/>
      <c r="E37" s="155"/>
      <c r="F37" s="156"/>
    </row>
    <row r="38" spans="1:6" ht="21.75" customHeight="1" x14ac:dyDescent="0.45">
      <c r="A38" s="218" t="str">
        <f>A1</f>
        <v>บริษัทหลักทรัพย์ เกียรตินาคินภัทร จำกัด (มหาชน)</v>
      </c>
      <c r="B38" s="218"/>
      <c r="C38" s="218"/>
      <c r="D38" s="218"/>
      <c r="E38" s="218"/>
      <c r="F38" s="218"/>
    </row>
    <row r="39" spans="1:6" ht="21.75" customHeight="1" x14ac:dyDescent="0.45">
      <c r="A39" s="218" t="s">
        <v>119</v>
      </c>
      <c r="B39" s="218"/>
      <c r="C39" s="218"/>
      <c r="D39" s="218"/>
      <c r="E39" s="218"/>
      <c r="F39" s="218"/>
    </row>
    <row r="40" spans="1:6" ht="21.75" customHeight="1" x14ac:dyDescent="0.45">
      <c r="A40" s="47" t="s">
        <v>176</v>
      </c>
      <c r="B40" s="139"/>
      <c r="C40" s="139"/>
      <c r="D40" s="139"/>
      <c r="E40" s="139"/>
      <c r="F40" s="139"/>
    </row>
    <row r="41" spans="1:6" ht="20.100000000000001" customHeight="1" x14ac:dyDescent="0.45">
      <c r="A41" s="200"/>
      <c r="B41" s="200"/>
      <c r="C41" s="200"/>
      <c r="D41" s="200"/>
      <c r="E41" s="200"/>
      <c r="F41" s="200"/>
    </row>
    <row r="42" spans="1:6" s="74" customFormat="1" ht="20.100000000000001" customHeight="1" x14ac:dyDescent="0.45">
      <c r="A42" s="51"/>
      <c r="B42" s="142"/>
      <c r="C42" s="142"/>
      <c r="D42" s="80" t="s">
        <v>1</v>
      </c>
      <c r="E42" s="80"/>
      <c r="F42" s="80" t="s">
        <v>1</v>
      </c>
    </row>
    <row r="43" spans="1:6" ht="20.100000000000001" customHeight="1" x14ac:dyDescent="0.45">
      <c r="A43" s="140"/>
      <c r="B43" s="142"/>
      <c r="C43" s="142"/>
      <c r="D43" s="82" t="s">
        <v>165</v>
      </c>
      <c r="E43" s="83"/>
      <c r="F43" s="82" t="s">
        <v>3</v>
      </c>
    </row>
    <row r="44" spans="1:6" ht="20.100000000000001" customHeight="1" x14ac:dyDescent="0.45">
      <c r="A44" s="140"/>
      <c r="B44" s="157"/>
      <c r="C44" s="142"/>
      <c r="D44" s="86" t="s">
        <v>5</v>
      </c>
      <c r="E44" s="83"/>
      <c r="F44" s="86" t="s">
        <v>5</v>
      </c>
    </row>
    <row r="45" spans="1:6" ht="20.100000000000001" customHeight="1" x14ac:dyDescent="0.45">
      <c r="A45" s="144" t="s">
        <v>120</v>
      </c>
      <c r="B45" s="140"/>
      <c r="C45" s="140"/>
      <c r="D45" s="145"/>
      <c r="E45" s="144"/>
      <c r="F45" s="145"/>
    </row>
    <row r="46" spans="1:6" ht="20.100000000000001" customHeight="1" x14ac:dyDescent="0.45">
      <c r="A46" s="199" t="s">
        <v>205</v>
      </c>
      <c r="B46" s="140"/>
      <c r="C46" s="140"/>
      <c r="D46" s="158"/>
      <c r="E46" s="150"/>
      <c r="F46" s="158"/>
    </row>
    <row r="47" spans="1:6" ht="20.100000000000001" customHeight="1" x14ac:dyDescent="0.45">
      <c r="A47" s="40" t="s">
        <v>121</v>
      </c>
      <c r="B47" s="147"/>
      <c r="C47" s="147"/>
      <c r="D47" s="187">
        <v>759939274</v>
      </c>
      <c r="E47" s="150"/>
      <c r="F47" s="146">
        <v>-1947943889</v>
      </c>
    </row>
    <row r="48" spans="1:6" ht="20.100000000000001" customHeight="1" x14ac:dyDescent="0.45">
      <c r="A48" s="40" t="s">
        <v>122</v>
      </c>
      <c r="B48" s="147"/>
      <c r="C48" s="147"/>
      <c r="D48" s="146">
        <v>-1717483467</v>
      </c>
      <c r="E48" s="150"/>
      <c r="F48" s="146">
        <v>-209374613</v>
      </c>
    </row>
    <row r="49" spans="1:6" ht="20.100000000000001" customHeight="1" x14ac:dyDescent="0.45">
      <c r="A49" s="40" t="s">
        <v>123</v>
      </c>
      <c r="B49" s="147"/>
      <c r="C49" s="147"/>
      <c r="D49" s="146">
        <v>13649223</v>
      </c>
      <c r="E49" s="150"/>
      <c r="F49" s="146">
        <v>5176178</v>
      </c>
    </row>
    <row r="50" spans="1:6" ht="20.100000000000001" customHeight="1" x14ac:dyDescent="0.45">
      <c r="A50" s="40" t="s">
        <v>124</v>
      </c>
      <c r="B50" s="147"/>
      <c r="C50" s="147"/>
      <c r="D50" s="7">
        <v>-1639535824</v>
      </c>
      <c r="E50" s="150"/>
      <c r="F50" s="8">
        <v>4550060391</v>
      </c>
    </row>
    <row r="51" spans="1:6" ht="20.100000000000001" customHeight="1" x14ac:dyDescent="0.45">
      <c r="A51" s="40" t="s">
        <v>125</v>
      </c>
      <c r="B51" s="147"/>
      <c r="C51" s="147"/>
      <c r="D51" s="5">
        <v>-14317</v>
      </c>
      <c r="E51" s="150"/>
      <c r="F51" s="5">
        <v>0</v>
      </c>
    </row>
    <row r="52" spans="1:6" ht="20.100000000000001" customHeight="1" x14ac:dyDescent="0.45">
      <c r="A52" s="40" t="s">
        <v>126</v>
      </c>
      <c r="B52" s="147"/>
      <c r="C52" s="147"/>
      <c r="D52" s="146">
        <v>251712693</v>
      </c>
      <c r="E52" s="150"/>
      <c r="F52" s="146">
        <v>46972413</v>
      </c>
    </row>
    <row r="53" spans="1:6" ht="20.100000000000001" customHeight="1" x14ac:dyDescent="0.45">
      <c r="A53" s="199" t="s">
        <v>206</v>
      </c>
      <c r="B53" s="199"/>
      <c r="C53" s="199"/>
      <c r="D53" s="9"/>
      <c r="E53" s="103"/>
      <c r="F53" s="9"/>
    </row>
    <row r="54" spans="1:6" ht="20.100000000000001" customHeight="1" x14ac:dyDescent="0.45">
      <c r="A54" s="40" t="s">
        <v>127</v>
      </c>
      <c r="B54" s="147"/>
      <c r="C54" s="147"/>
      <c r="D54" s="146">
        <v>1035617179</v>
      </c>
      <c r="E54" s="103"/>
      <c r="F54" s="146">
        <v>582130689</v>
      </c>
    </row>
    <row r="55" spans="1:6" ht="20.100000000000001" customHeight="1" x14ac:dyDescent="0.45">
      <c r="A55" s="40" t="s">
        <v>128</v>
      </c>
      <c r="B55" s="147"/>
      <c r="C55" s="147"/>
      <c r="D55" s="146">
        <v>-376970230</v>
      </c>
      <c r="E55" s="103"/>
      <c r="F55" s="146">
        <v>2069683560</v>
      </c>
    </row>
    <row r="56" spans="1:6" ht="20.100000000000001" customHeight="1" x14ac:dyDescent="0.45">
      <c r="A56" s="40" t="s">
        <v>129</v>
      </c>
      <c r="B56" s="147"/>
      <c r="C56" s="147"/>
      <c r="D56" s="5">
        <v>5600460</v>
      </c>
      <c r="E56" s="103"/>
      <c r="F56" s="5">
        <v>23000000</v>
      </c>
    </row>
    <row r="57" spans="1:6" ht="20.100000000000001" customHeight="1" x14ac:dyDescent="0.45">
      <c r="A57" s="40" t="s">
        <v>130</v>
      </c>
      <c r="B57" s="147"/>
      <c r="C57" s="147"/>
      <c r="D57" s="146">
        <v>10611388</v>
      </c>
      <c r="E57" s="150"/>
      <c r="F57" s="146">
        <v>3807174</v>
      </c>
    </row>
    <row r="58" spans="1:6" ht="20.100000000000001" customHeight="1" x14ac:dyDescent="0.45">
      <c r="A58" s="40" t="s">
        <v>131</v>
      </c>
      <c r="B58" s="149"/>
      <c r="C58" s="149"/>
      <c r="D58" s="148">
        <v>-35671745</v>
      </c>
      <c r="E58" s="150"/>
      <c r="F58" s="148">
        <v>-16366</v>
      </c>
    </row>
    <row r="59" spans="1:6" ht="20.100000000000001" customHeight="1" x14ac:dyDescent="0.45">
      <c r="A59" s="40" t="s">
        <v>132</v>
      </c>
      <c r="B59" s="147"/>
      <c r="C59" s="147"/>
      <c r="D59" s="187">
        <v>-534062127</v>
      </c>
      <c r="E59" s="150"/>
      <c r="F59" s="146">
        <v>-537558542</v>
      </c>
    </row>
    <row r="60" spans="1:6" ht="20.100000000000001" customHeight="1" x14ac:dyDescent="0.45">
      <c r="A60" s="40" t="s">
        <v>133</v>
      </c>
      <c r="B60" s="147"/>
      <c r="C60" s="147"/>
      <c r="D60" s="151">
        <v>4141366</v>
      </c>
      <c r="E60" s="150"/>
      <c r="F60" s="151">
        <v>-68530988</v>
      </c>
    </row>
    <row r="61" spans="1:6" ht="6" customHeight="1" x14ac:dyDescent="0.45">
      <c r="A61" s="40"/>
      <c r="B61" s="147"/>
      <c r="C61" s="147"/>
      <c r="D61" s="146"/>
      <c r="E61" s="150"/>
      <c r="F61" s="146"/>
    </row>
    <row r="62" spans="1:6" ht="20.100000000000001" customHeight="1" x14ac:dyDescent="0.45">
      <c r="A62" s="199" t="s">
        <v>134</v>
      </c>
      <c r="B62" s="140"/>
      <c r="C62" s="140"/>
      <c r="D62" s="9"/>
      <c r="E62" s="103"/>
      <c r="F62" s="9"/>
    </row>
    <row r="63" spans="1:6" ht="20.100000000000001" customHeight="1" x14ac:dyDescent="0.45">
      <c r="A63" s="140" t="s">
        <v>135</v>
      </c>
      <c r="B63" s="140"/>
      <c r="C63" s="140"/>
      <c r="D63" s="159">
        <f>SUM(D30,D47:D60)</f>
        <v>-1172353496</v>
      </c>
      <c r="E63" s="103"/>
      <c r="F63" s="159">
        <f>SUM(F30,F47:F60)</f>
        <v>5626236663</v>
      </c>
    </row>
    <row r="64" spans="1:6" ht="20.100000000000001" customHeight="1" x14ac:dyDescent="0.45">
      <c r="A64" s="40" t="s">
        <v>136</v>
      </c>
      <c r="B64" s="149"/>
      <c r="C64" s="149"/>
      <c r="D64" s="187">
        <v>171086438</v>
      </c>
      <c r="E64" s="147"/>
      <c r="F64" s="146">
        <v>95650668</v>
      </c>
    </row>
    <row r="65" spans="1:6" ht="20.100000000000001" customHeight="1" x14ac:dyDescent="0.45">
      <c r="A65" s="40" t="s">
        <v>137</v>
      </c>
      <c r="B65" s="149"/>
      <c r="C65" s="149"/>
      <c r="D65" s="146">
        <v>89800186</v>
      </c>
      <c r="E65" s="147"/>
      <c r="F65" s="146">
        <v>220462611</v>
      </c>
    </row>
    <row r="66" spans="1:6" ht="20.100000000000001" customHeight="1" x14ac:dyDescent="0.45">
      <c r="A66" s="40" t="s">
        <v>138</v>
      </c>
      <c r="B66" s="149"/>
      <c r="C66" s="149"/>
      <c r="D66" s="146">
        <v>-20683178</v>
      </c>
      <c r="E66" s="147"/>
      <c r="F66" s="146">
        <v>-42673858</v>
      </c>
    </row>
    <row r="67" spans="1:6" ht="20.100000000000001" customHeight="1" x14ac:dyDescent="0.45">
      <c r="A67" s="40" t="s">
        <v>139</v>
      </c>
      <c r="B67" s="147"/>
      <c r="C67" s="147"/>
      <c r="D67" s="151">
        <v>-174757720</v>
      </c>
      <c r="E67" s="147"/>
      <c r="F67" s="151">
        <v>-103766502</v>
      </c>
    </row>
    <row r="68" spans="1:6" ht="6" customHeight="1" x14ac:dyDescent="0.45">
      <c r="A68" s="40"/>
      <c r="B68" s="147"/>
      <c r="C68" s="147"/>
      <c r="D68" s="10"/>
      <c r="E68" s="150"/>
      <c r="F68" s="10"/>
    </row>
    <row r="69" spans="1:6" ht="20.100000000000001" customHeight="1" x14ac:dyDescent="0.45">
      <c r="A69" s="199" t="s">
        <v>134</v>
      </c>
      <c r="B69" s="150"/>
      <c r="C69" s="150"/>
      <c r="D69" s="160">
        <f>SUM(D63:D67)</f>
        <v>-1106907770</v>
      </c>
      <c r="E69" s="161"/>
      <c r="F69" s="160">
        <f>SUM(F63:F67)</f>
        <v>5795909582</v>
      </c>
    </row>
    <row r="70" spans="1:6" ht="20.100000000000001" customHeight="1" x14ac:dyDescent="0.45">
      <c r="A70" s="199"/>
      <c r="B70" s="150"/>
      <c r="C70" s="150"/>
      <c r="D70" s="148"/>
      <c r="E70" s="161"/>
      <c r="F70" s="148"/>
    </row>
    <row r="71" spans="1:6" ht="20.100000000000001" customHeight="1" x14ac:dyDescent="0.45">
      <c r="A71" s="199"/>
      <c r="B71" s="150"/>
      <c r="C71" s="150"/>
      <c r="D71" s="148"/>
      <c r="E71" s="161"/>
      <c r="F71" s="148"/>
    </row>
    <row r="72" spans="1:6" ht="18" customHeight="1" x14ac:dyDescent="0.45">
      <c r="A72" s="199"/>
      <c r="B72" s="150"/>
      <c r="C72" s="150"/>
      <c r="D72" s="148"/>
      <c r="E72" s="161"/>
      <c r="F72" s="148"/>
    </row>
    <row r="73" spans="1:6" ht="20.100000000000001" customHeight="1" x14ac:dyDescent="0.45">
      <c r="A73" s="199"/>
      <c r="B73" s="150"/>
      <c r="C73" s="150"/>
      <c r="D73" s="148"/>
      <c r="E73" s="161"/>
      <c r="F73" s="148"/>
    </row>
    <row r="74" spans="1:6" ht="20.100000000000001" customHeight="1" x14ac:dyDescent="0.45">
      <c r="A74" s="199"/>
      <c r="B74" s="150"/>
      <c r="C74" s="150"/>
      <c r="D74" s="148"/>
      <c r="E74" s="161"/>
      <c r="F74" s="148"/>
    </row>
    <row r="75" spans="1:6" ht="17.25" customHeight="1" x14ac:dyDescent="0.45">
      <c r="A75" s="199"/>
      <c r="B75" s="150"/>
      <c r="C75" s="150"/>
      <c r="D75" s="148"/>
      <c r="E75" s="161"/>
      <c r="F75" s="148"/>
    </row>
    <row r="76" spans="1:6" ht="21" customHeight="1" x14ac:dyDescent="0.45">
      <c r="A76" s="162" t="str">
        <f>A37</f>
        <v>หมายเหตุประกอบงบการเงินเป็นส่วนหนึ่งของงบการเงินระหว่างกาลนี้</v>
      </c>
      <c r="B76" s="155"/>
      <c r="C76" s="155"/>
      <c r="D76" s="156"/>
      <c r="E76" s="163"/>
      <c r="F76" s="156"/>
    </row>
    <row r="77" spans="1:6" ht="21.75" customHeight="1" x14ac:dyDescent="0.45">
      <c r="A77" s="218" t="str">
        <f>A38</f>
        <v>บริษัทหลักทรัพย์ เกียรตินาคินภัทร จำกัด (มหาชน)</v>
      </c>
      <c r="B77" s="218"/>
      <c r="C77" s="218"/>
      <c r="D77" s="218"/>
      <c r="E77" s="218"/>
      <c r="F77" s="218"/>
    </row>
    <row r="78" spans="1:6" ht="21.75" customHeight="1" x14ac:dyDescent="0.45">
      <c r="A78" s="218" t="s">
        <v>119</v>
      </c>
      <c r="B78" s="218"/>
      <c r="C78" s="218"/>
      <c r="D78" s="218"/>
      <c r="E78" s="218"/>
      <c r="F78" s="218"/>
    </row>
    <row r="79" spans="1:6" ht="21.75" customHeight="1" x14ac:dyDescent="0.45">
      <c r="A79" s="139" t="str">
        <f>+A40</f>
        <v>สำหรับรอบระยะเวลาหกเดือนสิ้นสุดวันที่ 30 มิถุนายน พ.ศ. 2567</v>
      </c>
      <c r="B79" s="139"/>
      <c r="C79" s="139"/>
      <c r="D79" s="139"/>
      <c r="E79" s="139"/>
      <c r="F79" s="139"/>
    </row>
    <row r="80" spans="1:6" ht="21" customHeight="1" x14ac:dyDescent="0.45">
      <c r="A80" s="140"/>
      <c r="B80" s="140"/>
      <c r="C80" s="140"/>
      <c r="D80" s="141"/>
      <c r="E80" s="140"/>
      <c r="F80" s="141"/>
    </row>
    <row r="81" spans="1:6" s="74" customFormat="1" ht="21" customHeight="1" x14ac:dyDescent="0.45">
      <c r="A81" s="51"/>
      <c r="B81" s="142"/>
      <c r="C81" s="142"/>
      <c r="D81" s="80" t="s">
        <v>1</v>
      </c>
      <c r="E81" s="80"/>
      <c r="F81" s="80" t="s">
        <v>1</v>
      </c>
    </row>
    <row r="82" spans="1:6" ht="21" customHeight="1" x14ac:dyDescent="0.45">
      <c r="A82" s="140"/>
      <c r="B82" s="142"/>
      <c r="C82" s="142"/>
      <c r="D82" s="82" t="s">
        <v>165</v>
      </c>
      <c r="E82" s="83"/>
      <c r="F82" s="82" t="s">
        <v>3</v>
      </c>
    </row>
    <row r="83" spans="1:6" ht="21" customHeight="1" x14ac:dyDescent="0.45">
      <c r="A83" s="140"/>
      <c r="B83" s="143" t="s">
        <v>4</v>
      </c>
      <c r="C83" s="142"/>
      <c r="D83" s="86" t="s">
        <v>5</v>
      </c>
      <c r="E83" s="83"/>
      <c r="F83" s="86" t="s">
        <v>5</v>
      </c>
    </row>
    <row r="84" spans="1:6" ht="21" customHeight="1" x14ac:dyDescent="0.45">
      <c r="A84" s="200" t="s">
        <v>140</v>
      </c>
      <c r="B84" s="140"/>
      <c r="C84" s="140"/>
      <c r="D84" s="164"/>
      <c r="E84" s="200"/>
      <c r="F84" s="164"/>
    </row>
    <row r="85" spans="1:6" ht="21" customHeight="1" x14ac:dyDescent="0.45">
      <c r="A85" s="165" t="s">
        <v>141</v>
      </c>
      <c r="B85" s="166"/>
      <c r="C85" s="166"/>
      <c r="D85" s="8"/>
      <c r="E85" s="200"/>
      <c r="F85" s="8"/>
    </row>
    <row r="86" spans="1:6" ht="21" customHeight="1" x14ac:dyDescent="0.45">
      <c r="A86" s="140" t="s">
        <v>142</v>
      </c>
      <c r="B86" s="166"/>
      <c r="C86" s="166"/>
      <c r="D86" s="8">
        <v>-296201867</v>
      </c>
      <c r="E86" s="200"/>
      <c r="F86" s="8">
        <v>-514650000</v>
      </c>
    </row>
    <row r="87" spans="1:6" ht="21" customHeight="1" x14ac:dyDescent="0.45">
      <c r="A87" s="165" t="s">
        <v>141</v>
      </c>
      <c r="B87" s="166"/>
      <c r="C87" s="166"/>
      <c r="D87" s="8"/>
      <c r="E87" s="200"/>
      <c r="F87" s="8"/>
    </row>
    <row r="88" spans="1:6" ht="21" customHeight="1" x14ac:dyDescent="0.45">
      <c r="A88" s="140" t="s">
        <v>143</v>
      </c>
      <c r="B88" s="166"/>
      <c r="C88" s="166"/>
      <c r="D88" s="5">
        <v>-10000</v>
      </c>
      <c r="E88" s="200"/>
      <c r="F88" s="5">
        <v>0</v>
      </c>
    </row>
    <row r="89" spans="1:6" ht="21" customHeight="1" x14ac:dyDescent="0.45">
      <c r="A89" s="165" t="s">
        <v>144</v>
      </c>
      <c r="B89" s="166"/>
      <c r="C89" s="166"/>
      <c r="D89" s="8">
        <v>-8545463</v>
      </c>
      <c r="E89" s="200"/>
      <c r="F89" s="8">
        <v>-137396006</v>
      </c>
    </row>
    <row r="90" spans="1:6" ht="21" customHeight="1" x14ac:dyDescent="0.45">
      <c r="A90" s="165" t="s">
        <v>145</v>
      </c>
      <c r="B90" s="166"/>
      <c r="C90" s="166"/>
      <c r="D90" s="167">
        <v>-25761934</v>
      </c>
      <c r="E90" s="200"/>
      <c r="F90" s="167">
        <v>-29667864</v>
      </c>
    </row>
    <row r="91" spans="1:6" ht="6" customHeight="1" x14ac:dyDescent="0.45">
      <c r="A91" s="165"/>
      <c r="B91" s="166"/>
      <c r="C91" s="166"/>
      <c r="D91" s="168"/>
      <c r="E91" s="200"/>
      <c r="F91" s="168"/>
    </row>
    <row r="92" spans="1:6" ht="21" customHeight="1" x14ac:dyDescent="0.45">
      <c r="A92" s="165" t="s">
        <v>146</v>
      </c>
      <c r="B92" s="169"/>
      <c r="C92" s="169"/>
      <c r="D92" s="160">
        <f>SUM(D85:D90)</f>
        <v>-330519264</v>
      </c>
      <c r="E92" s="170"/>
      <c r="F92" s="160">
        <f>SUM(F85:F90)</f>
        <v>-681713870</v>
      </c>
    </row>
    <row r="93" spans="1:6" ht="6" customHeight="1" x14ac:dyDescent="0.45">
      <c r="A93" s="169"/>
      <c r="B93" s="169"/>
      <c r="C93" s="169"/>
      <c r="D93" s="148"/>
      <c r="E93" s="170"/>
      <c r="F93" s="148"/>
    </row>
    <row r="94" spans="1:6" ht="21" customHeight="1" x14ac:dyDescent="0.45">
      <c r="A94" s="40" t="s">
        <v>147</v>
      </c>
      <c r="B94" s="40"/>
      <c r="C94" s="40"/>
      <c r="D94" s="158"/>
      <c r="E94" s="40"/>
      <c r="F94" s="158"/>
    </row>
    <row r="95" spans="1:6" ht="21" customHeight="1" x14ac:dyDescent="0.45">
      <c r="A95" s="40" t="s">
        <v>148</v>
      </c>
      <c r="B95" s="152"/>
      <c r="C95" s="152"/>
      <c r="D95" s="158">
        <v>6968642094</v>
      </c>
      <c r="E95" s="147"/>
      <c r="F95" s="158">
        <v>15182439643</v>
      </c>
    </row>
    <row r="96" spans="1:6" ht="21" customHeight="1" x14ac:dyDescent="0.45">
      <c r="A96" s="40" t="s">
        <v>149</v>
      </c>
      <c r="B96" s="152"/>
      <c r="C96" s="152"/>
      <c r="D96" s="148">
        <v>-6509091297</v>
      </c>
      <c r="E96" s="147"/>
      <c r="F96" s="148">
        <v>-13504237015</v>
      </c>
    </row>
    <row r="97" spans="1:6" ht="21" customHeight="1" x14ac:dyDescent="0.45">
      <c r="A97" s="40" t="s">
        <v>150</v>
      </c>
      <c r="B97" s="185"/>
      <c r="C97" s="199"/>
      <c r="D97" s="148">
        <v>1350000000</v>
      </c>
      <c r="E97" s="150"/>
      <c r="F97" s="148">
        <v>5170000000</v>
      </c>
    </row>
    <row r="98" spans="1:6" ht="21" customHeight="1" x14ac:dyDescent="0.45">
      <c r="A98" s="40" t="s">
        <v>195</v>
      </c>
      <c r="B98" s="185"/>
      <c r="C98" s="199"/>
      <c r="D98" s="148">
        <v>-1350000000</v>
      </c>
      <c r="E98" s="150"/>
      <c r="F98" s="148">
        <v>-6190000000</v>
      </c>
    </row>
    <row r="99" spans="1:6" ht="21" customHeight="1" x14ac:dyDescent="0.45">
      <c r="A99" s="165" t="s">
        <v>151</v>
      </c>
      <c r="B99" s="185"/>
      <c r="C99" s="199"/>
      <c r="D99" s="171">
        <v>100000000</v>
      </c>
      <c r="E99" s="150"/>
      <c r="F99" s="171">
        <v>6060000000</v>
      </c>
    </row>
    <row r="100" spans="1:6" ht="21" customHeight="1" x14ac:dyDescent="0.45">
      <c r="A100" s="165" t="s">
        <v>196</v>
      </c>
      <c r="B100" s="185"/>
      <c r="C100" s="166"/>
      <c r="D100" s="7">
        <v>-100000000</v>
      </c>
      <c r="E100" s="200"/>
      <c r="F100" s="7">
        <v>-10110000000</v>
      </c>
    </row>
    <row r="101" spans="1:6" ht="21" customHeight="1" x14ac:dyDescent="0.45">
      <c r="A101" s="165" t="s">
        <v>175</v>
      </c>
      <c r="B101" s="185"/>
      <c r="C101" s="166"/>
      <c r="D101" s="7">
        <v>-427000000</v>
      </c>
      <c r="E101" s="200"/>
      <c r="F101" s="7">
        <v>0</v>
      </c>
    </row>
    <row r="102" spans="1:6" ht="21" customHeight="1" x14ac:dyDescent="0.45">
      <c r="A102" s="165" t="s">
        <v>152</v>
      </c>
      <c r="B102" s="172">
        <v>17</v>
      </c>
      <c r="C102" s="172"/>
      <c r="D102" s="11">
        <v>-11305826</v>
      </c>
      <c r="E102" s="200"/>
      <c r="F102" s="11">
        <v>-10888821</v>
      </c>
    </row>
    <row r="103" spans="1:6" ht="6" customHeight="1" x14ac:dyDescent="0.45">
      <c r="A103" s="165"/>
      <c r="B103" s="166"/>
      <c r="C103" s="166"/>
      <c r="D103" s="168"/>
      <c r="E103" s="200"/>
      <c r="F103" s="168"/>
    </row>
    <row r="104" spans="1:6" ht="21" customHeight="1" x14ac:dyDescent="0.45">
      <c r="A104" s="40" t="s">
        <v>153</v>
      </c>
      <c r="B104" s="173"/>
      <c r="C104" s="173"/>
      <c r="D104" s="160">
        <f>SUM(D95:D102)</f>
        <v>21244971</v>
      </c>
      <c r="E104" s="161"/>
      <c r="F104" s="160">
        <f>SUM(F95:F102)</f>
        <v>-3402686193</v>
      </c>
    </row>
    <row r="105" spans="1:6" ht="9.75" customHeight="1" x14ac:dyDescent="0.45">
      <c r="A105" s="140"/>
      <c r="B105" s="140"/>
      <c r="C105" s="140"/>
      <c r="D105" s="141"/>
      <c r="E105" s="140"/>
      <c r="F105" s="141"/>
    </row>
    <row r="106" spans="1:6" ht="21" customHeight="1" x14ac:dyDescent="0.45">
      <c r="A106" s="200" t="s">
        <v>197</v>
      </c>
      <c r="B106" s="165"/>
      <c r="C106" s="165"/>
      <c r="D106" s="148">
        <f>D69+D92+D104</f>
        <v>-1416182063</v>
      </c>
      <c r="E106" s="140"/>
      <c r="F106" s="148">
        <f>F69+F92+F104</f>
        <v>1711509519</v>
      </c>
    </row>
    <row r="107" spans="1:6" ht="21" customHeight="1" x14ac:dyDescent="0.45">
      <c r="A107" s="165" t="s">
        <v>154</v>
      </c>
      <c r="B107" s="172">
        <v>8</v>
      </c>
      <c r="C107" s="172"/>
      <c r="D107" s="160">
        <f>'งบฐานะการเงิน 4-6'!F11</f>
        <v>2286712142</v>
      </c>
      <c r="E107" s="140"/>
      <c r="F107" s="160">
        <v>898543165</v>
      </c>
    </row>
    <row r="108" spans="1:6" ht="6" customHeight="1" x14ac:dyDescent="0.45">
      <c r="A108" s="165"/>
      <c r="B108" s="172"/>
      <c r="C108" s="172"/>
      <c r="D108" s="168"/>
      <c r="E108" s="200"/>
      <c r="F108" s="168"/>
    </row>
    <row r="109" spans="1:6" ht="21" customHeight="1" x14ac:dyDescent="0.45">
      <c r="A109" s="200" t="s">
        <v>155</v>
      </c>
      <c r="D109" s="138"/>
      <c r="F109" s="138"/>
    </row>
    <row r="110" spans="1:6" ht="21" customHeight="1" thickBot="1" x14ac:dyDescent="0.5">
      <c r="A110" s="200" t="s">
        <v>156</v>
      </c>
      <c r="B110" s="172">
        <v>8</v>
      </c>
      <c r="C110" s="172"/>
      <c r="D110" s="174">
        <f>SUM(D106:D107)</f>
        <v>870530079</v>
      </c>
      <c r="E110" s="172"/>
      <c r="F110" s="174">
        <f>SUM(F106:F107)</f>
        <v>2610052684</v>
      </c>
    </row>
    <row r="111" spans="1:6" ht="21" customHeight="1" thickTop="1" x14ac:dyDescent="0.45">
      <c r="A111" s="200"/>
      <c r="B111" s="172"/>
      <c r="C111" s="172"/>
      <c r="D111" s="10"/>
      <c r="E111" s="172"/>
      <c r="F111" s="148"/>
    </row>
    <row r="112" spans="1:6" ht="21" customHeight="1" x14ac:dyDescent="0.45">
      <c r="A112" s="200"/>
      <c r="B112" s="172"/>
      <c r="C112" s="172"/>
      <c r="D112" s="148"/>
      <c r="E112" s="172"/>
      <c r="F112" s="148"/>
    </row>
    <row r="113" spans="1:6" ht="21" customHeight="1" x14ac:dyDescent="0.45">
      <c r="A113" s="200"/>
      <c r="B113" s="172"/>
      <c r="C113" s="172"/>
      <c r="D113" s="148"/>
      <c r="E113" s="172"/>
      <c r="F113" s="148"/>
    </row>
    <row r="114" spans="1:6" ht="21" customHeight="1" x14ac:dyDescent="0.45">
      <c r="A114" s="200"/>
      <c r="B114" s="172"/>
      <c r="C114" s="172"/>
      <c r="D114" s="148"/>
      <c r="E114" s="172"/>
      <c r="F114" s="148"/>
    </row>
    <row r="115" spans="1:6" ht="5.25" customHeight="1" x14ac:dyDescent="0.45">
      <c r="A115" s="200"/>
      <c r="B115" s="172"/>
      <c r="C115" s="172"/>
      <c r="D115" s="148"/>
      <c r="E115" s="172"/>
      <c r="F115" s="148"/>
    </row>
    <row r="116" spans="1:6" ht="22.65" customHeight="1" x14ac:dyDescent="0.45">
      <c r="A116" s="162" t="str">
        <f>A76</f>
        <v>หมายเหตุประกอบงบการเงินเป็นส่วนหนึ่งของงบการเงินระหว่างกาลนี้</v>
      </c>
      <c r="B116" s="155"/>
      <c r="C116" s="155"/>
      <c r="D116" s="155"/>
      <c r="E116" s="155"/>
      <c r="F116" s="155"/>
    </row>
    <row r="117" spans="1:6" ht="21.75" customHeight="1" x14ac:dyDescent="0.45">
      <c r="A117" s="218" t="str">
        <f>A1</f>
        <v>บริษัทหลักทรัพย์ เกียรตินาคินภัทร จำกัด (มหาชน)</v>
      </c>
      <c r="B117" s="218"/>
      <c r="C117" s="218"/>
      <c r="D117" s="218"/>
      <c r="E117" s="218"/>
      <c r="F117" s="218"/>
    </row>
    <row r="118" spans="1:6" ht="21.75" customHeight="1" x14ac:dyDescent="0.45">
      <c r="A118" s="218" t="s">
        <v>119</v>
      </c>
      <c r="B118" s="218"/>
      <c r="C118" s="218"/>
      <c r="D118" s="218"/>
      <c r="E118" s="218"/>
      <c r="F118" s="218"/>
    </row>
    <row r="119" spans="1:6" ht="21.75" customHeight="1" x14ac:dyDescent="0.45">
      <c r="A119" s="139" t="str">
        <f>+A79</f>
        <v>สำหรับรอบระยะเวลาหกเดือนสิ้นสุดวันที่ 30 มิถุนายน พ.ศ. 2567</v>
      </c>
      <c r="B119" s="139"/>
      <c r="C119" s="139"/>
      <c r="D119" s="139"/>
      <c r="E119" s="139"/>
      <c r="F119" s="139"/>
    </row>
    <row r="120" spans="1:6" ht="21.75" customHeight="1" x14ac:dyDescent="0.45">
      <c r="A120" s="140"/>
      <c r="B120" s="140"/>
      <c r="C120" s="140"/>
      <c r="D120" s="141"/>
      <c r="E120" s="140"/>
      <c r="F120" s="141"/>
    </row>
    <row r="121" spans="1:6" s="74" customFormat="1" ht="21.75" customHeight="1" x14ac:dyDescent="0.45">
      <c r="A121" s="51"/>
      <c r="B121" s="142"/>
      <c r="C121" s="142"/>
      <c r="D121" s="80" t="s">
        <v>1</v>
      </c>
      <c r="E121" s="80"/>
      <c r="F121" s="80" t="s">
        <v>1</v>
      </c>
    </row>
    <row r="122" spans="1:6" ht="21.75" customHeight="1" x14ac:dyDescent="0.45">
      <c r="A122" s="140"/>
      <c r="B122" s="142"/>
      <c r="C122" s="142"/>
      <c r="D122" s="82" t="s">
        <v>165</v>
      </c>
      <c r="E122" s="83"/>
      <c r="F122" s="82" t="s">
        <v>3</v>
      </c>
    </row>
    <row r="123" spans="1:6" ht="21.75" customHeight="1" x14ac:dyDescent="0.45">
      <c r="A123" s="140"/>
      <c r="B123" s="143" t="s">
        <v>4</v>
      </c>
      <c r="C123" s="142"/>
      <c r="D123" s="86" t="s">
        <v>5</v>
      </c>
      <c r="E123" s="83"/>
      <c r="F123" s="86" t="s">
        <v>5</v>
      </c>
    </row>
    <row r="124" spans="1:6" ht="21.75" customHeight="1" x14ac:dyDescent="0.45">
      <c r="A124" s="175" t="s">
        <v>157</v>
      </c>
      <c r="B124" s="176"/>
      <c r="C124" s="176"/>
      <c r="D124" s="177"/>
      <c r="F124" s="177"/>
    </row>
    <row r="125" spans="1:6" ht="8.25" customHeight="1" x14ac:dyDescent="0.45">
      <c r="A125" s="175"/>
      <c r="B125" s="175"/>
      <c r="C125" s="175"/>
      <c r="D125" s="178"/>
      <c r="F125" s="178"/>
    </row>
    <row r="126" spans="1:6" ht="21.75" customHeight="1" x14ac:dyDescent="0.45">
      <c r="A126" s="179" t="s">
        <v>158</v>
      </c>
      <c r="B126" s="12"/>
      <c r="C126" s="179"/>
      <c r="D126" s="12">
        <v>481792</v>
      </c>
      <c r="F126" s="12">
        <v>3402558</v>
      </c>
    </row>
    <row r="127" spans="1:6" ht="21.75" customHeight="1" x14ac:dyDescent="0.45">
      <c r="A127" s="179" t="s">
        <v>159</v>
      </c>
      <c r="B127" s="12"/>
      <c r="C127" s="179"/>
      <c r="D127" s="12">
        <v>4153248</v>
      </c>
      <c r="F127" s="12">
        <v>8956962</v>
      </c>
    </row>
    <row r="128" spans="1:6" ht="21.75" customHeight="1" x14ac:dyDescent="0.45">
      <c r="A128" s="179" t="s">
        <v>189</v>
      </c>
      <c r="B128" s="12"/>
      <c r="C128" s="179"/>
      <c r="D128" s="12"/>
      <c r="F128" s="12"/>
    </row>
    <row r="129" spans="1:6" ht="21.75" customHeight="1" x14ac:dyDescent="0.45">
      <c r="A129" s="179" t="s">
        <v>190</v>
      </c>
      <c r="B129" s="12"/>
      <c r="C129" s="179"/>
      <c r="D129" s="201">
        <v>26257821</v>
      </c>
      <c r="E129" s="183"/>
      <c r="F129" s="12">
        <v>159779</v>
      </c>
    </row>
    <row r="130" spans="1:6" ht="21.75" customHeight="1" x14ac:dyDescent="0.45">
      <c r="A130" s="179" t="s">
        <v>160</v>
      </c>
      <c r="B130" s="191"/>
      <c r="C130" s="179"/>
      <c r="D130" s="12">
        <v>16523782</v>
      </c>
      <c r="F130" s="12">
        <v>23733811</v>
      </c>
    </row>
    <row r="131" spans="1:6" ht="21.75" customHeight="1" x14ac:dyDescent="0.45">
      <c r="A131" s="176" t="s">
        <v>198</v>
      </c>
      <c r="B131" s="191">
        <v>23</v>
      </c>
      <c r="C131" s="189"/>
      <c r="D131" s="8">
        <v>-21883402</v>
      </c>
      <c r="E131" s="188"/>
      <c r="F131" s="8">
        <v>70205192</v>
      </c>
    </row>
    <row r="132" spans="1:6" ht="21.75" customHeight="1" x14ac:dyDescent="0.45">
      <c r="A132" s="179" t="s">
        <v>161</v>
      </c>
      <c r="D132" s="180">
        <v>1175063290</v>
      </c>
      <c r="F132" s="180">
        <v>1012724781</v>
      </c>
    </row>
    <row r="133" spans="1:6" ht="21.75" customHeight="1" x14ac:dyDescent="0.45">
      <c r="A133" s="179" t="s">
        <v>162</v>
      </c>
      <c r="B133" s="191" t="s">
        <v>163</v>
      </c>
      <c r="D133" s="7">
        <v>0</v>
      </c>
      <c r="E133" s="180"/>
      <c r="F133" s="180">
        <v>253380853</v>
      </c>
    </row>
    <row r="134" spans="1:6" ht="21.75" customHeight="1" x14ac:dyDescent="0.45">
      <c r="A134" s="179" t="s">
        <v>164</v>
      </c>
      <c r="B134" s="181">
        <v>17</v>
      </c>
      <c r="C134" s="179"/>
      <c r="D134" s="12">
        <v>3518972</v>
      </c>
      <c r="F134" s="12">
        <v>35191402</v>
      </c>
    </row>
    <row r="135" spans="1:6" ht="21.75" customHeight="1" x14ac:dyDescent="0.45">
      <c r="A135" s="179"/>
      <c r="B135" s="179"/>
      <c r="C135" s="179"/>
      <c r="D135" s="8"/>
      <c r="F135" s="8"/>
    </row>
    <row r="146" spans="1:6" ht="20.25" customHeight="1" x14ac:dyDescent="0.45"/>
    <row r="148" spans="1:6" ht="18.75" customHeight="1" x14ac:dyDescent="0.45"/>
    <row r="149" spans="1:6" ht="21" customHeight="1" x14ac:dyDescent="0.45">
      <c r="A149" s="198" t="s">
        <v>199</v>
      </c>
      <c r="B149" s="216" t="s">
        <v>51</v>
      </c>
      <c r="C149" s="216"/>
      <c r="D149" s="216"/>
      <c r="E149" s="216"/>
      <c r="F149" s="216"/>
    </row>
    <row r="150" spans="1:6" ht="21" customHeight="1" x14ac:dyDescent="0.45">
      <c r="A150" s="199" t="s">
        <v>202</v>
      </c>
      <c r="B150" s="217" t="s">
        <v>200</v>
      </c>
      <c r="C150" s="217"/>
      <c r="D150" s="217"/>
      <c r="E150" s="217"/>
      <c r="F150" s="217"/>
    </row>
    <row r="151" spans="1:6" ht="21" customHeight="1" x14ac:dyDescent="0.45">
      <c r="A151" s="199" t="s">
        <v>203</v>
      </c>
      <c r="B151" s="217" t="s">
        <v>201</v>
      </c>
      <c r="C151" s="217"/>
      <c r="D151" s="217"/>
      <c r="E151" s="217"/>
      <c r="F151" s="217"/>
    </row>
    <row r="152" spans="1:6" ht="11.25" customHeight="1" x14ac:dyDescent="0.45">
      <c r="A152" s="185"/>
      <c r="B152" s="185"/>
      <c r="C152" s="185"/>
      <c r="D152" s="182"/>
      <c r="E152" s="185"/>
      <c r="F152" s="182"/>
    </row>
    <row r="153" spans="1:6" ht="22.65" customHeight="1" x14ac:dyDescent="0.45">
      <c r="A153" s="162" t="str">
        <f>A116</f>
        <v>หมายเหตุประกอบงบการเงินเป็นส่วนหนึ่งของงบการเงินระหว่างกาลนี้</v>
      </c>
      <c r="B153" s="155"/>
      <c r="C153" s="155"/>
      <c r="D153" s="155"/>
      <c r="E153" s="155"/>
      <c r="F153" s="155"/>
    </row>
  </sheetData>
  <mergeCells count="11">
    <mergeCell ref="B149:F149"/>
    <mergeCell ref="B150:F150"/>
    <mergeCell ref="B151:F151"/>
    <mergeCell ref="A1:F1"/>
    <mergeCell ref="A2:F2"/>
    <mergeCell ref="A38:F38"/>
    <mergeCell ref="A77:F77"/>
    <mergeCell ref="A78:F78"/>
    <mergeCell ref="A117:F117"/>
    <mergeCell ref="A118:F118"/>
    <mergeCell ref="A39:F39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7" max="16383" man="1"/>
    <brk id="76" max="16383" man="1"/>
    <brk id="116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 4-6</vt:lpstr>
      <vt:lpstr>งบกำไรขาดทุน 7-8 </vt:lpstr>
      <vt:lpstr>ส่วนของผู้ถือหุ้น 9</vt:lpstr>
      <vt:lpstr>10-13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Duangkamon Siripunt (Open)</dc:creator>
  <cp:keywords/>
  <dc:description/>
  <cp:lastModifiedBy>Juthamas Thiankij</cp:lastModifiedBy>
  <cp:revision/>
  <cp:lastPrinted>2024-08-21T07:48:04Z</cp:lastPrinted>
  <dcterms:created xsi:type="dcterms:W3CDTF">2008-07-23T09:26:51Z</dcterms:created>
  <dcterms:modified xsi:type="dcterms:W3CDTF">2024-08-21T07:48:28Z</dcterms:modified>
  <cp:category/>
  <cp:contentStatus/>
</cp:coreProperties>
</file>