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G:\Juthamas\Report to SET\2024-HY\"/>
    </mc:Choice>
  </mc:AlternateContent>
  <xr:revisionPtr revIDLastSave="0" documentId="13_ncr:1_{50E56C5C-10AF-404A-8227-49A2257E49A3}" xr6:coauthVersionLast="47" xr6:coauthVersionMax="47" xr10:uidLastSave="{00000000-0000-0000-0000-000000000000}"/>
  <bookViews>
    <workbookView xWindow="-108" yWindow="-108" windowWidth="23256" windowHeight="12576" tabRatio="794" xr2:uid="{00000000-000D-0000-FFFF-FFFF00000000}"/>
  </bookViews>
  <sheets>
    <sheet name="Financial Position 3-4" sheetId="12" r:id="rId1"/>
    <sheet name="Comprehensive income 5-6" sheetId="13" r:id="rId2"/>
    <sheet name="Equity7" sheetId="15" r:id="rId3"/>
    <sheet name="Cash flows 8-11" sheetId="16" r:id="rId4"/>
  </sheets>
  <definedNames>
    <definedName name="AS2DocOpenMode" hidden="1">"AS2DocumentEdit"</definedName>
    <definedName name="_xlnm.Print_Area" localSheetId="0">'Financial Position 3-4'!$A$1:$G$100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6" l="1"/>
  <c r="Q25" i="15" l="1"/>
  <c r="Q27" i="15" s="1"/>
  <c r="S24" i="15"/>
  <c r="S23" i="15"/>
  <c r="S21" i="15"/>
  <c r="S25" i="15" l="1"/>
  <c r="E88" i="12"/>
  <c r="G65" i="13" l="1"/>
  <c r="G68" i="13" s="1"/>
  <c r="G27" i="13"/>
  <c r="G18" i="13"/>
  <c r="S14" i="15"/>
  <c r="G132" i="16"/>
  <c r="G116" i="16"/>
  <c r="G31" i="16"/>
  <c r="G77" i="16" s="1"/>
  <c r="G83" i="16" s="1"/>
  <c r="M27" i="15"/>
  <c r="M17" i="15"/>
  <c r="O27" i="15"/>
  <c r="G29" i="13" l="1"/>
  <c r="G32" i="13" s="1"/>
  <c r="G75" i="13" s="1"/>
  <c r="G134" i="16"/>
  <c r="G137" i="16" s="1"/>
  <c r="O17" i="15"/>
  <c r="I17" i="15"/>
  <c r="I20" i="15" s="1"/>
  <c r="I27" i="15" s="1"/>
  <c r="G17" i="15"/>
  <c r="G20" i="15" s="1"/>
  <c r="G27" i="15" s="1"/>
  <c r="E17" i="15"/>
  <c r="E20" i="15" s="1"/>
  <c r="G88" i="12"/>
  <c r="G29" i="12"/>
  <c r="A46" i="13"/>
  <c r="A92" i="13"/>
  <c r="A39" i="15" s="1"/>
  <c r="E29" i="12"/>
  <c r="E132" i="16"/>
  <c r="E116" i="16"/>
  <c r="E77" i="16"/>
  <c r="E83" i="16" s="1"/>
  <c r="E65" i="13"/>
  <c r="E68" i="13" s="1"/>
  <c r="E27" i="13"/>
  <c r="E18" i="13"/>
  <c r="E72" i="12"/>
  <c r="A3" i="15"/>
  <c r="A3" i="16" s="1"/>
  <c r="A101" i="16" s="1"/>
  <c r="A1" i="15"/>
  <c r="A1" i="16" s="1"/>
  <c r="A50" i="16" s="1"/>
  <c r="A99" i="16" s="1"/>
  <c r="A147" i="16" s="1"/>
  <c r="A49" i="13"/>
  <c r="A47" i="13"/>
  <c r="G72" i="12"/>
  <c r="A100" i="12"/>
  <c r="A50" i="12"/>
  <c r="A48" i="12"/>
  <c r="G70" i="13" l="1"/>
  <c r="S20" i="15"/>
  <c r="E27" i="15"/>
  <c r="S13" i="15"/>
  <c r="E29" i="13"/>
  <c r="E32" i="13" s="1"/>
  <c r="G90" i="12"/>
  <c r="E90" i="12"/>
  <c r="A49" i="16"/>
  <c r="A98" i="16"/>
  <c r="A196" i="16"/>
  <c r="A146" i="16"/>
  <c r="E134" i="16"/>
  <c r="E137" i="16" s="1"/>
  <c r="A52" i="16"/>
  <c r="A149" i="16"/>
  <c r="E75" i="13" l="1"/>
  <c r="E70" i="13"/>
  <c r="S15" i="15" l="1"/>
  <c r="S17" i="15" s="1"/>
  <c r="K17" i="15"/>
  <c r="K27" i="15" l="1"/>
  <c r="S27" i="15" s="1"/>
</calcChain>
</file>

<file path=xl/sharedStrings.xml><?xml version="1.0" encoding="utf-8"?>
<sst xmlns="http://schemas.openxmlformats.org/spreadsheetml/2006/main" count="327" uniqueCount="216">
  <si>
    <t>Note</t>
  </si>
  <si>
    <t>Cash and cash equivalents</t>
  </si>
  <si>
    <t>Derivatives assets</t>
  </si>
  <si>
    <t>Other assets</t>
  </si>
  <si>
    <t>Derivatives liabilities</t>
  </si>
  <si>
    <t>Structured notes</t>
  </si>
  <si>
    <t>Corporate income tax payable</t>
  </si>
  <si>
    <t>Accrued expenses</t>
  </si>
  <si>
    <t>Other liabilities</t>
  </si>
  <si>
    <t>Total liabilities</t>
  </si>
  <si>
    <t>Retained earnings</t>
  </si>
  <si>
    <t>Non-cash items</t>
  </si>
  <si>
    <t>Cash paid for interest expenses</t>
  </si>
  <si>
    <t>Cash paid for purchases of equipment</t>
  </si>
  <si>
    <t>Cash paid for purchases of intangible assets</t>
  </si>
  <si>
    <t>Cash received from structured notes</t>
  </si>
  <si>
    <t>Cash paid for structured notes</t>
  </si>
  <si>
    <t xml:space="preserve">Retained  earnings </t>
  </si>
  <si>
    <t>share capital</t>
  </si>
  <si>
    <t>Legal reserve</t>
  </si>
  <si>
    <t>Personnel expenses</t>
  </si>
  <si>
    <t>Other expenses</t>
  </si>
  <si>
    <t>Total expenses</t>
  </si>
  <si>
    <t>Cash paid for income tax</t>
  </si>
  <si>
    <t>Brokerage fees</t>
  </si>
  <si>
    <t>Earnings per share</t>
  </si>
  <si>
    <t>Director</t>
  </si>
  <si>
    <t>.......................................................</t>
  </si>
  <si>
    <t>............................................................</t>
  </si>
  <si>
    <t>Notes</t>
  </si>
  <si>
    <t>Other components of equity</t>
  </si>
  <si>
    <t>Fee and service expenses</t>
  </si>
  <si>
    <t>Provisions</t>
  </si>
  <si>
    <t>Issued and</t>
  </si>
  <si>
    <t>paid-up</t>
  </si>
  <si>
    <t>Issued and paid - up share capital</t>
  </si>
  <si>
    <t>Additional paid - in capital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</si>
  <si>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</si>
  <si>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</si>
  <si>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</si>
  <si>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</si>
  <si>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</si>
  <si>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</si>
  <si>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</si>
  <si>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Appropriated -</t>
  </si>
  <si>
    <t>changes in operating assets and liabilities</t>
  </si>
  <si>
    <t>Statement of Cash Flows</t>
  </si>
  <si>
    <t>Cash flows from operating activities</t>
  </si>
  <si>
    <t xml:space="preserve">   220,000,000 ordinary shares of Baht 5 each</t>
  </si>
  <si>
    <t xml:space="preserve">   213,500,000 ordinary shares of Baht 5 each</t>
  </si>
  <si>
    <t>Profit before income tax</t>
  </si>
  <si>
    <t>Adjustments</t>
  </si>
  <si>
    <t>Authorised share capital</t>
  </si>
  <si>
    <t>Depreciation and amortisation</t>
  </si>
  <si>
    <t>Cash flows from investing activities</t>
  </si>
  <si>
    <t>Cash flows from financing activities</t>
  </si>
  <si>
    <t>Unappropriated</t>
  </si>
  <si>
    <t>Fee and service income</t>
  </si>
  <si>
    <t>Additional</t>
  </si>
  <si>
    <t>paid-in capital</t>
  </si>
  <si>
    <t>profit or loss</t>
  </si>
  <si>
    <t>Share capital</t>
  </si>
  <si>
    <t>-</t>
  </si>
  <si>
    <t>Intangible assets</t>
  </si>
  <si>
    <t>Securities and derivatives business payables</t>
  </si>
  <si>
    <t>Expenses</t>
  </si>
  <si>
    <t>Payables to Clearing House and broker-dealers</t>
  </si>
  <si>
    <t>Payables to parent company</t>
  </si>
  <si>
    <t>Receivables from parent company</t>
  </si>
  <si>
    <t>reclassified to profit or loss</t>
  </si>
  <si>
    <t>Total equity</t>
  </si>
  <si>
    <t>Statement of Changes in Equity</t>
  </si>
  <si>
    <t>(Increase) decrease in operating assets</t>
  </si>
  <si>
    <t xml:space="preserve">   of investments in securities</t>
  </si>
  <si>
    <t xml:space="preserve">   intangible assets</t>
  </si>
  <si>
    <t>Financial liabilities designated at fair value</t>
  </si>
  <si>
    <t>Amortisation of discount on treasury bill</t>
  </si>
  <si>
    <t>from related company</t>
  </si>
  <si>
    <t>from financial institutions</t>
  </si>
  <si>
    <t>Sales of structured notes which have not</t>
  </si>
  <si>
    <t xml:space="preserve">   dued received</t>
  </si>
  <si>
    <t>Liabilities and equity</t>
  </si>
  <si>
    <t>Equity</t>
  </si>
  <si>
    <t>Total liabilities and equity</t>
  </si>
  <si>
    <t>Building and equipment</t>
  </si>
  <si>
    <t xml:space="preserve">Receivables from Clearing House </t>
  </si>
  <si>
    <t xml:space="preserve">   and broker-dealers</t>
  </si>
  <si>
    <t xml:space="preserve">Securities and derivatives </t>
  </si>
  <si>
    <t>30 June</t>
  </si>
  <si>
    <t>31 December</t>
  </si>
  <si>
    <t>Incomes</t>
  </si>
  <si>
    <t>Other incomes</t>
  </si>
  <si>
    <t>Total incomes</t>
  </si>
  <si>
    <t>Financial costs</t>
  </si>
  <si>
    <t>Profit for the period</t>
  </si>
  <si>
    <r>
      <t xml:space="preserve">Statement of Comprehensive Income </t>
    </r>
    <r>
      <rPr>
        <sz val="9"/>
        <rFont val="Arial"/>
        <family val="2"/>
      </rPr>
      <t>(Cont’d)</t>
    </r>
  </si>
  <si>
    <t>for the period, net of tax</t>
  </si>
  <si>
    <t>Total comprehensive income for the period</t>
  </si>
  <si>
    <t xml:space="preserve">   of derivatives assets and liabilities</t>
  </si>
  <si>
    <t>Provision for long-term employee benefits</t>
  </si>
  <si>
    <r>
      <t xml:space="preserve">Statement of Cash Flows </t>
    </r>
    <r>
      <rPr>
        <sz val="9"/>
        <rFont val="Arial"/>
        <family val="2"/>
      </rPr>
      <t>(Cont’d)</t>
    </r>
  </si>
  <si>
    <t>Receivables from Clearing House</t>
  </si>
  <si>
    <t xml:space="preserve">Securities and derivatives business receivables </t>
  </si>
  <si>
    <t xml:space="preserve">Securities and derivatives business payables </t>
  </si>
  <si>
    <t>financial institutions</t>
  </si>
  <si>
    <t>related company</t>
  </si>
  <si>
    <t>Cash and cash equivalents as at 1 January</t>
  </si>
  <si>
    <t>Cash and cash equivalents as at 30 June</t>
  </si>
  <si>
    <r>
      <t>Statement of Cash Flows</t>
    </r>
    <r>
      <rPr>
        <sz val="9"/>
        <rFont val="Arial"/>
        <family val="2"/>
      </rPr>
      <t xml:space="preserve"> (Cont’d)</t>
    </r>
  </si>
  <si>
    <t>Purchases of equipment recorded</t>
  </si>
  <si>
    <t xml:space="preserve">   as liabilities</t>
  </si>
  <si>
    <t>Purchases of intangible assets recorded</t>
  </si>
  <si>
    <t>Right-of-use assets</t>
  </si>
  <si>
    <t>Lease liabilities</t>
  </si>
  <si>
    <t>Cash paid for lease liabilities</t>
  </si>
  <si>
    <t xml:space="preserve">Items that will not be subsequently reclassified to </t>
  </si>
  <si>
    <t>Total items that will not be subsequently</t>
  </si>
  <si>
    <t>Income taxes on items that will not be subsequently</t>
  </si>
  <si>
    <t xml:space="preserve">   reclassified to profit or loss</t>
  </si>
  <si>
    <t>Collateralised investments</t>
  </si>
  <si>
    <t>other comprehensive income</t>
  </si>
  <si>
    <t>given tranferree no right to sell or repledge</t>
  </si>
  <si>
    <t>(Mr. Supachoke Supabundit)</t>
  </si>
  <si>
    <t>Depreciation of right-of-use assets</t>
  </si>
  <si>
    <t>Interest income</t>
  </si>
  <si>
    <t xml:space="preserve">   at fair value through other comprehensive income</t>
  </si>
  <si>
    <t xml:space="preserve">Transfers of stocks for repayment of </t>
  </si>
  <si>
    <t xml:space="preserve">   structured notes</t>
  </si>
  <si>
    <r>
      <t xml:space="preserve">Cash flows from operating activities </t>
    </r>
    <r>
      <rPr>
        <sz val="9"/>
        <rFont val="Arial"/>
        <family val="2"/>
      </rPr>
      <t>(Cont’d)</t>
    </r>
  </si>
  <si>
    <t>Non-collateralised investments</t>
  </si>
  <si>
    <t>The accompanying notes are an integral part of these interim financial statements.</t>
  </si>
  <si>
    <t>Appropriated - Legal reserve</t>
  </si>
  <si>
    <t>Total other comprehensive income</t>
  </si>
  <si>
    <t>Cash paid for purchases of non-collateralised investments</t>
  </si>
  <si>
    <t xml:space="preserve">measured at fair value </t>
  </si>
  <si>
    <t>through other comprehensive income</t>
  </si>
  <si>
    <t>Cash received from short-term borrowings</t>
  </si>
  <si>
    <t>Deferred tax assets</t>
  </si>
  <si>
    <r>
      <t xml:space="preserve">Statement of Financial Position </t>
    </r>
    <r>
      <rPr>
        <sz val="9"/>
        <rFont val="Arial"/>
        <family val="2"/>
      </rPr>
      <t>(Cont’d)</t>
    </r>
  </si>
  <si>
    <t>Kiatnakin Phatra Securities Public Company Limited</t>
  </si>
  <si>
    <t>Gain and return on financial instruments</t>
  </si>
  <si>
    <t>at fair value through</t>
  </si>
  <si>
    <t>Dividend income</t>
  </si>
  <si>
    <t>Cash received from dividend income</t>
  </si>
  <si>
    <t>Cash received from interest income</t>
  </si>
  <si>
    <t>Matured structured notes payables</t>
  </si>
  <si>
    <t xml:space="preserve"> of equity instruments</t>
  </si>
  <si>
    <t>Income tax expenses</t>
  </si>
  <si>
    <t>Basic earnings per share (Baht/share)</t>
  </si>
  <si>
    <t>Other comprehensive income</t>
  </si>
  <si>
    <t>Loss on written off equipment and</t>
  </si>
  <si>
    <t>Profit from operating activities before</t>
  </si>
  <si>
    <t>(Mr.Aphinant Klewpatinond)</t>
  </si>
  <si>
    <t>Net cash from operating activities</t>
  </si>
  <si>
    <t>Net cash from investing activities</t>
  </si>
  <si>
    <t>Net cash from financing activities</t>
  </si>
  <si>
    <t>Net cash used in operating activities</t>
  </si>
  <si>
    <t>Investments at fair value through profit or loss</t>
  </si>
  <si>
    <t>2023</t>
  </si>
  <si>
    <t>Opening balance as at 1 January 2023</t>
  </si>
  <si>
    <t>Closing balance as at 30 June 2023</t>
  </si>
  <si>
    <t>Asset</t>
  </si>
  <si>
    <t>Revaluation</t>
  </si>
  <si>
    <t>Surplus</t>
  </si>
  <si>
    <t>Investment property</t>
  </si>
  <si>
    <t xml:space="preserve">Distributions to retained earnings </t>
  </si>
  <si>
    <t>Gain on derivatives assets and liabilities</t>
  </si>
  <si>
    <t>Unrealised gain on exchange rate</t>
  </si>
  <si>
    <t>Gain on remeasurement</t>
  </si>
  <si>
    <t xml:space="preserve">   before interest and income tax</t>
  </si>
  <si>
    <t xml:space="preserve">measured at fair value through profit or loss </t>
  </si>
  <si>
    <t>Cash received from borrowings</t>
  </si>
  <si>
    <t>Cash paid for borrowings from</t>
  </si>
  <si>
    <t xml:space="preserve">Transfers of building and building improvement </t>
  </si>
  <si>
    <t xml:space="preserve">   to investment properties</t>
  </si>
  <si>
    <t>14, 15</t>
  </si>
  <si>
    <t>Increase in right-of-use assets</t>
  </si>
  <si>
    <t>Changes in fair value of equity investments</t>
  </si>
  <si>
    <t>2024</t>
  </si>
  <si>
    <t>Opening balance as at 1 January 2024</t>
  </si>
  <si>
    <t>Closing balance as at 30 June 2024</t>
  </si>
  <si>
    <t>For the six-month period ended 30 June 2024</t>
  </si>
  <si>
    <t>As at 30 June 2024</t>
  </si>
  <si>
    <t>and broker-dealers</t>
  </si>
  <si>
    <t>business receivables</t>
  </si>
  <si>
    <t>Dividend payment</t>
  </si>
  <si>
    <t xml:space="preserve">Share-based payment settled by the equity instrument </t>
  </si>
  <si>
    <t xml:space="preserve">   from the ultimate parent company</t>
  </si>
  <si>
    <t>Reserve for</t>
  </si>
  <si>
    <t>share - based</t>
  </si>
  <si>
    <t>payments</t>
  </si>
  <si>
    <t>Share-based payment expenses</t>
  </si>
  <si>
    <t>Cash paid for dividend payment</t>
  </si>
  <si>
    <t>Increase in gain on re-measuring</t>
  </si>
  <si>
    <t xml:space="preserve">Unrealised loss on revaluation </t>
  </si>
  <si>
    <t xml:space="preserve">Unrealised gain on revaluation </t>
  </si>
  <si>
    <t>Cash paid for short-term borrowings from</t>
  </si>
  <si>
    <t>Net increase (decrease) in cash and cash equivalents</t>
  </si>
  <si>
    <t>......................................................</t>
  </si>
  <si>
    <t xml:space="preserve">      (Mr. Supachoke Supabundit)</t>
  </si>
  <si>
    <t xml:space="preserve">                     Director</t>
  </si>
  <si>
    <t xml:space="preserve">             .......................................................</t>
  </si>
  <si>
    <t xml:space="preserve">                   (Mr.Aphinant Klewpatinond)</t>
  </si>
  <si>
    <t xml:space="preserve">                                 Director</t>
  </si>
  <si>
    <t xml:space="preserve">         (Mr. Supachoke Supabundit)</t>
  </si>
  <si>
    <t xml:space="preserve">                        Director</t>
  </si>
  <si>
    <t xml:space="preserve">                  .......................................................</t>
  </si>
  <si>
    <t xml:space="preserve">                         (Mr.Aphinant Klewpatinond)</t>
  </si>
  <si>
    <t xml:space="preserve">                                       Director</t>
  </si>
  <si>
    <t xml:space="preserve">                      .......................................................</t>
  </si>
  <si>
    <t xml:space="preserve">                           (Mr.Aphinant Klewpatinond)</t>
  </si>
  <si>
    <t xml:space="preserve">                                          Director</t>
  </si>
  <si>
    <t xml:space="preserve">    (Mr. Supachoke Supabundit)</t>
  </si>
  <si>
    <t xml:space="preserve">                       Director</t>
  </si>
  <si>
    <t>Loss on impairment CIP - Intangible assets</t>
  </si>
  <si>
    <t xml:space="preserve">   non-collateralised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</si>
</sst>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* #,##0_);* \(#,##0\);&quot;-&quot;??_);@"/>
    <numFmt numFmtId="168" formatCode="#,##0;\(#,##0\);&quot;-&quot;;@"/>
    <numFmt numFmtId="169" formatCode="#,##0;\(#,##0\)"/>
    <numFmt numFmtId="170" formatCode="#,##0.0;\-#,##0.0"/>
    <numFmt numFmtId="171" formatCode="#,##0.00;\(#,##0.00\);&quot;-&quot;;@"/>
    <numFmt numFmtId="172" formatCode="#,##0;\(#,##0\);\-"/>
    <numFmt numFmtId="173" formatCode="_(* #,##0.0000_);_(* \(#,##0.0000\);_(* &quot;-&quot;??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%"/>
    <numFmt numFmtId="177" formatCode="_-&quot;S$&quot;* #,##0.00_-;\-&quot;S$&quot;* #,##0.00_-;_-&quot;S$&quot;* &quot;-&quot;??_-;_-@_-"/>
    <numFmt numFmtId="178" formatCode="_-* #,##0\ _F_B_-;\-* #,##0\ _F_B_-;_-* &quot;-&quot;\ _F_B_-;_-@_-"/>
    <numFmt numFmtId="179" formatCode="_-* #,##0.00\ _F_B_-;\-* #,##0.00\ _F_B_-;_-* &quot;-&quot;??\ _F_B_-;_-@_-"/>
    <numFmt numFmtId="180" formatCode="&quot;฿&quot;\t#,##0_);[Red]\(&quot;฿&quot;\t#,##0\)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&quot;$&quot;#,##0\ ;\(&quot;$&quot;#,##0\)"/>
    <numFmt numFmtId="184" formatCode="#,##0.00\ &quot;F&quot;;\-#,##0.00\ &quot;F&quot;"/>
    <numFmt numFmtId="185" formatCode="dd\-mmm\-yy_)"/>
    <numFmt numFmtId="186" formatCode="0.00_)"/>
    <numFmt numFmtId="187" formatCode="#,##0\x_);\(#,##0\x\)"/>
    <numFmt numFmtId="188" formatCode="&quot;$&quot;#,##0.000000_);[Red]\(&quot;$&quot;#,##0.000000\)"/>
    <numFmt numFmtId="189" formatCode="&quot;$&quot;#,##0.00000_);[Red]\(&quot;$&quot;#,##0.00000\)"/>
    <numFmt numFmtId="190" formatCode="&quot;?&quot;#,##0.0;[Red]\-&quot;?&quot;#,##0.0"/>
    <numFmt numFmtId="191" formatCode="_-* #,##0\ _P_t_s_-;\-* #,##0\ _P_t_s_-;_-* &quot;-&quot;\ _P_t_s_-;_-@_-"/>
    <numFmt numFmtId="192" formatCode="_-* #,##0\ &quot;Pts&quot;_-;\-* #,##0\ &quot;Pts&quot;_-;_-* &quot;-&quot;\ &quot;Pts&quot;_-;_-@_-"/>
    <numFmt numFmtId="193" formatCode="dd\ mmm\ yyyy"/>
    <numFmt numFmtId="194" formatCode="General_)"/>
  </numFmts>
  <fonts count="112"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name val="SV Jittra"/>
    </font>
    <font>
      <sz val="10"/>
      <color indexed="12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AngsanaUPC"/>
      <family val="1"/>
    </font>
    <font>
      <sz val="12"/>
      <name val="Helv"/>
    </font>
    <font>
      <sz val="7"/>
      <name val="Small Fonts"/>
      <family val="2"/>
    </font>
    <font>
      <sz val="11"/>
      <color theme="1"/>
      <name val="Arial"/>
      <family val="2"/>
      <charset val="222"/>
      <scheme val="minor"/>
    </font>
    <font>
      <sz val="11"/>
      <color rgb="FF006100"/>
      <name val="Calibri"/>
      <family val="2"/>
    </font>
    <font>
      <b/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theme="1"/>
      <name val="Tahoma"/>
      <family val="2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Arial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6"/>
      <color theme="1"/>
      <name val="BrowalliaUPC"/>
      <family val="2"/>
      <charset val="222"/>
    </font>
    <font>
      <sz val="11"/>
      <color rgb="FF006100"/>
      <name val="Arial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1"/>
      <name val="–พ’ฉ"/>
      <charset val="222"/>
    </font>
    <font>
      <sz val="10"/>
      <name val="Helv"/>
      <family val="2"/>
    </font>
    <font>
      <sz val="10"/>
      <name val="Verdan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46">
    <xf numFmtId="0" fontId="0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6" fillId="0" borderId="0" applyFill="0" applyBorder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2" fillId="0" borderId="0"/>
    <xf numFmtId="0" fontId="9" fillId="0" borderId="0"/>
    <xf numFmtId="1" fontId="10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37" fontId="5" fillId="0" borderId="0"/>
    <xf numFmtId="37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16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16" fillId="0" borderId="14" applyNumberFormat="0" applyFill="0" applyAlignment="0">
      <protection locked="0"/>
    </xf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0" fontId="89" fillId="53" borderId="37" applyNumberFormat="0" applyAlignment="0" applyProtection="0"/>
    <xf numFmtId="0" fontId="12" fillId="0" borderId="0"/>
    <xf numFmtId="165" fontId="14" fillId="0" borderId="0" applyFont="0" applyFill="0" applyBorder="0" applyAlignment="0" applyProtection="0"/>
    <xf numFmtId="0" fontId="17" fillId="0" borderId="0"/>
    <xf numFmtId="0" fontId="12" fillId="0" borderId="0"/>
    <xf numFmtId="0" fontId="15" fillId="0" borderId="0" applyNumberForma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4" fillId="0" borderId="0">
      <protection locked="0"/>
    </xf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5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0" fontId="11" fillId="0" borderId="0"/>
    <xf numFmtId="0" fontId="11" fillId="0" borderId="0"/>
    <xf numFmtId="165" fontId="14" fillId="0" borderId="0" applyFont="0" applyFill="0" applyBorder="0" applyAlignment="0" applyProtection="0"/>
    <xf numFmtId="0" fontId="12" fillId="0" borderId="0"/>
    <xf numFmtId="0" fontId="20" fillId="0" borderId="0">
      <alignment vertical="center"/>
    </xf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0" fontId="16" fillId="0" borderId="14" applyNumberFormat="0" applyFill="0" applyAlignment="0">
      <protection locked="0"/>
    </xf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165" fontId="1" fillId="0" borderId="0" applyFont="0" applyFill="0" applyBorder="0" applyAlignment="0" applyProtection="0"/>
    <xf numFmtId="0" fontId="2" fillId="0" borderId="0"/>
    <xf numFmtId="0" fontId="12" fillId="0" borderId="0"/>
    <xf numFmtId="0" fontId="11" fillId="0" borderId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77" fontId="24" fillId="0" borderId="0"/>
    <xf numFmtId="178" fontId="24" fillId="0" borderId="0"/>
    <xf numFmtId="179" fontId="24" fillId="0" borderId="0"/>
    <xf numFmtId="0" fontId="27" fillId="2" borderId="0" applyNumberFormat="0" applyBorder="0" applyAlignment="0" applyProtection="0"/>
    <xf numFmtId="38" fontId="22" fillId="33" borderId="0" applyNumberFormat="0" applyBorder="0" applyAlignment="0" applyProtection="0"/>
    <xf numFmtId="10" fontId="22" fillId="34" borderId="16" applyNumberFormat="0" applyBorder="0" applyAlignment="0" applyProtection="0"/>
    <xf numFmtId="37" fontId="25" fillId="0" borderId="0"/>
    <xf numFmtId="180" fontId="24" fillId="0" borderId="0"/>
    <xf numFmtId="0" fontId="18" fillId="0" borderId="0"/>
    <xf numFmtId="0" fontId="23" fillId="0" borderId="0"/>
    <xf numFmtId="165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15" applyNumberFormat="0" applyFill="0" applyAlignment="0" applyProtection="0">
      <alignment horizontal="center" vertical="center"/>
    </xf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40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40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40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40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40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42" fillId="0" borderId="0"/>
    <xf numFmtId="165" fontId="43" fillId="0" borderId="0" applyFont="0" applyFill="0" applyBorder="0" applyAlignment="0" applyProtection="0"/>
    <xf numFmtId="4" fontId="9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41" fillId="2" borderId="0" applyNumberFormat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9" fillId="0" borderId="0"/>
    <xf numFmtId="0" fontId="4" fillId="0" borderId="0"/>
    <xf numFmtId="16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165" fontId="12" fillId="0" borderId="0" applyFont="0" applyFill="0" applyBorder="0" applyAlignment="0" applyProtection="0"/>
    <xf numFmtId="0" fontId="26" fillId="0" borderId="0"/>
    <xf numFmtId="165" fontId="4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6" fillId="0" borderId="0"/>
    <xf numFmtId="164" fontId="2" fillId="0" borderId="0" applyFont="0" applyFill="0" applyBorder="0" applyAlignment="0" applyProtection="0"/>
    <xf numFmtId="0" fontId="1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1" fillId="0" borderId="0"/>
    <xf numFmtId="165" fontId="2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46" fillId="0" borderId="0" applyFont="0" applyFill="0" applyBorder="0" applyAlignment="0" applyProtection="0"/>
    <xf numFmtId="185" fontId="21" fillId="0" borderId="0"/>
    <xf numFmtId="0" fontId="46" fillId="0" borderId="0" applyFont="0" applyFill="0" applyBorder="0" applyAlignment="0" applyProtection="0"/>
    <xf numFmtId="176" fontId="21" fillId="0" borderId="0"/>
    <xf numFmtId="0" fontId="53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38" fontId="49" fillId="33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47" fillId="0" borderId="0" applyNumberFormat="0" applyFill="0" applyBorder="0" applyAlignment="0" applyProtection="0"/>
    <xf numFmtId="0" fontId="61" fillId="0" borderId="0">
      <alignment horizontal="left"/>
    </xf>
    <xf numFmtId="0" fontId="60" fillId="0" borderId="14">
      <alignment horizontal="left" vertical="top"/>
    </xf>
    <xf numFmtId="0" fontId="48" fillId="0" borderId="0" applyNumberFormat="0" applyFill="0" applyBorder="0" applyAlignment="0" applyProtection="0"/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10" fontId="49" fillId="34" borderId="16" applyNumberFormat="0" applyBorder="0" applyAlignment="0" applyProtection="0"/>
    <xf numFmtId="186" fontId="65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2" fillId="0" borderId="0"/>
    <xf numFmtId="0" fontId="62" fillId="0" borderId="0"/>
    <xf numFmtId="0" fontId="66" fillId="0" borderId="0">
      <alignment horizontal="left"/>
    </xf>
    <xf numFmtId="9" fontId="17" fillId="0" borderId="0" applyFont="0" applyFill="0" applyBorder="0" applyAlignment="0" applyProtection="0"/>
    <xf numFmtId="0" fontId="12" fillId="0" borderId="0"/>
    <xf numFmtId="0" fontId="55" fillId="0" borderId="18">
      <alignment vertical="center"/>
    </xf>
    <xf numFmtId="0" fontId="67" fillId="0" borderId="0">
      <alignment horizontal="left"/>
    </xf>
    <xf numFmtId="0" fontId="56" fillId="0" borderId="0">
      <alignment horizontal="left"/>
    </xf>
    <xf numFmtId="0" fontId="62" fillId="0" borderId="0"/>
    <xf numFmtId="0" fontId="61" fillId="0" borderId="0"/>
    <xf numFmtId="0" fontId="56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68" fillId="0" borderId="0"/>
    <xf numFmtId="0" fontId="46" fillId="0" borderId="17" applyNumberFormat="0" applyFont="0" applyFill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73" fillId="2" borderId="0" applyNumberFormat="0" applyBorder="0" applyAlignment="0" applyProtection="0"/>
    <xf numFmtId="0" fontId="41" fillId="2" borderId="0" applyNumberFormat="0" applyBorder="0" applyAlignment="0" applyProtection="0"/>
    <xf numFmtId="165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" fontId="4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2" fillId="0" borderId="0"/>
    <xf numFmtId="0" fontId="4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42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/>
    <xf numFmtId="165" fontId="4" fillId="0" borderId="0" applyFont="0" applyFill="0" applyBorder="0" applyAlignment="0" applyProtection="0"/>
    <xf numFmtId="0" fontId="75" fillId="4" borderId="0" applyNumberFormat="0" applyBorder="0" applyAlignment="0" applyProtection="0"/>
    <xf numFmtId="0" fontId="2" fillId="0" borderId="0"/>
    <xf numFmtId="0" fontId="12" fillId="8" borderId="12" applyNumberFormat="0" applyFont="0" applyAlignment="0" applyProtection="0"/>
    <xf numFmtId="9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8" fillId="0" borderId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" fontId="10" fillId="0" borderId="0"/>
    <xf numFmtId="0" fontId="4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2" fillId="0" borderId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165" fontId="4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43" fillId="0" borderId="0" applyFont="0" applyFill="0" applyBorder="0" applyAlignment="0" applyProtection="0"/>
    <xf numFmtId="188" fontId="4" fillId="0" borderId="0"/>
    <xf numFmtId="189" fontId="4" fillId="0" borderId="0"/>
    <xf numFmtId="190" fontId="4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2" fillId="0" borderId="0"/>
    <xf numFmtId="0" fontId="44" fillId="0" borderId="0"/>
    <xf numFmtId="0" fontId="4" fillId="0" borderId="0"/>
    <xf numFmtId="0" fontId="43" fillId="0" borderId="0"/>
    <xf numFmtId="0" fontId="8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5" fillId="0" borderId="0"/>
    <xf numFmtId="0" fontId="95" fillId="0" borderId="0"/>
    <xf numFmtId="0" fontId="95" fillId="0" borderId="0"/>
    <xf numFmtId="0" fontId="8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80" fillId="54" borderId="20" applyNumberFormat="0" applyAlignment="0" applyProtection="0"/>
    <xf numFmtId="0" fontId="87" fillId="0" borderId="24" applyNumberFormat="0" applyFill="0" applyAlignment="0" applyProtection="0"/>
    <xf numFmtId="0" fontId="78" fillId="36" borderId="0" applyNumberFormat="0" applyBorder="0" applyAlignment="0" applyProtection="0"/>
    <xf numFmtId="0" fontId="89" fillId="53" borderId="26" applyNumberFormat="0" applyAlignment="0" applyProtection="0"/>
    <xf numFmtId="0" fontId="79" fillId="53" borderId="19" applyNumberFormat="0" applyAlignment="0" applyProtection="0"/>
    <xf numFmtId="0" fontId="9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37" borderId="0" applyNumberFormat="0" applyBorder="0" applyAlignment="0" applyProtection="0"/>
    <xf numFmtId="0" fontId="23" fillId="0" borderId="0"/>
    <xf numFmtId="0" fontId="4" fillId="0" borderId="0"/>
    <xf numFmtId="39" fontId="96" fillId="0" borderId="0"/>
    <xf numFmtId="0" fontId="86" fillId="40" borderId="19" applyNumberFormat="0" applyAlignment="0" applyProtection="0"/>
    <xf numFmtId="0" fontId="88" fillId="55" borderId="0" applyNumberFormat="0" applyBorder="0" applyAlignment="0" applyProtection="0"/>
    <xf numFmtId="0" fontId="91" fillId="0" borderId="28" applyNumberFormat="0" applyFill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52" borderId="0" applyNumberFormat="0" applyBorder="0" applyAlignment="0" applyProtection="0"/>
    <xf numFmtId="0" fontId="4" fillId="56" borderId="25" applyNumberFormat="0" applyFont="0" applyAlignment="0" applyProtection="0"/>
    <xf numFmtId="0" fontId="83" fillId="0" borderId="21" applyNumberFormat="0" applyFill="0" applyAlignment="0" applyProtection="0"/>
    <xf numFmtId="0" fontId="84" fillId="0" borderId="22" applyNumberFormat="0" applyFill="0" applyAlignment="0" applyProtection="0"/>
    <xf numFmtId="0" fontId="85" fillId="0" borderId="23" applyNumberFormat="0" applyFill="0" applyAlignment="0" applyProtection="0"/>
    <xf numFmtId="0" fontId="85" fillId="0" borderId="0" applyNumberFormat="0" applyFill="0" applyBorder="0" applyAlignment="0" applyProtection="0"/>
    <xf numFmtId="194" fontId="97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37" fontId="4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2" fillId="0" borderId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42" fillId="0" borderId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38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99" fillId="45" borderId="0" applyNumberFormat="0" applyBorder="0" applyAlignment="0" applyProtection="0"/>
    <xf numFmtId="0" fontId="99" fillId="42" borderId="0" applyNumberFormat="0" applyBorder="0" applyAlignment="0" applyProtection="0"/>
    <xf numFmtId="0" fontId="99" fillId="43" borderId="0" applyNumberFormat="0" applyBorder="0" applyAlignment="0" applyProtection="0"/>
    <xf numFmtId="0" fontId="99" fillId="46" borderId="0" applyNumberFormat="0" applyBorder="0" applyAlignment="0" applyProtection="0"/>
    <xf numFmtId="0" fontId="99" fillId="47" borderId="0" applyNumberFormat="0" applyBorder="0" applyAlignment="0" applyProtection="0"/>
    <xf numFmtId="0" fontId="99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99" fillId="51" borderId="0" applyNumberFormat="0" applyBorder="0" applyAlignment="0" applyProtection="0"/>
    <xf numFmtId="0" fontId="99" fillId="46" borderId="0" applyNumberFormat="0" applyBorder="0" applyAlignment="0" applyProtection="0"/>
    <xf numFmtId="0" fontId="99" fillId="47" borderId="0" applyNumberFormat="0" applyBorder="0" applyAlignment="0" applyProtection="0"/>
    <xf numFmtId="0" fontId="99" fillId="52" borderId="0" applyNumberFormat="0" applyBorder="0" applyAlignment="0" applyProtection="0"/>
    <xf numFmtId="0" fontId="100" fillId="36" borderId="0" applyNumberFormat="0" applyBorder="0" applyAlignment="0" applyProtection="0"/>
    <xf numFmtId="0" fontId="101" fillId="53" borderId="19" applyNumberFormat="0" applyAlignment="0" applyProtection="0"/>
    <xf numFmtId="0" fontId="102" fillId="54" borderId="20" applyNumberFormat="0" applyAlignment="0" applyProtection="0"/>
    <xf numFmtId="165" fontId="4" fillId="0" borderId="0" applyFont="0" applyFill="0" applyBorder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103" fillId="0" borderId="0" applyNumberFormat="0" applyFill="0" applyBorder="0" applyAlignment="0" applyProtection="0"/>
    <xf numFmtId="0" fontId="104" fillId="37" borderId="0" applyNumberFormat="0" applyBorder="0" applyAlignment="0" applyProtection="0"/>
    <xf numFmtId="0" fontId="105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106" fillId="40" borderId="19" applyNumberFormat="0" applyAlignment="0" applyProtection="0"/>
    <xf numFmtId="0" fontId="107" fillId="0" borderId="24" applyNumberFormat="0" applyFill="0" applyAlignment="0" applyProtection="0"/>
    <xf numFmtId="0" fontId="108" fillId="55" borderId="0" applyNumberFormat="0" applyBorder="0" applyAlignment="0" applyProtection="0"/>
    <xf numFmtId="0" fontId="17" fillId="56" borderId="25" applyNumberFormat="0" applyFont="0" applyAlignment="0" applyProtection="0"/>
    <xf numFmtId="0" fontId="109" fillId="53" borderId="26" applyNumberFormat="0" applyAlignment="0" applyProtection="0"/>
    <xf numFmtId="0" fontId="4" fillId="0" borderId="0"/>
    <xf numFmtId="0" fontId="110" fillId="0" borderId="0" applyNumberFormat="0" applyFill="0" applyBorder="0" applyAlignment="0" applyProtection="0"/>
    <xf numFmtId="0" fontId="18" fillId="0" borderId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6" fillId="40" borderId="19" applyNumberFormat="0" applyAlignment="0" applyProtection="0"/>
    <xf numFmtId="0" fontId="18" fillId="0" borderId="0"/>
    <xf numFmtId="0" fontId="106" fillId="40" borderId="19" applyNumberFormat="0" applyAlignment="0" applyProtection="0"/>
    <xf numFmtId="0" fontId="18" fillId="0" borderId="0"/>
    <xf numFmtId="0" fontId="18" fillId="0" borderId="0"/>
    <xf numFmtId="0" fontId="44" fillId="0" borderId="0">
      <alignment vertical="top"/>
    </xf>
    <xf numFmtId="0" fontId="33" fillId="5" borderId="8" applyNumberFormat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5" borderId="8" applyNumberFormat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1" fillId="0" borderId="0"/>
    <xf numFmtId="0" fontId="33" fillId="5" borderId="8" applyNumberFormat="0" applyAlignment="0" applyProtection="0"/>
    <xf numFmtId="0" fontId="44" fillId="0" borderId="0">
      <alignment vertical="top"/>
    </xf>
    <xf numFmtId="165" fontId="43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0" fontId="17" fillId="0" borderId="0"/>
    <xf numFmtId="165" fontId="2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0" fontId="22" fillId="34" borderId="29" applyNumberFormat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3" fillId="5" borderId="8" applyNumberFormat="0" applyAlignment="0" applyProtection="0"/>
    <xf numFmtId="0" fontId="17" fillId="0" borderId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0" fontId="49" fillId="34" borderId="29" applyNumberFormat="0" applyBorder="0" applyAlignment="0" applyProtection="0"/>
    <xf numFmtId="0" fontId="33" fillId="5" borderId="8" applyNumberFormat="0" applyAlignment="0" applyProtection="0"/>
    <xf numFmtId="165" fontId="17" fillId="0" borderId="0" applyFont="0" applyFill="0" applyBorder="0" applyAlignment="0" applyProtection="0"/>
    <xf numFmtId="0" fontId="33" fillId="5" borderId="8" applyNumberFormat="0" applyAlignment="0" applyProtection="0"/>
    <xf numFmtId="165" fontId="12" fillId="0" borderId="0" applyFont="0" applyFill="0" applyBorder="0" applyAlignment="0" applyProtection="0"/>
    <xf numFmtId="0" fontId="17" fillId="0" borderId="0"/>
    <xf numFmtId="0" fontId="91" fillId="0" borderId="28" applyNumberFormat="0" applyFill="0" applyAlignment="0" applyProtection="0"/>
    <xf numFmtId="0" fontId="33" fillId="5" borderId="8" applyNumberFormat="0" applyAlignment="0" applyProtection="0"/>
    <xf numFmtId="165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5" borderId="8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56" borderId="25" applyNumberFormat="0" applyFont="0" applyAlignment="0" applyProtection="0"/>
    <xf numFmtId="165" fontId="1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9" fontId="17" fillId="0" borderId="0" applyFont="0" applyFill="0" applyBorder="0" applyAlignment="0" applyProtection="0"/>
    <xf numFmtId="0" fontId="89" fillId="53" borderId="26" applyNumberFormat="0" applyAlignment="0" applyProtection="0"/>
    <xf numFmtId="0" fontId="33" fillId="5" borderId="8" applyNumberFormat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9" fontId="17" fillId="0" borderId="0" applyFont="0" applyFill="0" applyBorder="0" applyAlignment="0" applyProtection="0"/>
    <xf numFmtId="0" fontId="86" fillId="40" borderId="19" applyNumberFormat="0" applyAlignment="0" applyProtection="0"/>
    <xf numFmtId="0" fontId="79" fillId="53" borderId="19" applyNumberFormat="0" applyAlignment="0" applyProtection="0"/>
    <xf numFmtId="0" fontId="17" fillId="0" borderId="0"/>
    <xf numFmtId="0" fontId="33" fillId="5" borderId="8" applyNumberFormat="0" applyAlignment="0" applyProtection="0"/>
    <xf numFmtId="0" fontId="17" fillId="0" borderId="0"/>
    <xf numFmtId="165" fontId="17" fillId="0" borderId="0" applyFont="0" applyFill="0" applyBorder="0" applyAlignment="0" applyProtection="0"/>
    <xf numFmtId="0" fontId="101" fillId="53" borderId="19" applyNumberFormat="0" applyAlignment="0" applyProtection="0"/>
    <xf numFmtId="0" fontId="17" fillId="0" borderId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17" fillId="56" borderId="25" applyNumberFormat="0" applyFont="0" applyAlignment="0" applyProtection="0"/>
    <xf numFmtId="0" fontId="109" fillId="53" borderId="26" applyNumberFormat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0" fontId="12" fillId="15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0" fontId="26" fillId="15" borderId="0" applyNumberFormat="0" applyBorder="0" applyAlignment="0" applyProtection="0"/>
    <xf numFmtId="165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13" fillId="0" borderId="0"/>
    <xf numFmtId="10" fontId="22" fillId="34" borderId="39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01" fillId="53" borderId="19" applyNumberFormat="0" applyAlignment="0" applyProtection="0"/>
    <xf numFmtId="0" fontId="33" fillId="5" borderId="8" applyNumberFormat="0" applyAlignment="0" applyProtection="0"/>
    <xf numFmtId="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06" fillId="40" borderId="19" applyNumberFormat="0" applyAlignment="0" applyProtection="0"/>
    <xf numFmtId="165" fontId="4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3" fillId="5" borderId="8" applyNumberFormat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3" fillId="5" borderId="8" applyNumberFormat="0" applyAlignment="0" applyProtection="0"/>
    <xf numFmtId="0" fontId="12" fillId="0" borderId="0"/>
    <xf numFmtId="0" fontId="33" fillId="5" borderId="8" applyNumberFormat="0" applyAlignment="0" applyProtection="0"/>
    <xf numFmtId="165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79" fillId="53" borderId="19" applyNumberFormat="0" applyAlignment="0" applyProtection="0"/>
    <xf numFmtId="165" fontId="4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" fillId="0" borderId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0" fontId="22" fillId="34" borderId="16" applyNumberFormat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3" fillId="5" borderId="8" applyNumberFormat="0" applyAlignment="0" applyProtection="0"/>
    <xf numFmtId="0" fontId="89" fillId="53" borderId="26" applyNumberFormat="0" applyAlignment="0" applyProtection="0"/>
    <xf numFmtId="0" fontId="79" fillId="53" borderId="19" applyNumberFormat="0" applyAlignment="0" applyProtection="0"/>
    <xf numFmtId="0" fontId="86" fillId="40" borderId="19" applyNumberFormat="0" applyAlignment="0" applyProtection="0"/>
    <xf numFmtId="0" fontId="91" fillId="0" borderId="28" applyNumberFormat="0" applyFill="0" applyAlignment="0" applyProtection="0"/>
    <xf numFmtId="0" fontId="4" fillId="56" borderId="25" applyNumberFormat="0" applyFont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01" fillId="53" borderId="19" applyNumberFormat="0" applyAlignment="0" applyProtection="0"/>
    <xf numFmtId="165" fontId="4" fillId="0" borderId="0" applyFont="0" applyFill="0" applyBorder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17" fillId="56" borderId="25" applyNumberFormat="0" applyFont="0" applyAlignment="0" applyProtection="0"/>
    <xf numFmtId="0" fontId="109" fillId="53" borderId="26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9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86" fillId="40" borderId="19" applyNumberFormat="0" applyAlignment="0" applyProtection="0"/>
    <xf numFmtId="0" fontId="12" fillId="0" borderId="0"/>
    <xf numFmtId="0" fontId="4" fillId="56" borderId="25" applyNumberFormat="0" applyFont="0" applyAlignment="0" applyProtection="0"/>
    <xf numFmtId="165" fontId="17" fillId="0" borderId="0" applyFont="0" applyFill="0" applyBorder="0" applyAlignment="0" applyProtection="0"/>
    <xf numFmtId="0" fontId="17" fillId="0" borderId="0"/>
    <xf numFmtId="10" fontId="49" fillId="34" borderId="16" applyNumberFormat="0" applyBorder="0" applyAlignment="0" applyProtection="0"/>
    <xf numFmtId="0" fontId="91" fillId="0" borderId="28" applyNumberFormat="0" applyFill="0" applyAlignment="0" applyProtection="0"/>
    <xf numFmtId="0" fontId="89" fillId="53" borderId="26" applyNumberFormat="0" applyAlignment="0" applyProtection="0"/>
    <xf numFmtId="0" fontId="17" fillId="56" borderId="25" applyNumberFormat="0" applyFont="0" applyAlignment="0" applyProtection="0"/>
    <xf numFmtId="0" fontId="109" fillId="53" borderId="26" applyNumberFormat="0" applyAlignment="0" applyProtection="0"/>
    <xf numFmtId="0" fontId="106" fillId="40" borderId="19" applyNumberFormat="0" applyAlignment="0" applyProtection="0"/>
    <xf numFmtId="0" fontId="106" fillId="40" borderId="19" applyNumberFormat="0" applyAlignment="0" applyProtection="0"/>
    <xf numFmtId="0" fontId="91" fillId="0" borderId="43" applyNumberFormat="0" applyFill="0" applyAlignment="0" applyProtection="0"/>
    <xf numFmtId="0" fontId="86" fillId="40" borderId="35" applyNumberFormat="0" applyAlignment="0" applyProtection="0"/>
    <xf numFmtId="0" fontId="86" fillId="40" borderId="40" applyNumberFormat="0" applyAlignment="0" applyProtection="0"/>
    <xf numFmtId="0" fontId="106" fillId="40" borderId="50" applyNumberFormat="0" applyAlignment="0" applyProtection="0"/>
    <xf numFmtId="9" fontId="12" fillId="0" borderId="0" applyFont="0" applyFill="0" applyBorder="0" applyAlignment="0" applyProtection="0"/>
    <xf numFmtId="0" fontId="86" fillId="40" borderId="45" applyNumberFormat="0" applyAlignment="0" applyProtection="0"/>
    <xf numFmtId="0" fontId="109" fillId="53" borderId="37" applyNumberFormat="0" applyAlignment="0" applyProtection="0"/>
    <xf numFmtId="0" fontId="106" fillId="40" borderId="50" applyNumberFormat="0" applyAlignment="0" applyProtection="0"/>
    <xf numFmtId="0" fontId="91" fillId="0" borderId="48" applyNumberFormat="0" applyFill="0" applyAlignment="0" applyProtection="0"/>
    <xf numFmtId="10" fontId="49" fillId="34" borderId="44" applyNumberFormat="0" applyBorder="0" applyAlignment="0" applyProtection="0"/>
    <xf numFmtId="0" fontId="106" fillId="40" borderId="50" applyNumberFormat="0" applyAlignment="0" applyProtection="0"/>
    <xf numFmtId="0" fontId="106" fillId="40" borderId="50" applyNumberFormat="0" applyAlignment="0" applyProtection="0"/>
    <xf numFmtId="0" fontId="79" fillId="53" borderId="40" applyNumberFormat="0" applyAlignment="0" applyProtection="0"/>
    <xf numFmtId="0" fontId="109" fillId="53" borderId="37" applyNumberFormat="0" applyAlignment="0" applyProtection="0"/>
    <xf numFmtId="0" fontId="106" fillId="40" borderId="45" applyNumberFormat="0" applyAlignment="0" applyProtection="0"/>
    <xf numFmtId="0" fontId="12" fillId="0" borderId="0"/>
    <xf numFmtId="0" fontId="106" fillId="40" borderId="40" applyNumberFormat="0" applyAlignment="0" applyProtection="0"/>
    <xf numFmtId="0" fontId="106" fillId="40" borderId="35" applyNumberFormat="0" applyAlignment="0" applyProtection="0"/>
    <xf numFmtId="0" fontId="91" fillId="0" borderId="53" applyNumberFormat="0" applyFill="0" applyAlignment="0" applyProtection="0"/>
    <xf numFmtId="0" fontId="17" fillId="56" borderId="36" applyNumberFormat="0" applyFont="0" applyAlignment="0" applyProtection="0"/>
    <xf numFmtId="0" fontId="91" fillId="0" borderId="53" applyNumberFormat="0" applyFill="0" applyAlignment="0" applyProtection="0"/>
    <xf numFmtId="0" fontId="89" fillId="53" borderId="52" applyNumberFormat="0" applyAlignment="0" applyProtection="0"/>
    <xf numFmtId="0" fontId="91" fillId="0" borderId="43" applyNumberFormat="0" applyFill="0" applyAlignment="0" applyProtection="0"/>
    <xf numFmtId="0" fontId="79" fillId="53" borderId="45" applyNumberFormat="0" applyAlignment="0" applyProtection="0"/>
    <xf numFmtId="0" fontId="106" fillId="40" borderId="50" applyNumberFormat="0" applyAlignment="0" applyProtection="0"/>
    <xf numFmtId="0" fontId="89" fillId="53" borderId="42" applyNumberFormat="0" applyAlignment="0" applyProtection="0"/>
    <xf numFmtId="0" fontId="106" fillId="40" borderId="40" applyNumberFormat="0" applyAlignment="0" applyProtection="0"/>
    <xf numFmtId="0" fontId="106" fillId="40" borderId="40" applyNumberFormat="0" applyAlignment="0" applyProtection="0"/>
    <xf numFmtId="9" fontId="12" fillId="0" borderId="0" applyFont="0" applyFill="0" applyBorder="0" applyAlignment="0" applyProtection="0"/>
    <xf numFmtId="0" fontId="106" fillId="40" borderId="40" applyNumberFormat="0" applyAlignment="0" applyProtection="0"/>
    <xf numFmtId="0" fontId="109" fillId="53" borderId="47" applyNumberFormat="0" applyAlignment="0" applyProtection="0"/>
    <xf numFmtId="0" fontId="86" fillId="40" borderId="50" applyNumberFormat="0" applyAlignment="0" applyProtection="0"/>
    <xf numFmtId="0" fontId="89" fillId="53" borderId="37" applyNumberFormat="0" applyAlignment="0" applyProtection="0"/>
    <xf numFmtId="0" fontId="4" fillId="56" borderId="46" applyNumberFormat="0" applyFont="0" applyAlignment="0" applyProtection="0"/>
    <xf numFmtId="0" fontId="109" fillId="53" borderId="52" applyNumberFormat="0" applyAlignment="0" applyProtection="0"/>
    <xf numFmtId="0" fontId="106" fillId="40" borderId="45" applyNumberFormat="0" applyAlignment="0" applyProtection="0"/>
    <xf numFmtId="0" fontId="106" fillId="40" borderId="50" applyNumberFormat="0" applyAlignment="0" applyProtection="0"/>
    <xf numFmtId="0" fontId="101" fillId="53" borderId="35" applyNumberFormat="0" applyAlignment="0" applyProtection="0"/>
    <xf numFmtId="0" fontId="89" fillId="53" borderId="52" applyNumberFormat="0" applyAlignment="0" applyProtection="0"/>
    <xf numFmtId="0" fontId="89" fillId="53" borderId="47" applyNumberFormat="0" applyAlignment="0" applyProtection="0"/>
    <xf numFmtId="165" fontId="12" fillId="0" borderId="0" applyFont="0" applyFill="0" applyBorder="0" applyAlignment="0" applyProtection="0"/>
    <xf numFmtId="0" fontId="89" fillId="53" borderId="42" applyNumberFormat="0" applyAlignment="0" applyProtection="0"/>
    <xf numFmtId="0" fontId="86" fillId="40" borderId="35" applyNumberFormat="0" applyAlignment="0" applyProtection="0"/>
    <xf numFmtId="0" fontId="106" fillId="40" borderId="35" applyNumberFormat="0" applyAlignment="0" applyProtection="0"/>
    <xf numFmtId="0" fontId="106" fillId="40" borderId="35" applyNumberFormat="0" applyAlignment="0" applyProtection="0"/>
    <xf numFmtId="0" fontId="106" fillId="40" borderId="50" applyNumberFormat="0" applyAlignment="0" applyProtection="0"/>
    <xf numFmtId="0" fontId="109" fillId="53" borderId="52" applyNumberFormat="0" applyAlignment="0" applyProtection="0"/>
    <xf numFmtId="0" fontId="106" fillId="40" borderId="50" applyNumberFormat="0" applyAlignment="0" applyProtection="0"/>
    <xf numFmtId="0" fontId="17" fillId="56" borderId="36" applyNumberFormat="0" applyFont="0" applyAlignment="0" applyProtection="0"/>
    <xf numFmtId="0" fontId="106" fillId="40" borderId="35" applyNumberFormat="0" applyAlignment="0" applyProtection="0"/>
    <xf numFmtId="0" fontId="86" fillId="40" borderId="45" applyNumberFormat="0" applyAlignment="0" applyProtection="0"/>
    <xf numFmtId="10" fontId="22" fillId="34" borderId="44" applyNumberFormat="0" applyBorder="0" applyAlignment="0" applyProtection="0"/>
    <xf numFmtId="0" fontId="79" fillId="53" borderId="35" applyNumberFormat="0" applyAlignment="0" applyProtection="0"/>
    <xf numFmtId="0" fontId="4" fillId="56" borderId="51" applyNumberFormat="0" applyFont="0" applyAlignment="0" applyProtection="0"/>
    <xf numFmtId="0" fontId="101" fillId="53" borderId="50" applyNumberFormat="0" applyAlignment="0" applyProtection="0"/>
    <xf numFmtId="0" fontId="106" fillId="40" borderId="50" applyNumberFormat="0" applyAlignment="0" applyProtection="0"/>
    <xf numFmtId="0" fontId="4" fillId="56" borderId="41" applyNumberFormat="0" applyFont="0" applyAlignment="0" applyProtection="0"/>
    <xf numFmtId="0" fontId="89" fillId="53" borderId="37" applyNumberFormat="0" applyAlignment="0" applyProtection="0"/>
    <xf numFmtId="0" fontId="106" fillId="40" borderId="40" applyNumberFormat="0" applyAlignment="0" applyProtection="0"/>
    <xf numFmtId="0" fontId="101" fillId="53" borderId="35" applyNumberFormat="0" applyAlignment="0" applyProtection="0"/>
    <xf numFmtId="0" fontId="79" fillId="53" borderId="45" applyNumberFormat="0" applyAlignment="0" applyProtection="0"/>
    <xf numFmtId="0" fontId="106" fillId="40" borderId="35" applyNumberFormat="0" applyAlignment="0" applyProtection="0"/>
    <xf numFmtId="0" fontId="106" fillId="40" borderId="45" applyNumberFormat="0" applyAlignment="0" applyProtection="0"/>
    <xf numFmtId="0" fontId="106" fillId="40" borderId="35" applyNumberFormat="0" applyAlignment="0" applyProtection="0"/>
    <xf numFmtId="0" fontId="91" fillId="0" borderId="48" applyNumberFormat="0" applyFill="0" applyAlignment="0" applyProtection="0"/>
    <xf numFmtId="0" fontId="101" fillId="53" borderId="35" applyNumberFormat="0" applyAlignment="0" applyProtection="0"/>
    <xf numFmtId="0" fontId="106" fillId="40" borderId="35" applyNumberFormat="0" applyAlignment="0" applyProtection="0"/>
    <xf numFmtId="0" fontId="106" fillId="40" borderId="40" applyNumberFormat="0" applyAlignment="0" applyProtection="0"/>
    <xf numFmtId="0" fontId="79" fillId="53" borderId="50" applyNumberFormat="0" applyAlignment="0" applyProtection="0"/>
    <xf numFmtId="0" fontId="4" fillId="56" borderId="36" applyNumberFormat="0" applyFont="0" applyAlignment="0" applyProtection="0"/>
    <xf numFmtId="0" fontId="106" fillId="40" borderId="45" applyNumberFormat="0" applyAlignment="0" applyProtection="0"/>
    <xf numFmtId="0" fontId="89" fillId="53" borderId="42" applyNumberFormat="0" applyAlignment="0" applyProtection="0"/>
    <xf numFmtId="0" fontId="79" fillId="53" borderId="35" applyNumberFormat="0" applyAlignment="0" applyProtection="0"/>
    <xf numFmtId="0" fontId="106" fillId="40" borderId="35" applyNumberFormat="0" applyAlignment="0" applyProtection="0"/>
    <xf numFmtId="0" fontId="106" fillId="40" borderId="35" applyNumberFormat="0" applyAlignment="0" applyProtection="0"/>
    <xf numFmtId="0" fontId="17" fillId="56" borderId="36" applyNumberFormat="0" applyFont="0" applyAlignment="0" applyProtection="0"/>
    <xf numFmtId="0" fontId="109" fillId="53" borderId="37" applyNumberFormat="0" applyAlignment="0" applyProtection="0"/>
    <xf numFmtId="0" fontId="106" fillId="40" borderId="35" applyNumberFormat="0" applyAlignment="0" applyProtection="0"/>
    <xf numFmtId="0" fontId="79" fillId="53" borderId="50" applyNumberFormat="0" applyAlignment="0" applyProtection="0"/>
    <xf numFmtId="9" fontId="12" fillId="0" borderId="0" applyFont="0" applyFill="0" applyBorder="0" applyAlignment="0" applyProtection="0"/>
    <xf numFmtId="0" fontId="106" fillId="40" borderId="35" applyNumberFormat="0" applyAlignment="0" applyProtection="0"/>
    <xf numFmtId="0" fontId="79" fillId="53" borderId="35" applyNumberFormat="0" applyAlignment="0" applyProtection="0"/>
    <xf numFmtId="0" fontId="17" fillId="56" borderId="41" applyNumberFormat="0" applyFont="0" applyAlignment="0" applyProtection="0"/>
    <xf numFmtId="0" fontId="89" fillId="53" borderId="37" applyNumberFormat="0" applyAlignment="0" applyProtection="0"/>
    <xf numFmtId="0" fontId="106" fillId="40" borderId="50" applyNumberFormat="0" applyAlignment="0" applyProtection="0"/>
    <xf numFmtId="0" fontId="4" fillId="56" borderId="51" applyNumberFormat="0" applyFont="0" applyAlignment="0" applyProtection="0"/>
    <xf numFmtId="0" fontId="89" fillId="53" borderId="52" applyNumberFormat="0" applyAlignment="0" applyProtection="0"/>
    <xf numFmtId="0" fontId="106" fillId="40" borderId="50" applyNumberFormat="0" applyAlignment="0" applyProtection="0"/>
    <xf numFmtId="0" fontId="109" fillId="53" borderId="42" applyNumberFormat="0" applyAlignment="0" applyProtection="0"/>
    <xf numFmtId="0" fontId="4" fillId="56" borderId="46" applyNumberFormat="0" applyFont="0" applyAlignment="0" applyProtection="0"/>
    <xf numFmtId="0" fontId="17" fillId="56" borderId="51" applyNumberFormat="0" applyFont="0" applyAlignment="0" applyProtection="0"/>
    <xf numFmtId="0" fontId="89" fillId="53" borderId="32" applyNumberFormat="0" applyAlignment="0" applyProtection="0"/>
    <xf numFmtId="0" fontId="79" fillId="53" borderId="30" applyNumberFormat="0" applyAlignment="0" applyProtection="0"/>
    <xf numFmtId="0" fontId="106" fillId="40" borderId="35" applyNumberFormat="0" applyAlignment="0" applyProtection="0"/>
    <xf numFmtId="165" fontId="12" fillId="0" borderId="0" applyFont="0" applyFill="0" applyBorder="0" applyAlignment="0" applyProtection="0"/>
    <xf numFmtId="0" fontId="86" fillId="40" borderId="30" applyNumberFormat="0" applyAlignment="0" applyProtection="0"/>
    <xf numFmtId="0" fontId="91" fillId="0" borderId="33" applyNumberFormat="0" applyFill="0" applyAlignment="0" applyProtection="0"/>
    <xf numFmtId="0" fontId="12" fillId="0" borderId="0"/>
    <xf numFmtId="0" fontId="4" fillId="56" borderId="3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0" fontId="4" fillId="56" borderId="36" applyNumberFormat="0" applyFont="0" applyAlignment="0" applyProtection="0"/>
    <xf numFmtId="0" fontId="79" fillId="53" borderId="40" applyNumberFormat="0" applyAlignment="0" applyProtection="0"/>
    <xf numFmtId="0" fontId="106" fillId="40" borderId="45" applyNumberFormat="0" applyAlignment="0" applyProtection="0"/>
    <xf numFmtId="0" fontId="106" fillId="40" borderId="45" applyNumberFormat="0" applyAlignment="0" applyProtection="0"/>
    <xf numFmtId="0" fontId="106" fillId="40" borderId="40" applyNumberFormat="0" applyAlignment="0" applyProtection="0"/>
    <xf numFmtId="0" fontId="106" fillId="40" borderId="45" applyNumberFormat="0" applyAlignment="0" applyProtection="0"/>
    <xf numFmtId="165" fontId="12" fillId="0" borderId="0" applyFont="0" applyFill="0" applyBorder="0" applyAlignment="0" applyProtection="0"/>
    <xf numFmtId="0" fontId="106" fillId="40" borderId="45" applyNumberFormat="0" applyAlignment="0" applyProtection="0"/>
    <xf numFmtId="0" fontId="17" fillId="56" borderId="41" applyNumberFormat="0" applyFont="0" applyAlignment="0" applyProtection="0"/>
    <xf numFmtId="0" fontId="106" fillId="40" borderId="35" applyNumberFormat="0" applyAlignment="0" applyProtection="0"/>
    <xf numFmtId="0" fontId="106" fillId="40" borderId="45" applyNumberFormat="0" applyAlignment="0" applyProtection="0"/>
    <xf numFmtId="0" fontId="101" fillId="53" borderId="40" applyNumberFormat="0" applyAlignment="0" applyProtection="0"/>
    <xf numFmtId="0" fontId="101" fillId="53" borderId="30" applyNumberFormat="0" applyAlignment="0" applyProtection="0"/>
    <xf numFmtId="0" fontId="101" fillId="53" borderId="50" applyNumberFormat="0" applyAlignment="0" applyProtection="0"/>
    <xf numFmtId="0" fontId="106" fillId="40" borderId="4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106" fillId="40" borderId="50" applyNumberFormat="0" applyAlignment="0" applyProtection="0"/>
    <xf numFmtId="0" fontId="106" fillId="40" borderId="30" applyNumberFormat="0" applyAlignment="0" applyProtection="0"/>
    <xf numFmtId="0" fontId="17" fillId="56" borderId="31" applyNumberFormat="0" applyFont="0" applyAlignment="0" applyProtection="0"/>
    <xf numFmtId="0" fontId="109" fillId="53" borderId="32" applyNumberFormat="0" applyAlignment="0" applyProtection="0"/>
    <xf numFmtId="0" fontId="79" fillId="53" borderId="4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91" fillId="0" borderId="38" applyNumberFormat="0" applyFill="0" applyAlignment="0" applyProtection="0"/>
    <xf numFmtId="0" fontId="4" fillId="56" borderId="41" applyNumberFormat="0" applyFont="0" applyAlignment="0" applyProtection="0"/>
    <xf numFmtId="0" fontId="109" fillId="53" borderId="42" applyNumberFormat="0" applyAlignment="0" applyProtection="0"/>
    <xf numFmtId="0" fontId="106" fillId="40" borderId="40" applyNumberFormat="0" applyAlignment="0" applyProtection="0"/>
    <xf numFmtId="10" fontId="22" fillId="34" borderId="34" applyNumberFormat="0" applyBorder="0" applyAlignment="0" applyProtection="0"/>
    <xf numFmtId="0" fontId="86" fillId="40" borderId="40" applyNumberFormat="0" applyAlignment="0" applyProtection="0"/>
    <xf numFmtId="10" fontId="49" fillId="34" borderId="34" applyNumberFormat="0" applyBorder="0" applyAlignment="0" applyProtection="0"/>
    <xf numFmtId="0" fontId="106" fillId="40" borderId="45" applyNumberFormat="0" applyAlignment="0" applyProtection="0"/>
    <xf numFmtId="0" fontId="91" fillId="0" borderId="33" applyNumberFormat="0" applyFill="0" applyAlignment="0" applyProtection="0"/>
    <xf numFmtId="0" fontId="79" fillId="53" borderId="45" applyNumberFormat="0" applyAlignment="0" applyProtection="0"/>
    <xf numFmtId="0" fontId="106" fillId="40" borderId="40" applyNumberFormat="0" applyAlignment="0" applyProtection="0"/>
    <xf numFmtId="0" fontId="101" fillId="53" borderId="45" applyNumberFormat="0" applyAlignment="0" applyProtection="0"/>
    <xf numFmtId="0" fontId="106" fillId="40" borderId="50" applyNumberFormat="0" applyAlignment="0" applyProtection="0"/>
    <xf numFmtId="0" fontId="4" fillId="56" borderId="31" applyNumberFormat="0" applyFont="0" applyAlignment="0" applyProtection="0"/>
    <xf numFmtId="0" fontId="106" fillId="40" borderId="50" applyNumberFormat="0" applyAlignment="0" applyProtection="0"/>
    <xf numFmtId="0" fontId="79" fillId="53" borderId="50" applyNumberFormat="0" applyAlignment="0" applyProtection="0"/>
    <xf numFmtId="0" fontId="17" fillId="56" borderId="46" applyNumberFormat="0" applyFont="0" applyAlignment="0" applyProtection="0"/>
    <xf numFmtId="0" fontId="86" fillId="40" borderId="50" applyNumberFormat="0" applyAlignment="0" applyProtection="0"/>
    <xf numFmtId="0" fontId="89" fillId="53" borderId="32" applyNumberFormat="0" applyAlignment="0" applyProtection="0"/>
    <xf numFmtId="0" fontId="101" fillId="53" borderId="45" applyNumberFormat="0" applyAlignment="0" applyProtection="0"/>
    <xf numFmtId="0" fontId="86" fillId="40" borderId="30" applyNumberFormat="0" applyAlignment="0" applyProtection="0"/>
    <xf numFmtId="0" fontId="79" fillId="53" borderId="30" applyNumberFormat="0" applyAlignment="0" applyProtection="0"/>
    <xf numFmtId="0" fontId="101" fillId="53" borderId="3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17" fillId="56" borderId="31" applyNumberFormat="0" applyFont="0" applyAlignment="0" applyProtection="0"/>
    <xf numFmtId="0" fontId="109" fillId="53" borderId="32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86" fillId="40" borderId="45" applyNumberFormat="0" applyAlignment="0" applyProtection="0"/>
    <xf numFmtId="0" fontId="106" fillId="40" borderId="35" applyNumberFormat="0" applyAlignment="0" applyProtection="0"/>
    <xf numFmtId="0" fontId="4" fillId="56" borderId="36" applyNumberFormat="0" applyFont="0" applyAlignment="0" applyProtection="0"/>
    <xf numFmtId="0" fontId="106" fillId="40" borderId="35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0" fontId="86" fillId="40" borderId="35" applyNumberFormat="0" applyAlignment="0" applyProtection="0"/>
    <xf numFmtId="0" fontId="106" fillId="40" borderId="40" applyNumberFormat="0" applyAlignment="0" applyProtection="0"/>
    <xf numFmtId="0" fontId="109" fillId="53" borderId="47" applyNumberFormat="0" applyAlignment="0" applyProtection="0"/>
    <xf numFmtId="0" fontId="12" fillId="0" borderId="0"/>
    <xf numFmtId="0" fontId="91" fillId="0" borderId="48" applyNumberFormat="0" applyFill="0" applyAlignment="0" applyProtection="0"/>
    <xf numFmtId="165" fontId="12" fillId="0" borderId="0" applyFont="0" applyFill="0" applyBorder="0" applyAlignment="0" applyProtection="0"/>
    <xf numFmtId="0" fontId="12" fillId="0" borderId="0"/>
    <xf numFmtId="0" fontId="106" fillId="40" borderId="45" applyNumberFormat="0" applyAlignment="0" applyProtection="0"/>
    <xf numFmtId="0" fontId="79" fillId="53" borderId="35" applyNumberFormat="0" applyAlignment="0" applyProtection="0"/>
    <xf numFmtId="0" fontId="86" fillId="40" borderId="35" applyNumberFormat="0" applyAlignment="0" applyProtection="0"/>
    <xf numFmtId="0" fontId="79" fillId="53" borderId="50" applyNumberFormat="0" applyAlignment="0" applyProtection="0"/>
    <xf numFmtId="0" fontId="106" fillId="40" borderId="35" applyNumberFormat="0" applyAlignment="0" applyProtection="0"/>
    <xf numFmtId="0" fontId="4" fillId="56" borderId="36" applyNumberFormat="0" applyFont="0" applyAlignment="0" applyProtection="0"/>
    <xf numFmtId="0" fontId="101" fillId="53" borderId="30" applyNumberFormat="0" applyAlignment="0" applyProtection="0"/>
    <xf numFmtId="0" fontId="106" fillId="40" borderId="50" applyNumberFormat="0" applyAlignment="0" applyProtection="0"/>
    <xf numFmtId="0" fontId="91" fillId="0" borderId="38" applyNumberFormat="0" applyFill="0" applyAlignment="0" applyProtection="0"/>
    <xf numFmtId="0" fontId="106" fillId="40" borderId="30" applyNumberFormat="0" applyAlignment="0" applyProtection="0"/>
    <xf numFmtId="0" fontId="101" fillId="53" borderId="4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89" fillId="53" borderId="47" applyNumberFormat="0" applyAlignment="0" applyProtection="0"/>
    <xf numFmtId="0" fontId="79" fillId="53" borderId="45" applyNumberFormat="0" applyAlignment="0" applyProtection="0"/>
    <xf numFmtId="0" fontId="91" fillId="0" borderId="43" applyNumberFormat="0" applyFill="0" applyAlignment="0" applyProtection="0"/>
    <xf numFmtId="0" fontId="79" fillId="53" borderId="30" applyNumberFormat="0" applyAlignment="0" applyProtection="0"/>
    <xf numFmtId="0" fontId="106" fillId="40" borderId="40" applyNumberFormat="0" applyAlignment="0" applyProtection="0"/>
    <xf numFmtId="0" fontId="79" fillId="53" borderId="40" applyNumberFormat="0" applyAlignment="0" applyProtection="0"/>
    <xf numFmtId="0" fontId="106" fillId="40" borderId="50" applyNumberFormat="0" applyAlignment="0" applyProtection="0"/>
    <xf numFmtId="0" fontId="106" fillId="40" borderId="35" applyNumberFormat="0" applyAlignment="0" applyProtection="0"/>
    <xf numFmtId="0" fontId="101" fillId="53" borderId="35" applyNumberFormat="0" applyAlignment="0" applyProtection="0"/>
    <xf numFmtId="10" fontId="49" fillId="34" borderId="49" applyNumberFormat="0" applyBorder="0" applyAlignment="0" applyProtection="0"/>
    <xf numFmtId="0" fontId="86" fillId="40" borderId="40" applyNumberFormat="0" applyAlignment="0" applyProtection="0"/>
    <xf numFmtId="0" fontId="106" fillId="40" borderId="4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6" fillId="40" borderId="50" applyNumberFormat="0" applyAlignment="0" applyProtection="0"/>
    <xf numFmtId="0" fontId="89" fillId="53" borderId="32" applyNumberFormat="0" applyAlignment="0" applyProtection="0"/>
    <xf numFmtId="0" fontId="79" fillId="53" borderId="30" applyNumberFormat="0" applyAlignment="0" applyProtection="0"/>
    <xf numFmtId="0" fontId="86" fillId="40" borderId="30" applyNumberFormat="0" applyAlignment="0" applyProtection="0"/>
    <xf numFmtId="0" fontId="91" fillId="0" borderId="33" applyNumberFormat="0" applyFill="0" applyAlignment="0" applyProtection="0"/>
    <xf numFmtId="0" fontId="4" fillId="56" borderId="31" applyNumberFormat="0" applyFont="0" applyAlignment="0" applyProtection="0"/>
    <xf numFmtId="0" fontId="17" fillId="56" borderId="36" applyNumberFormat="0" applyFont="0" applyAlignment="0" applyProtection="0"/>
    <xf numFmtId="0" fontId="101" fillId="53" borderId="3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17" fillId="56" borderId="31" applyNumberFormat="0" applyFont="0" applyAlignment="0" applyProtection="0"/>
    <xf numFmtId="0" fontId="109" fillId="53" borderId="32" applyNumberFormat="0" applyAlignment="0" applyProtection="0"/>
    <xf numFmtId="0" fontId="101" fillId="53" borderId="40" applyNumberFormat="0" applyAlignment="0" applyProtection="0"/>
    <xf numFmtId="0" fontId="106" fillId="40" borderId="45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91" fillId="0" borderId="38" applyNumberFormat="0" applyFill="0" applyAlignment="0" applyProtection="0"/>
    <xf numFmtId="0" fontId="86" fillId="40" borderId="30" applyNumberFormat="0" applyAlignment="0" applyProtection="0"/>
    <xf numFmtId="0" fontId="4" fillId="56" borderId="31" applyNumberFormat="0" applyFont="0" applyAlignment="0" applyProtection="0"/>
    <xf numFmtId="9" fontId="12" fillId="0" borderId="0" applyFont="0" applyFill="0" applyBorder="0" applyAlignment="0" applyProtection="0"/>
    <xf numFmtId="0" fontId="91" fillId="0" borderId="33" applyNumberFormat="0" applyFill="0" applyAlignment="0" applyProtection="0"/>
    <xf numFmtId="0" fontId="89" fillId="53" borderId="32" applyNumberFormat="0" applyAlignment="0" applyProtection="0"/>
    <xf numFmtId="0" fontId="17" fillId="56" borderId="31" applyNumberFormat="0" applyFont="0" applyAlignment="0" applyProtection="0"/>
    <xf numFmtId="0" fontId="109" fillId="53" borderId="32" applyNumberFormat="0" applyAlignment="0" applyProtection="0"/>
    <xf numFmtId="0" fontId="106" fillId="40" borderId="30" applyNumberFormat="0" applyAlignment="0" applyProtection="0"/>
    <xf numFmtId="0" fontId="106" fillId="40" borderId="30" applyNumberFormat="0" applyAlignment="0" applyProtection="0"/>
    <xf numFmtId="0" fontId="106" fillId="40" borderId="35" applyNumberFormat="0" applyAlignment="0" applyProtection="0"/>
    <xf numFmtId="0" fontId="106" fillId="40" borderId="45" applyNumberFormat="0" applyAlignment="0" applyProtection="0"/>
    <xf numFmtId="0" fontId="91" fillId="0" borderId="38" applyNumberFormat="0" applyFill="0" applyAlignment="0" applyProtection="0"/>
    <xf numFmtId="10" fontId="49" fillId="34" borderId="39" applyNumberFormat="0" applyBorder="0" applyAlignment="0" applyProtection="0"/>
    <xf numFmtId="0" fontId="89" fillId="53" borderId="47" applyNumberFormat="0" applyAlignment="0" applyProtection="0"/>
    <xf numFmtId="10" fontId="22" fillId="34" borderId="49" applyNumberFormat="0" applyBorder="0" applyAlignment="0" applyProtection="0"/>
    <xf numFmtId="0" fontId="109" fillId="53" borderId="52" applyNumberFormat="0" applyAlignment="0" applyProtection="0"/>
    <xf numFmtId="0" fontId="109" fillId="53" borderId="37" applyNumberFormat="0" applyAlignment="0" applyProtection="0"/>
    <xf numFmtId="0" fontId="106" fillId="40" borderId="35" applyNumberFormat="0" applyAlignment="0" applyProtection="0"/>
    <xf numFmtId="0" fontId="106" fillId="40" borderId="35" applyNumberFormat="0" applyAlignment="0" applyProtection="0"/>
    <xf numFmtId="0" fontId="4" fillId="56" borderId="41" applyNumberFormat="0" applyFont="0" applyAlignment="0" applyProtection="0"/>
    <xf numFmtId="10" fontId="22" fillId="34" borderId="54" applyNumberFormat="0" applyBorder="0" applyAlignment="0" applyProtection="0"/>
    <xf numFmtId="0" fontId="86" fillId="40" borderId="50" applyNumberFormat="0" applyAlignment="0" applyProtection="0"/>
    <xf numFmtId="0" fontId="17" fillId="56" borderId="46" applyNumberFormat="0" applyFont="0" applyAlignment="0" applyProtection="0"/>
    <xf numFmtId="0" fontId="101" fillId="53" borderId="45" applyNumberFormat="0" applyAlignment="0" applyProtection="0"/>
    <xf numFmtId="0" fontId="101" fillId="53" borderId="40" applyNumberFormat="0" applyAlignment="0" applyProtection="0"/>
    <xf numFmtId="0" fontId="106" fillId="40" borderId="40" applyNumberFormat="0" applyAlignment="0" applyProtection="0"/>
    <xf numFmtId="0" fontId="106" fillId="40" borderId="40" applyNumberFormat="0" applyAlignment="0" applyProtection="0"/>
    <xf numFmtId="0" fontId="106" fillId="40" borderId="40" applyNumberFormat="0" applyAlignment="0" applyProtection="0"/>
    <xf numFmtId="0" fontId="17" fillId="56" borderId="41" applyNumberFormat="0" applyFont="0" applyAlignment="0" applyProtection="0"/>
    <xf numFmtId="0" fontId="109" fillId="53" borderId="42" applyNumberFormat="0" applyAlignment="0" applyProtection="0"/>
    <xf numFmtId="0" fontId="101" fillId="53" borderId="50" applyNumberFormat="0" applyAlignment="0" applyProtection="0"/>
    <xf numFmtId="0" fontId="106" fillId="40" borderId="40" applyNumberFormat="0" applyAlignment="0" applyProtection="0"/>
    <xf numFmtId="0" fontId="106" fillId="40" borderId="40" applyNumberFormat="0" applyAlignment="0" applyProtection="0"/>
    <xf numFmtId="0" fontId="86" fillId="40" borderId="40" applyNumberFormat="0" applyAlignment="0" applyProtection="0"/>
    <xf numFmtId="0" fontId="4" fillId="56" borderId="41" applyNumberFormat="0" applyFont="0" applyAlignment="0" applyProtection="0"/>
    <xf numFmtId="0" fontId="17" fillId="56" borderId="51" applyNumberFormat="0" applyFont="0" applyAlignment="0" applyProtection="0"/>
    <xf numFmtId="0" fontId="91" fillId="0" borderId="43" applyNumberFormat="0" applyFill="0" applyAlignment="0" applyProtection="0"/>
    <xf numFmtId="0" fontId="89" fillId="53" borderId="42" applyNumberFormat="0" applyAlignment="0" applyProtection="0"/>
    <xf numFmtId="0" fontId="17" fillId="56" borderId="41" applyNumberFormat="0" applyFont="0" applyAlignment="0" applyProtection="0"/>
    <xf numFmtId="0" fontId="109" fillId="53" borderId="42" applyNumberFormat="0" applyAlignment="0" applyProtection="0"/>
    <xf numFmtId="0" fontId="106" fillId="40" borderId="40" applyNumberFormat="0" applyAlignment="0" applyProtection="0"/>
    <xf numFmtId="0" fontId="106" fillId="40" borderId="40" applyNumberFormat="0" applyAlignment="0" applyProtection="0"/>
    <xf numFmtId="0" fontId="4" fillId="56" borderId="46" applyNumberFormat="0" applyFont="0" applyAlignment="0" applyProtection="0"/>
    <xf numFmtId="0" fontId="17" fillId="56" borderId="51" applyNumberFormat="0" applyFont="0" applyAlignment="0" applyProtection="0"/>
    <xf numFmtId="0" fontId="101" fillId="53" borderId="50" applyNumberFormat="0" applyAlignment="0" applyProtection="0"/>
    <xf numFmtId="0" fontId="101" fillId="53" borderId="45" applyNumberFormat="0" applyAlignment="0" applyProtection="0"/>
    <xf numFmtId="0" fontId="106" fillId="40" borderId="45" applyNumberFormat="0" applyAlignment="0" applyProtection="0"/>
    <xf numFmtId="0" fontId="106" fillId="40" borderId="45" applyNumberFormat="0" applyAlignment="0" applyProtection="0"/>
    <xf numFmtId="0" fontId="106" fillId="40" borderId="45" applyNumberFormat="0" applyAlignment="0" applyProtection="0"/>
    <xf numFmtId="0" fontId="17" fillId="56" borderId="46" applyNumberFormat="0" applyFont="0" applyAlignment="0" applyProtection="0"/>
    <xf numFmtId="0" fontId="109" fillId="53" borderId="47" applyNumberFormat="0" applyAlignment="0" applyProtection="0"/>
    <xf numFmtId="0" fontId="4" fillId="56" borderId="51" applyNumberFormat="0" applyFont="0" applyAlignment="0" applyProtection="0"/>
    <xf numFmtId="0" fontId="106" fillId="40" borderId="45" applyNumberFormat="0" applyAlignment="0" applyProtection="0"/>
    <xf numFmtId="0" fontId="106" fillId="40" borderId="45" applyNumberFormat="0" applyAlignment="0" applyProtection="0"/>
    <xf numFmtId="0" fontId="86" fillId="40" borderId="45" applyNumberFormat="0" applyAlignment="0" applyProtection="0"/>
    <xf numFmtId="0" fontId="4" fillId="56" borderId="46" applyNumberFormat="0" applyFont="0" applyAlignment="0" applyProtection="0"/>
    <xf numFmtId="0" fontId="91" fillId="0" borderId="48" applyNumberFormat="0" applyFill="0" applyAlignment="0" applyProtection="0"/>
    <xf numFmtId="0" fontId="89" fillId="53" borderId="47" applyNumberFormat="0" applyAlignment="0" applyProtection="0"/>
    <xf numFmtId="0" fontId="17" fillId="56" borderId="46" applyNumberFormat="0" applyFont="0" applyAlignment="0" applyProtection="0"/>
    <xf numFmtId="0" fontId="109" fillId="53" borderId="47" applyNumberFormat="0" applyAlignment="0" applyProtection="0"/>
    <xf numFmtId="0" fontId="106" fillId="40" borderId="45" applyNumberFormat="0" applyAlignment="0" applyProtection="0"/>
    <xf numFmtId="0" fontId="106" fillId="40" borderId="45" applyNumberFormat="0" applyAlignment="0" applyProtection="0"/>
    <xf numFmtId="0" fontId="91" fillId="0" borderId="53" applyNumberFormat="0" applyFill="0" applyAlignment="0" applyProtection="0"/>
    <xf numFmtId="10" fontId="49" fillId="34" borderId="54" applyNumberFormat="0" applyBorder="0" applyAlignment="0" applyProtection="0"/>
    <xf numFmtId="0" fontId="106" fillId="40" borderId="50" applyNumberFormat="0" applyAlignment="0" applyProtection="0"/>
    <xf numFmtId="165" fontId="12" fillId="0" borderId="0" applyFont="0" applyFill="0" applyBorder="0" applyAlignment="0" applyProtection="0"/>
    <xf numFmtId="0" fontId="86" fillId="40" borderId="50" applyNumberFormat="0" applyAlignment="0" applyProtection="0"/>
    <xf numFmtId="0" fontId="4" fillId="56" borderId="51" applyNumberFormat="0" applyFont="0" applyAlignment="0" applyProtection="0"/>
    <xf numFmtId="0" fontId="91" fillId="0" borderId="53" applyNumberFormat="0" applyFill="0" applyAlignment="0" applyProtection="0"/>
    <xf numFmtId="0" fontId="89" fillId="53" borderId="52" applyNumberFormat="0" applyAlignment="0" applyProtection="0"/>
    <xf numFmtId="0" fontId="17" fillId="56" borderId="51" applyNumberFormat="0" applyFont="0" applyAlignment="0" applyProtection="0"/>
    <xf numFmtId="0" fontId="109" fillId="53" borderId="52" applyNumberFormat="0" applyAlignment="0" applyProtection="0"/>
    <xf numFmtId="0" fontId="106" fillId="40" borderId="50" applyNumberFormat="0" applyAlignment="0" applyProtection="0"/>
    <xf numFmtId="0" fontId="106" fillId="40" borderId="50" applyNumberFormat="0" applyAlignment="0" applyProtection="0"/>
  </cellStyleXfs>
  <cellXfs count="200">
    <xf numFmtId="0" fontId="0" fillId="0" borderId="0" xfId="0"/>
    <xf numFmtId="1" fontId="7" fillId="0" borderId="0" xfId="12" applyNumberFormat="1" applyFont="1" applyFill="1" applyAlignment="1">
      <alignment horizontal="right" vertical="center"/>
    </xf>
    <xf numFmtId="1" fontId="7" fillId="0" borderId="0" xfId="12" applyNumberFormat="1" applyFont="1" applyFill="1" applyAlignment="1">
      <alignment horizontal="center" vertical="center"/>
    </xf>
    <xf numFmtId="1" fontId="8" fillId="0" borderId="0" xfId="12" applyNumberFormat="1" applyFont="1" applyFill="1" applyAlignment="1">
      <alignment horizontal="center" vertical="center"/>
    </xf>
    <xf numFmtId="168" fontId="8" fillId="0" borderId="0" xfId="7" applyNumberFormat="1" applyFont="1" applyFill="1" applyBorder="1" applyAlignment="1">
      <alignment vertical="center"/>
    </xf>
    <xf numFmtId="168" fontId="8" fillId="0" borderId="1" xfId="7" applyNumberFormat="1" applyFont="1" applyFill="1" applyBorder="1" applyAlignment="1">
      <alignment vertical="center"/>
    </xf>
    <xf numFmtId="168" fontId="8" fillId="0" borderId="0" xfId="7" applyNumberFormat="1" applyFont="1" applyFill="1" applyAlignment="1">
      <alignment vertical="center"/>
    </xf>
    <xf numFmtId="168" fontId="8" fillId="0" borderId="1" xfId="7" applyNumberFormat="1" applyFont="1" applyFill="1" applyBorder="1" applyAlignment="1">
      <alignment horizontal="right" vertical="center"/>
    </xf>
    <xf numFmtId="168" fontId="8" fillId="0" borderId="0" xfId="7" applyNumberFormat="1" applyFont="1" applyFill="1" applyAlignment="1">
      <alignment horizontal="right" vertical="center"/>
    </xf>
    <xf numFmtId="168" fontId="8" fillId="0" borderId="0" xfId="7" applyNumberFormat="1" applyFont="1" applyFill="1" applyAlignment="1">
      <alignment horizontal="left" vertical="center"/>
    </xf>
    <xf numFmtId="168" fontId="7" fillId="0" borderId="0" xfId="12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center" vertical="center"/>
    </xf>
    <xf numFmtId="166" fontId="8" fillId="0" borderId="0" xfId="7" applyNumberFormat="1" applyFont="1" applyFill="1" applyAlignment="1">
      <alignment vertical="center"/>
    </xf>
    <xf numFmtId="168" fontId="8" fillId="0" borderId="0" xfId="7" applyNumberFormat="1" applyFont="1" applyFill="1" applyBorder="1" applyAlignment="1">
      <alignment horizontal="right" vertical="center"/>
    </xf>
    <xf numFmtId="169" fontId="8" fillId="0" borderId="0" xfId="7" applyNumberFormat="1" applyFont="1" applyFill="1" applyAlignment="1">
      <alignment vertical="center"/>
    </xf>
    <xf numFmtId="168" fontId="8" fillId="0" borderId="2" xfId="7" applyNumberFormat="1" applyFont="1" applyFill="1" applyBorder="1" applyAlignment="1">
      <alignment vertical="center"/>
    </xf>
    <xf numFmtId="171" fontId="8" fillId="0" borderId="2" xfId="7" applyNumberFormat="1" applyFont="1" applyFill="1" applyBorder="1" applyAlignment="1">
      <alignment vertical="center"/>
    </xf>
    <xf numFmtId="1" fontId="7" fillId="0" borderId="0" xfId="12" applyNumberFormat="1" applyFont="1" applyFill="1" applyBorder="1" applyAlignment="1">
      <alignment horizontal="right" vertical="center"/>
    </xf>
    <xf numFmtId="172" fontId="8" fillId="0" borderId="0" xfId="7" applyNumberFormat="1" applyFont="1" applyFill="1" applyAlignment="1">
      <alignment horizontal="right" vertical="center"/>
    </xf>
    <xf numFmtId="0" fontId="8" fillId="0" borderId="0" xfId="7" applyNumberFormat="1" applyFont="1" applyFill="1" applyAlignment="1">
      <alignment horizontal="right" vertical="center"/>
    </xf>
    <xf numFmtId="172" fontId="8" fillId="0" borderId="1" xfId="7" applyNumberFormat="1" applyFont="1" applyFill="1" applyBorder="1" applyAlignment="1">
      <alignment horizontal="right" vertical="center"/>
    </xf>
    <xf numFmtId="168" fontId="8" fillId="0" borderId="0" xfId="11" applyNumberFormat="1" applyFont="1" applyFill="1" applyAlignment="1">
      <alignment horizontal="right" vertical="center"/>
    </xf>
    <xf numFmtId="168" fontId="8" fillId="0" borderId="0" xfId="11" applyNumberFormat="1" applyFont="1" applyFill="1" applyAlignment="1">
      <alignment vertical="center"/>
    </xf>
    <xf numFmtId="168" fontId="8" fillId="0" borderId="0" xfId="11" applyNumberFormat="1" applyFont="1" applyFill="1" applyAlignment="1">
      <alignment horizontal="center" vertical="center"/>
    </xf>
    <xf numFmtId="168" fontId="8" fillId="0" borderId="1" xfId="11" applyNumberFormat="1" applyFont="1" applyFill="1" applyBorder="1" applyAlignment="1">
      <alignment horizontal="right" vertical="center"/>
    </xf>
    <xf numFmtId="37" fontId="8" fillId="0" borderId="0" xfId="11" applyNumberFormat="1" applyFont="1" applyFill="1"/>
    <xf numFmtId="168" fontId="8" fillId="0" borderId="1" xfId="11" applyNumberFormat="1" applyFont="1" applyFill="1" applyBorder="1" applyAlignment="1">
      <alignment vertical="center"/>
    </xf>
    <xf numFmtId="169" fontId="8" fillId="0" borderId="0" xfId="7" applyNumberFormat="1" applyFont="1" applyFill="1" applyAlignment="1">
      <alignment horizontal="right" vertical="center"/>
    </xf>
    <xf numFmtId="169" fontId="8" fillId="0" borderId="1" xfId="11" applyNumberFormat="1" applyFont="1" applyFill="1" applyBorder="1" applyAlignment="1">
      <alignment horizontal="right" vertical="center"/>
    </xf>
    <xf numFmtId="173" fontId="8" fillId="0" borderId="0" xfId="11" applyNumberFormat="1" applyFont="1" applyFill="1" applyAlignment="1">
      <alignment vertical="center"/>
    </xf>
    <xf numFmtId="166" fontId="8" fillId="0" borderId="0" xfId="8" applyNumberFormat="1" applyFont="1" applyFill="1" applyAlignment="1">
      <alignment vertical="center"/>
    </xf>
    <xf numFmtId="37" fontId="8" fillId="0" borderId="0" xfId="11" applyNumberFormat="1" applyFont="1" applyFill="1" applyAlignment="1">
      <alignment vertical="center"/>
    </xf>
    <xf numFmtId="168" fontId="8" fillId="0" borderId="2" xfId="11" applyNumberFormat="1" applyFont="1" applyFill="1" applyBorder="1" applyAlignment="1">
      <alignment horizontal="right" vertical="center"/>
    </xf>
    <xf numFmtId="168" fontId="8" fillId="0" borderId="0" xfId="11" applyNumberFormat="1" applyFont="1" applyFill="1" applyBorder="1" applyAlignment="1">
      <alignment horizontal="right" vertical="center"/>
    </xf>
    <xf numFmtId="169" fontId="8" fillId="0" borderId="0" xfId="11" applyNumberFormat="1" applyFont="1" applyFill="1" applyAlignment="1">
      <alignment horizontal="right" vertical="center"/>
    </xf>
    <xf numFmtId="37" fontId="8" fillId="0" borderId="0" xfId="11" applyNumberFormat="1" applyFont="1" applyFill="1" applyAlignment="1">
      <alignment horizontal="right" vertical="center"/>
    </xf>
    <xf numFmtId="169" fontId="8" fillId="0" borderId="0" xfId="8" applyNumberFormat="1" applyFont="1" applyFill="1" applyAlignment="1">
      <alignment vertical="center"/>
    </xf>
    <xf numFmtId="43" fontId="8" fillId="0" borderId="1" xfId="41" applyFont="1" applyFill="1" applyBorder="1" applyAlignment="1">
      <alignment horizontal="right" vertical="center"/>
    </xf>
    <xf numFmtId="43" fontId="8" fillId="0" borderId="0" xfId="41" applyFont="1" applyFill="1" applyAlignment="1">
      <alignment horizontal="right" vertical="center"/>
    </xf>
    <xf numFmtId="43" fontId="8" fillId="0" borderId="0" xfId="41" applyFont="1" applyFill="1" applyBorder="1" applyAlignment="1">
      <alignment horizontal="right" vertical="center"/>
    </xf>
    <xf numFmtId="37" fontId="8" fillId="0" borderId="0" xfId="11" applyNumberFormat="1" applyFont="1" applyFill="1" applyBorder="1" applyAlignment="1">
      <alignment vertical="center"/>
    </xf>
    <xf numFmtId="168" fontId="8" fillId="0" borderId="0" xfId="8" applyNumberFormat="1" applyFont="1" applyFill="1" applyAlignment="1">
      <alignment vertical="center"/>
    </xf>
    <xf numFmtId="0" fontId="7" fillId="0" borderId="0" xfId="26" applyFont="1" applyAlignment="1">
      <alignment vertical="center"/>
    </xf>
    <xf numFmtId="0" fontId="8" fillId="0" borderId="0" xfId="26" applyFont="1" applyAlignment="1">
      <alignment vertical="center"/>
    </xf>
    <xf numFmtId="168" fontId="8" fillId="0" borderId="0" xfId="26" applyNumberFormat="1" applyFont="1" applyAlignment="1">
      <alignment vertical="center"/>
    </xf>
    <xf numFmtId="0" fontId="8" fillId="0" borderId="0" xfId="0" applyFont="1"/>
    <xf numFmtId="0" fontId="7" fillId="0" borderId="1" xfId="19" applyFont="1" applyBorder="1" applyAlignment="1">
      <alignment vertical="center"/>
    </xf>
    <xf numFmtId="0" fontId="7" fillId="0" borderId="1" xfId="26" applyFont="1" applyBorder="1" applyAlignment="1">
      <alignment vertical="center"/>
    </xf>
    <xf numFmtId="0" fontId="8" fillId="0" borderId="1" xfId="26" applyFont="1" applyBorder="1" applyAlignment="1">
      <alignment vertical="center"/>
    </xf>
    <xf numFmtId="168" fontId="8" fillId="0" borderId="1" xfId="26" applyNumberFormat="1" applyFont="1" applyBorder="1" applyAlignment="1">
      <alignment vertical="center"/>
    </xf>
    <xf numFmtId="168" fontId="7" fillId="0" borderId="0" xfId="19" quotePrefix="1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8" fontId="7" fillId="0" borderId="0" xfId="19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168" fontId="7" fillId="0" borderId="1" xfId="19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8" fontId="8" fillId="0" borderId="0" xfId="38" applyNumberFormat="1" applyFont="1" applyAlignment="1">
      <alignment vertical="center"/>
    </xf>
    <xf numFmtId="37" fontId="8" fillId="0" borderId="0" xfId="38" applyNumberFormat="1" applyFont="1" applyAlignment="1">
      <alignment vertical="center"/>
    </xf>
    <xf numFmtId="168" fontId="8" fillId="0" borderId="0" xfId="38" applyNumberFormat="1" applyFont="1" applyAlignment="1">
      <alignment horizontal="right" vertical="center"/>
    </xf>
    <xf numFmtId="168" fontId="8" fillId="0" borderId="1" xfId="38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2" xfId="38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 indent="4"/>
    </xf>
    <xf numFmtId="37" fontId="8" fillId="0" borderId="1" xfId="27" applyNumberFormat="1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37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26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8" fillId="0" borderId="1" xfId="38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26" applyFont="1" applyAlignment="1">
      <alignment horizontal="center" vertical="center"/>
    </xf>
    <xf numFmtId="0" fontId="8" fillId="0" borderId="1" xfId="26" applyFont="1" applyBorder="1" applyAlignment="1">
      <alignment horizontal="center" vertical="center"/>
    </xf>
    <xf numFmtId="0" fontId="8" fillId="0" borderId="0" xfId="27" applyFont="1" applyAlignment="1">
      <alignment vertical="center"/>
    </xf>
    <xf numFmtId="0" fontId="8" fillId="0" borderId="0" xfId="19" applyFont="1" applyAlignment="1">
      <alignment horizontal="center" vertical="center"/>
    </xf>
    <xf numFmtId="0" fontId="8" fillId="0" borderId="0" xfId="19" applyFont="1" applyAlignment="1">
      <alignment vertical="center"/>
    </xf>
    <xf numFmtId="168" fontId="7" fillId="0" borderId="1" xfId="19" applyNumberFormat="1" applyFont="1" applyBorder="1" applyAlignment="1">
      <alignment horizontal="center" vertical="center"/>
    </xf>
    <xf numFmtId="168" fontId="7" fillId="0" borderId="0" xfId="19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37" fontId="8" fillId="0" borderId="0" xfId="37" applyNumberFormat="1" applyFont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37" fontId="8" fillId="0" borderId="1" xfId="37" applyNumberFormat="1" applyFont="1" applyBorder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1" xfId="0" applyNumberFormat="1" applyFont="1" applyBorder="1" applyAlignment="1">
      <alignment vertical="center"/>
    </xf>
    <xf numFmtId="37" fontId="8" fillId="0" borderId="0" xfId="37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37" fontId="8" fillId="0" borderId="0" xfId="27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37" fontId="7" fillId="0" borderId="0" xfId="27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37" fontId="8" fillId="0" borderId="0" xfId="27" applyNumberFormat="1" applyFont="1" applyAlignment="1">
      <alignment horizontal="left" vertical="center"/>
    </xf>
    <xf numFmtId="37" fontId="8" fillId="0" borderId="0" xfId="27" applyNumberFormat="1" applyFont="1" applyAlignment="1">
      <alignment horizontal="center" vertical="center"/>
    </xf>
    <xf numFmtId="37" fontId="7" fillId="0" borderId="0" xfId="27" applyNumberFormat="1" applyFont="1" applyAlignment="1">
      <alignment horizontal="left" vertical="center"/>
    </xf>
    <xf numFmtId="168" fontId="8" fillId="0" borderId="0" xfId="37" applyNumberFormat="1" applyFont="1" applyAlignment="1">
      <alignment vertical="center"/>
    </xf>
    <xf numFmtId="168" fontId="8" fillId="0" borderId="0" xfId="27" applyNumberFormat="1" applyFont="1" applyAlignment="1">
      <alignment vertical="center"/>
    </xf>
    <xf numFmtId="171" fontId="8" fillId="0" borderId="0" xfId="27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26" quotePrefix="1" applyFont="1" applyAlignment="1">
      <alignment vertical="center"/>
    </xf>
    <xf numFmtId="0" fontId="7" fillId="0" borderId="0" xfId="4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6" applyFont="1" applyAlignment="1">
      <alignment horizontal="center" vertical="center"/>
    </xf>
    <xf numFmtId="0" fontId="7" fillId="0" borderId="0" xfId="40" applyFont="1" applyAlignment="1">
      <alignment horizontal="right" vertical="center"/>
    </xf>
    <xf numFmtId="0" fontId="7" fillId="0" borderId="0" xfId="26" applyFont="1" applyAlignment="1">
      <alignment horizontal="right" vertical="center"/>
    </xf>
    <xf numFmtId="0" fontId="7" fillId="0" borderId="0" xfId="40" applyFont="1" applyAlignment="1">
      <alignment vertical="center"/>
    </xf>
    <xf numFmtId="0" fontId="7" fillId="0" borderId="0" xfId="40" applyFont="1" applyAlignment="1">
      <alignment horizontal="right" vertical="center" wrapText="1"/>
    </xf>
    <xf numFmtId="37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40" applyFont="1" applyAlignment="1">
      <alignment horizontal="left" vertical="center"/>
    </xf>
    <xf numFmtId="37" fontId="7" fillId="0" borderId="0" xfId="0" applyNumberFormat="1" applyFont="1" applyAlignment="1">
      <alignment horizontal="right" vertical="center" wrapText="1"/>
    </xf>
    <xf numFmtId="0" fontId="7" fillId="0" borderId="0" xfId="40" applyFont="1" applyAlignment="1">
      <alignment horizontal="left" vertical="center" indent="15"/>
    </xf>
    <xf numFmtId="37" fontId="7" fillId="0" borderId="0" xfId="0" applyNumberFormat="1" applyFont="1" applyAlignment="1">
      <alignment horizontal="right" vertical="center"/>
    </xf>
    <xf numFmtId="0" fontId="7" fillId="0" borderId="1" xfId="40" applyFont="1" applyBorder="1" applyAlignment="1">
      <alignment horizontal="right" vertical="center" wrapText="1"/>
    </xf>
    <xf numFmtId="37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4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8" fillId="0" borderId="0" xfId="40" applyFont="1" applyAlignment="1">
      <alignment vertical="center"/>
    </xf>
    <xf numFmtId="37" fontId="8" fillId="0" borderId="0" xfId="40" applyNumberFormat="1" applyFont="1" applyAlignment="1">
      <alignment vertical="center"/>
    </xf>
    <xf numFmtId="0" fontId="8" fillId="0" borderId="0" xfId="40" applyFont="1" applyAlignment="1">
      <alignment horizontal="center" vertical="center"/>
    </xf>
    <xf numFmtId="0" fontId="8" fillId="0" borderId="0" xfId="36" applyFont="1" applyAlignment="1">
      <alignment horizontal="left" vertical="center"/>
    </xf>
    <xf numFmtId="0" fontId="7" fillId="0" borderId="0" xfId="36" applyFont="1" applyAlignment="1">
      <alignment vertical="center"/>
    </xf>
    <xf numFmtId="0" fontId="8" fillId="0" borderId="0" xfId="36" applyFont="1"/>
    <xf numFmtId="0" fontId="8" fillId="0" borderId="0" xfId="36" applyFont="1" applyAlignment="1">
      <alignment vertical="center"/>
    </xf>
    <xf numFmtId="168" fontId="7" fillId="0" borderId="0" xfId="26" applyNumberFormat="1" applyFont="1" applyAlignment="1">
      <alignment vertical="center"/>
    </xf>
    <xf numFmtId="168" fontId="7" fillId="0" borderId="1" xfId="26" applyNumberFormat="1" applyFont="1" applyBorder="1" applyAlignment="1">
      <alignment vertical="center"/>
    </xf>
    <xf numFmtId="0" fontId="8" fillId="0" borderId="0" xfId="20" applyFont="1" applyAlignment="1">
      <alignment vertical="center"/>
    </xf>
    <xf numFmtId="0" fontId="8" fillId="0" borderId="0" xfId="31" applyFont="1" applyAlignment="1">
      <alignment vertical="center"/>
    </xf>
    <xf numFmtId="0" fontId="7" fillId="0" borderId="1" xfId="19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37" fontId="7" fillId="0" borderId="0" xfId="34" applyFont="1" applyAlignment="1">
      <alignment vertical="center"/>
    </xf>
    <xf numFmtId="37" fontId="7" fillId="0" borderId="0" xfId="34" applyFont="1" applyAlignment="1">
      <alignment horizontal="center" vertical="center"/>
    </xf>
    <xf numFmtId="168" fontId="8" fillId="0" borderId="0" xfId="34" applyNumberFormat="1" applyFont="1" applyAlignment="1">
      <alignment vertical="center"/>
    </xf>
    <xf numFmtId="37" fontId="8" fillId="0" borderId="0" xfId="34" applyFont="1" applyAlignment="1">
      <alignment vertical="center"/>
    </xf>
    <xf numFmtId="37" fontId="8" fillId="0" borderId="0" xfId="39" applyNumberFormat="1" applyFont="1" applyAlignment="1">
      <alignment vertical="center"/>
    </xf>
    <xf numFmtId="0" fontId="8" fillId="0" borderId="0" xfId="34" applyNumberFormat="1" applyFont="1" applyAlignment="1">
      <alignment horizontal="center" vertical="center"/>
    </xf>
    <xf numFmtId="168" fontId="8" fillId="0" borderId="0" xfId="39" applyNumberFormat="1" applyFont="1" applyAlignment="1">
      <alignment vertical="center"/>
    </xf>
    <xf numFmtId="38" fontId="8" fillId="0" borderId="0" xfId="27" applyNumberFormat="1" applyFont="1" applyAlignment="1">
      <alignment vertical="center"/>
    </xf>
    <xf numFmtId="0" fontId="8" fillId="0" borderId="0" xfId="20" applyFont="1" applyAlignment="1">
      <alignment horizontal="center" vertical="center"/>
    </xf>
    <xf numFmtId="168" fontId="8" fillId="0" borderId="0" xfId="34" applyNumberFormat="1" applyFont="1" applyAlignment="1">
      <alignment horizontal="center" vertical="center"/>
    </xf>
    <xf numFmtId="37" fontId="8" fillId="0" borderId="1" xfId="40" applyNumberFormat="1" applyFont="1" applyBorder="1" applyAlignment="1">
      <alignment vertical="center"/>
    </xf>
    <xf numFmtId="0" fontId="8" fillId="0" borderId="1" xfId="40" applyFont="1" applyBorder="1" applyAlignment="1">
      <alignment vertical="center"/>
    </xf>
    <xf numFmtId="0" fontId="8" fillId="0" borderId="1" xfId="40" applyFont="1" applyBorder="1" applyAlignment="1">
      <alignment horizontal="center" vertical="center"/>
    </xf>
    <xf numFmtId="168" fontId="8" fillId="0" borderId="1" xfId="40" applyNumberFormat="1" applyFont="1" applyBorder="1" applyAlignment="1">
      <alignment vertical="center"/>
    </xf>
    <xf numFmtId="38" fontId="7" fillId="0" borderId="0" xfId="27" applyNumberFormat="1" applyFont="1" applyAlignment="1">
      <alignment vertical="center"/>
    </xf>
    <xf numFmtId="168" fontId="8" fillId="0" borderId="0" xfId="20" applyNumberFormat="1" applyFont="1" applyAlignment="1">
      <alignment vertical="center"/>
    </xf>
    <xf numFmtId="168" fontId="8" fillId="0" borderId="1" xfId="39" applyNumberFormat="1" applyFont="1" applyBorder="1" applyAlignment="1">
      <alignment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vertical="center"/>
    </xf>
    <xf numFmtId="0" fontId="7" fillId="0" borderId="0" xfId="31" applyFont="1" applyAlignment="1">
      <alignment horizontal="center" vertical="center"/>
    </xf>
    <xf numFmtId="168" fontId="7" fillId="0" borderId="0" xfId="31" applyNumberFormat="1" applyFont="1" applyAlignment="1">
      <alignment vertical="center"/>
    </xf>
    <xf numFmtId="37" fontId="7" fillId="0" borderId="1" xfId="35" applyNumberFormat="1" applyFont="1" applyBorder="1" applyAlignment="1">
      <alignment vertical="center"/>
    </xf>
    <xf numFmtId="37" fontId="7" fillId="0" borderId="1" xfId="35" applyNumberFormat="1" applyFont="1" applyBorder="1" applyAlignment="1">
      <alignment horizontal="center" vertical="center"/>
    </xf>
    <xf numFmtId="168" fontId="7" fillId="0" borderId="1" xfId="35" applyNumberFormat="1" applyFont="1" applyBorder="1" applyAlignment="1">
      <alignment vertical="center"/>
    </xf>
    <xf numFmtId="37" fontId="7" fillId="0" borderId="0" xfId="35" applyNumberFormat="1" applyFont="1" applyAlignment="1">
      <alignment vertical="center"/>
    </xf>
    <xf numFmtId="37" fontId="7" fillId="0" borderId="0" xfId="35" applyNumberFormat="1" applyFont="1" applyAlignment="1">
      <alignment horizontal="center" vertical="center"/>
    </xf>
    <xf numFmtId="168" fontId="7" fillId="0" borderId="0" xfId="35" applyNumberFormat="1" applyFont="1" applyAlignment="1">
      <alignment vertical="center"/>
    </xf>
    <xf numFmtId="168" fontId="8" fillId="0" borderId="0" xfId="35" applyNumberFormat="1" applyFont="1" applyAlignment="1">
      <alignment vertical="center"/>
    </xf>
    <xf numFmtId="37" fontId="8" fillId="0" borderId="0" xfId="35" applyNumberFormat="1" applyFont="1" applyAlignment="1">
      <alignment vertical="center"/>
    </xf>
    <xf numFmtId="168" fontId="8" fillId="0" borderId="1" xfId="33" applyNumberFormat="1" applyFont="1" applyBorder="1" applyAlignment="1">
      <alignment vertical="center"/>
    </xf>
    <xf numFmtId="168" fontId="8" fillId="0" borderId="0" xfId="33" applyNumberFormat="1" applyFont="1" applyAlignment="1">
      <alignment vertical="center"/>
    </xf>
    <xf numFmtId="168" fontId="8" fillId="0" borderId="0" xfId="31" applyNumberFormat="1" applyFont="1" applyAlignment="1">
      <alignment vertical="center"/>
    </xf>
    <xf numFmtId="37" fontId="8" fillId="0" borderId="0" xfId="35" applyNumberFormat="1" applyFont="1" applyAlignment="1">
      <alignment horizontal="center" vertical="center"/>
    </xf>
    <xf numFmtId="37" fontId="8" fillId="0" borderId="0" xfId="33" applyFont="1" applyAlignment="1">
      <alignment vertical="center"/>
    </xf>
    <xf numFmtId="168" fontId="8" fillId="0" borderId="2" xfId="33" applyNumberFormat="1" applyFont="1" applyBorder="1" applyAlignment="1">
      <alignment vertical="center"/>
    </xf>
    <xf numFmtId="168" fontId="8" fillId="0" borderId="0" xfId="0" applyNumberFormat="1" applyFont="1"/>
    <xf numFmtId="3" fontId="8" fillId="0" borderId="0" xfId="0" applyNumberFormat="1" applyFont="1"/>
    <xf numFmtId="0" fontId="7" fillId="0" borderId="0" xfId="20" applyFont="1" applyAlignment="1">
      <alignment horizontal="left" vertical="center"/>
    </xf>
    <xf numFmtId="0" fontId="8" fillId="0" borderId="0" xfId="20" applyFont="1" applyAlignment="1">
      <alignment horizontal="left" vertical="center"/>
    </xf>
    <xf numFmtId="169" fontId="8" fillId="0" borderId="0" xfId="20" applyNumberFormat="1" applyFont="1" applyAlignment="1">
      <alignment vertical="center"/>
    </xf>
    <xf numFmtId="0" fontId="8" fillId="0" borderId="0" xfId="20" applyFont="1" applyAlignment="1">
      <alignment horizontal="left" vertical="center" indent="1"/>
    </xf>
    <xf numFmtId="0" fontId="8" fillId="0" borderId="0" xfId="40" applyFont="1" applyAlignment="1">
      <alignment horizontal="left" vertical="center"/>
    </xf>
    <xf numFmtId="168" fontId="8" fillId="0" borderId="0" xfId="4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37" fontId="8" fillId="0" borderId="0" xfId="34" applyFont="1" applyAlignment="1">
      <alignment horizontal="left" vertical="center"/>
    </xf>
    <xf numFmtId="37" fontId="8" fillId="0" borderId="0" xfId="34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8" fillId="0" borderId="1" xfId="40" applyNumberFormat="1" applyFont="1" applyBorder="1" applyAlignment="1">
      <alignment horizontal="left" vertical="center"/>
    </xf>
    <xf numFmtId="0" fontId="8" fillId="0" borderId="1" xfId="4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37" fontId="8" fillId="0" borderId="0" xfId="34" applyFont="1" applyAlignment="1">
      <alignment horizontal="left" vertical="center"/>
    </xf>
    <xf numFmtId="37" fontId="8" fillId="0" borderId="0" xfId="34" applyFont="1" applyAlignment="1">
      <alignment horizontal="center" vertical="center"/>
    </xf>
  </cellXfs>
  <cellStyles count="1246">
    <cellStyle name="20% - Accent1 2" xfId="586" xr:uid="{87504ED7-A89C-4C8E-9218-56E877EA1EA1}"/>
    <cellStyle name="20% - Accent1 3" xfId="139" xr:uid="{4B524A76-ACA8-4FAE-A544-B6A8C580AC01}"/>
    <cellStyle name="20% - Accent2 2" xfId="585" xr:uid="{C46FFA38-E732-460C-AB80-0358CEFB46F1}"/>
    <cellStyle name="20% - Accent2 3" xfId="142" xr:uid="{E74FC416-8613-4E2F-A115-C10E6863BDC3}"/>
    <cellStyle name="20% - Accent3 2" xfId="590" xr:uid="{3AA35033-FC6E-483D-BDFD-D55A0921BFF1}"/>
    <cellStyle name="20% - Accent3 3" xfId="145" xr:uid="{EBE23082-C723-4348-8BC8-2241DAF0C1ED}"/>
    <cellStyle name="20% - Accent4 2" xfId="591" xr:uid="{EA1837B0-18C0-49C2-909D-364F7F90BB96}"/>
    <cellStyle name="20% - Accent4 3" xfId="148" xr:uid="{3B1CBD54-71BF-4BD0-BAA8-0317D46473F1}"/>
    <cellStyle name="20% - Accent5 2" xfId="592" xr:uid="{3E46DB44-8A61-4275-8ECA-87197BC3E480}"/>
    <cellStyle name="20% - Accent5 3" xfId="151" xr:uid="{6F8A6904-7F58-4C23-BD68-A052D0001E62}"/>
    <cellStyle name="20% - Accent6 2" xfId="593" xr:uid="{66B84E04-081B-41F3-A500-2B330CD97D23}"/>
    <cellStyle name="20% - Accent6 3" xfId="154" xr:uid="{63CA976A-183E-4104-8AF5-0E88851F9FB0}"/>
    <cellStyle name="20% - ส่วนที่ถูกเน้น1" xfId="346" xr:uid="{780CFB4D-4B38-4010-A66F-1213C3F87CB4}"/>
    <cellStyle name="20% - ส่วนที่ถูกเน้น1 2" xfId="347" xr:uid="{5979F49D-F3F7-4BC4-8B1E-8F47951EFFD4}"/>
    <cellStyle name="20% - ส่วนที่ถูกเน้น1_NFS # Employee Benefit-Q1'13" xfId="348" xr:uid="{5F156AE8-7A6C-4037-BF8F-242169211202}"/>
    <cellStyle name="20% - ส่วนที่ถูกเน้น2" xfId="349" xr:uid="{94B0C77B-2B0E-45D1-B7E6-4675F2604418}"/>
    <cellStyle name="20% - ส่วนที่ถูกเน้น2 2" xfId="350" xr:uid="{72267F5B-20DB-493E-A126-29D5C25B0401}"/>
    <cellStyle name="20% - ส่วนที่ถูกเน้น2_NFS # Employee Benefit-Q1'13" xfId="351" xr:uid="{8DF0398F-39A8-4B24-8E04-C26A98A6875E}"/>
    <cellStyle name="20% - ส่วนที่ถูกเน้น3" xfId="352" xr:uid="{944EC534-CE70-4F33-9F55-8497AD18714A}"/>
    <cellStyle name="20% - ส่วนที่ถูกเน้น3 2" xfId="353" xr:uid="{E76C802D-D2B9-4D2D-9CF2-4783D3E8EA3C}"/>
    <cellStyle name="20% - ส่วนที่ถูกเน้น3_NFS # Employee Benefit-Q1'13" xfId="354" xr:uid="{FE10B0DA-F8B8-44DC-B766-1DE4A56F95AF}"/>
    <cellStyle name="20% - ส่วนที่ถูกเน้น4" xfId="355" xr:uid="{774977D7-8ADB-47A8-87E4-4D5264A26A5F}"/>
    <cellStyle name="20% - ส่วนที่ถูกเน้น4 2" xfId="356" xr:uid="{5C4FB78B-257D-4B79-A76A-7CC408E735CB}"/>
    <cellStyle name="20% - ส่วนที่ถูกเน้น4_NFS # Employee Benefit-Q1'13" xfId="357" xr:uid="{557C4008-FC12-48F1-B685-02FE549120B1}"/>
    <cellStyle name="20% - ส่วนที่ถูกเน้น5" xfId="358" xr:uid="{D77ABE88-FB16-4299-933E-AD767C39320E}"/>
    <cellStyle name="20% - ส่วนที่ถูกเน้น5 2" xfId="359" xr:uid="{67F9628F-F06C-4A96-BC8D-8D5E0A5C9937}"/>
    <cellStyle name="20% - ส่วนที่ถูกเน้น5_NFS # Employee Benefit-Q1'13" xfId="360" xr:uid="{B9CDFAE2-4AB3-439F-B3BA-9027ECB80BF4}"/>
    <cellStyle name="20% - ส่วนที่ถูกเน้น6" xfId="361" xr:uid="{5FE45F27-F2F8-4B15-BD7F-55BEABB2203F}"/>
    <cellStyle name="20% - ส่วนที่ถูกเน้น6 2" xfId="362" xr:uid="{97B2B4FA-B34B-4254-9C77-5B70B8A10BFA}"/>
    <cellStyle name="20% - ส่วนที่ถูกเน้น6_NFS # Employee Benefit-Q1'13" xfId="363" xr:uid="{08DA0CD2-FBA0-4591-B2FF-AD17D1575294}"/>
    <cellStyle name="40% - Accent1 2" xfId="594" xr:uid="{8A55C3B3-E997-4682-B5ED-3FDB2C35C080}"/>
    <cellStyle name="40% - Accent1 3" xfId="140" xr:uid="{18D274FE-29A7-4BAA-A8D0-76BA619E3F84}"/>
    <cellStyle name="40% - Accent2 2" xfId="595" xr:uid="{9FA79830-E878-461A-8112-391F977D88C8}"/>
    <cellStyle name="40% - Accent2 2 2" xfId="739" xr:uid="{FCA4B0F7-CC3A-4DDC-B3C5-CAACB8C47CC5}"/>
    <cellStyle name="40% - Accent2 3" xfId="143" xr:uid="{E7D1E0B2-130B-4B18-B092-72E15D672852}"/>
    <cellStyle name="40% - Accent2 4" xfId="734" xr:uid="{2A027714-BAFB-4468-B2D9-7264B27F88AA}"/>
    <cellStyle name="40% - Accent3 2" xfId="596" xr:uid="{BEA43266-E1DB-4C27-B8E0-0CC1085E21B4}"/>
    <cellStyle name="40% - Accent3 3" xfId="146" xr:uid="{7D0585F5-2F34-4245-B862-A88074B4EC0A}"/>
    <cellStyle name="40% - Accent4 2" xfId="597" xr:uid="{B048EFAC-4056-46C6-A5AD-70A71339CCF3}"/>
    <cellStyle name="40% - Accent4 3" xfId="149" xr:uid="{D7542BD4-1646-4467-A99C-9AE5328B1064}"/>
    <cellStyle name="40% - Accent5 2" xfId="598" xr:uid="{B1745BA2-2C44-4DB9-A311-10418F7627B8}"/>
    <cellStyle name="40% - Accent5 3" xfId="152" xr:uid="{70790458-1B1D-4C8E-A908-66EB3F20E447}"/>
    <cellStyle name="40% - Accent6 2" xfId="599" xr:uid="{6E125076-18BE-45D6-9689-599B8DA75C90}"/>
    <cellStyle name="40% - Accent6 3" xfId="155" xr:uid="{031ACC10-AD6A-488F-B95B-03475AB0F9E4}"/>
    <cellStyle name="40% - ส่วนที่ถูกเน้น1" xfId="364" xr:uid="{5EC4F8AF-58F1-444C-B9A7-1B2B3FB25222}"/>
    <cellStyle name="40% - ส่วนที่ถูกเน้น1 2" xfId="365" xr:uid="{25E4D542-74A8-459E-B47C-FC591501323C}"/>
    <cellStyle name="40% - ส่วนที่ถูกเน้น1_NFS # Employee Benefit-Q1'13" xfId="366" xr:uid="{9CB7595F-4BE9-491E-901B-95FF01EE3A82}"/>
    <cellStyle name="40% - ส่วนที่ถูกเน้น2" xfId="367" xr:uid="{4F78DF71-4B62-4FF5-A541-BA54DB29F669}"/>
    <cellStyle name="40% - ส่วนที่ถูกเน้น2 2" xfId="368" xr:uid="{3672AC3F-CCFE-48C6-9CDC-291E34848C89}"/>
    <cellStyle name="40% - ส่วนที่ถูกเน้น2_NFS # Employee Benefit-Q1'13" xfId="369" xr:uid="{148F821E-1FF2-4ED4-A7F8-67EAE7E693F1}"/>
    <cellStyle name="40% - ส่วนที่ถูกเน้น3" xfId="370" xr:uid="{A06DA611-6DD0-4CEC-AD5E-E64E9840EC75}"/>
    <cellStyle name="40% - ส่วนที่ถูกเน้น3 2" xfId="371" xr:uid="{8C16034C-70D4-4BC2-B4C6-BAE955FC0B76}"/>
    <cellStyle name="40% - ส่วนที่ถูกเน้น3_NFS # Employee Benefit-Q1'13" xfId="372" xr:uid="{82366B99-EDEF-48AA-94DB-992C041C6BDA}"/>
    <cellStyle name="40% - ส่วนที่ถูกเน้น4" xfId="373" xr:uid="{E7F86E5B-3529-44F8-BA87-4A177EE919BB}"/>
    <cellStyle name="40% - ส่วนที่ถูกเน้น4 2" xfId="374" xr:uid="{D6007F29-ECF8-4E4E-A5F0-D55FC672B5C4}"/>
    <cellStyle name="40% - ส่วนที่ถูกเน้น4_NFS # Employee Benefit-Q1'13" xfId="375" xr:uid="{D25281E6-DDB2-44CA-B590-A502E232BE6F}"/>
    <cellStyle name="40% - ส่วนที่ถูกเน้น5" xfId="376" xr:uid="{1580949A-FD0B-4BBE-ABCA-30C34B0374CB}"/>
    <cellStyle name="40% - ส่วนที่ถูกเน้น5 2" xfId="377" xr:uid="{DF5DE7A7-8CD9-46F1-8CBC-5526F6C11543}"/>
    <cellStyle name="40% - ส่วนที่ถูกเน้น5_NFS # Employee Benefit-Q1'13" xfId="378" xr:uid="{4BADCB0A-C6DB-4EC4-A9B9-7279817634EC}"/>
    <cellStyle name="40% - ส่วนที่ถูกเน้น6" xfId="379" xr:uid="{54C4C216-55BD-4635-9A5A-FC85BE061EA5}"/>
    <cellStyle name="40% - ส่วนที่ถูกเน้น6 2" xfId="380" xr:uid="{FB307C3A-FAC6-4BFB-8D00-DB0851F05CFA}"/>
    <cellStyle name="40% - ส่วนที่ถูกเน้น6_NFS # Employee Benefit-Q1'13" xfId="381" xr:uid="{BCD16083-30DD-4410-A375-7E6708CB3D11}"/>
    <cellStyle name="60% - Accent1 2" xfId="311" xr:uid="{A82672F9-3C79-43CB-9836-A80B186F204B}"/>
    <cellStyle name="60% - Accent1 3" xfId="600" xr:uid="{4A655C78-AFBA-4FA5-BE5F-E0006B9D47D9}"/>
    <cellStyle name="60% - Accent2 2" xfId="312" xr:uid="{1DDA7917-1C63-47CE-A894-FA1630F24F31}"/>
    <cellStyle name="60% - Accent2 3" xfId="601" xr:uid="{28A62802-027B-4E31-ADDD-374184CE08D8}"/>
    <cellStyle name="60% - Accent3 2" xfId="313" xr:uid="{16715DEA-6076-4EF5-8507-92BA87A2F960}"/>
    <cellStyle name="60% - Accent3 3" xfId="602" xr:uid="{C83EF677-F9FC-45F0-81CF-C06BABA6E833}"/>
    <cellStyle name="60% - Accent4 2" xfId="314" xr:uid="{26E36A43-150F-466A-AE62-2869E50A645D}"/>
    <cellStyle name="60% - Accent4 3" xfId="603" xr:uid="{4FE552D3-9385-4B7E-841E-F29A2DFED9D0}"/>
    <cellStyle name="60% - Accent5 2" xfId="315" xr:uid="{B5ADCD54-E812-48A4-8B69-C3F446455EFC}"/>
    <cellStyle name="60% - Accent5 3" xfId="604" xr:uid="{81D28742-7188-4ADD-B51C-C000E1079209}"/>
    <cellStyle name="60% - Accent6 2" xfId="316" xr:uid="{9ED2A5A5-6CC6-4C7B-B2F7-CA565BE9BDDB}"/>
    <cellStyle name="60% - Accent6 3" xfId="605" xr:uid="{2B4CA0FE-4139-4F0F-9802-C53574EE52E6}"/>
    <cellStyle name="60% - ส่วนที่ถูกเน้น1" xfId="382" xr:uid="{4E0E8A55-F82E-4AD5-B97A-62911D6B0053}"/>
    <cellStyle name="60% - ส่วนที่ถูกเน้น2" xfId="383" xr:uid="{6CC62EF4-1A29-414A-8283-AE6EF2BE2B5A}"/>
    <cellStyle name="60% - ส่วนที่ถูกเน้น3" xfId="384" xr:uid="{C666D2E2-7FA0-413C-90AD-C9CCA2F26249}"/>
    <cellStyle name="60% - ส่วนที่ถูกเน้น4" xfId="385" xr:uid="{8699D1CD-6DBD-4DD5-9A64-6F531B54B19D}"/>
    <cellStyle name="60% - ส่วนที่ถูกเน้น5" xfId="386" xr:uid="{7064FB19-F6AD-4CBC-90FC-805323919E69}"/>
    <cellStyle name="60% - ส่วนที่ถูกเน้น6" xfId="387" xr:uid="{A481DECF-C57E-44B0-9A2A-546932F2355D}"/>
    <cellStyle name="Accent1 2" xfId="606" xr:uid="{F65E4193-FA7F-4540-BDEE-BFC10CD5C235}"/>
    <cellStyle name="Accent1 3" xfId="138" xr:uid="{996728B6-67CF-45B4-9696-5EC7FBE2112C}"/>
    <cellStyle name="Accent2 2" xfId="607" xr:uid="{CFF61DC6-6089-4B86-85E5-4C94ED84B385}"/>
    <cellStyle name="Accent2 3" xfId="141" xr:uid="{B8F95C09-5634-4FC9-97F9-4F23FEFC41BB}"/>
    <cellStyle name="Accent3 2" xfId="608" xr:uid="{6A1E9AE7-6213-4C05-9D49-A320F1E5EBA2}"/>
    <cellStyle name="Accent3 3" xfId="144" xr:uid="{2F4289EB-7EC2-4D34-9465-EF4DE05E88C1}"/>
    <cellStyle name="Accent4 2" xfId="609" xr:uid="{F4AD81F8-84A6-45E2-96EB-20BE70D2F240}"/>
    <cellStyle name="Accent4 3" xfId="147" xr:uid="{5D668EBA-10F2-4633-BC4F-F3C16FB8FF78}"/>
    <cellStyle name="Accent5 2" xfId="610" xr:uid="{EB912602-C061-419A-A10F-67A5153B5A71}"/>
    <cellStyle name="Accent5 3" xfId="150" xr:uid="{FA7D990F-5DC2-4906-8F35-2AE92075FE18}"/>
    <cellStyle name="Accent6 2" xfId="611" xr:uid="{ECFB117E-2903-4EDC-9EF9-FA5078D8D54A}"/>
    <cellStyle name="Accent6 3" xfId="153" xr:uid="{55BE229A-5F75-4387-9E87-F3C9002361CC}"/>
    <cellStyle name="Bad 2" xfId="612" xr:uid="{33A7FC6F-3FE1-4732-AD15-2D99CBF10304}"/>
    <cellStyle name="Bad 3" xfId="129" xr:uid="{51AEB01D-B355-4CC1-A906-F513B29E707F}"/>
    <cellStyle name="Calculation 2" xfId="613" xr:uid="{EC426BD3-13B1-48DA-A342-A3BD39C23700}"/>
    <cellStyle name="Calculation 2 2" xfId="718" xr:uid="{92EACAC8-6E3A-4DCF-8907-E5EAFBE26073}"/>
    <cellStyle name="Calculation 2 2 2" xfId="1106" xr:uid="{FF4BB952-63EC-4138-91D1-F399D77FBE7F}"/>
    <cellStyle name="Calculation 2 2 3" xfId="1148" xr:uid="{0B4AC863-3DA6-43EC-81F2-F83A57D387F4}"/>
    <cellStyle name="Calculation 2 2 4" xfId="1137" xr:uid="{2A3FECD1-C41A-4C31-A707-BB3C5D6593F7}"/>
    <cellStyle name="Calculation 2 2 5" xfId="1103" xr:uid="{4495B7A9-6E2E-4D7D-990E-4D92BC6D89F8}"/>
    <cellStyle name="Calculation 2 2 6" xfId="1202" xr:uid="{060B45B8-E94C-4833-97BD-C3F6080EBED6}"/>
    <cellStyle name="Calculation 2 3" xfId="930" xr:uid="{16AB0456-1FF0-47F0-B8E5-D9EED4FB3062}"/>
    <cellStyle name="Calculation 2 3 2" xfId="1161" xr:uid="{F0689728-B50E-49DC-94D8-10868311DCC8}"/>
    <cellStyle name="Calculation 2 3 3" xfId="996" xr:uid="{86E11DD4-C5E8-4AE1-A76B-1E635534B8C2}"/>
    <cellStyle name="Calculation 2 3 4" xfId="1196" xr:uid="{54968AA2-8111-43DC-AD7A-989BFD3CA8CC}"/>
    <cellStyle name="Calculation 2 3 5" xfId="1217" xr:uid="{F8DDB5DF-57B4-4786-851B-325CD45B5862}"/>
    <cellStyle name="Calculation 2 3 6" xfId="1073" xr:uid="{EA9EABE4-ADC4-4F88-8AB0-D1EE861D58AE}"/>
    <cellStyle name="Calculation 2 4" xfId="803" xr:uid="{030C5990-3B45-43B8-A7B3-D423ACBAAA96}"/>
    <cellStyle name="Calculation 2 4 2" xfId="1133" xr:uid="{DB4DDE03-A87B-44DE-9BCD-A81798ECAFE4}"/>
    <cellStyle name="Calculation 2 4 3" xfId="1018" xr:uid="{6B64E0D9-CDFF-47D8-B578-CE53DB1B2997}"/>
    <cellStyle name="Calculation 2 4 4" xfId="1071" xr:uid="{CCEA5CAE-3EF6-4258-840F-B9D980F9DF3D}"/>
    <cellStyle name="Calculation 2 4 5" xfId="1095" xr:uid="{E7A6161E-AAA8-4232-A5B0-0454A82E2538}"/>
    <cellStyle name="Calculation 2 4 6" xfId="1013" xr:uid="{3561D593-13A6-4D59-9B33-77C95669834F}"/>
    <cellStyle name="Calculation 2 5" xfId="1072" xr:uid="{0C5ED230-B466-43AE-A215-6D8F54E72F1B}"/>
    <cellStyle name="Calculation 2 6" xfId="1024" xr:uid="{9B5828D6-81B3-4985-8873-102381DE2F82}"/>
    <cellStyle name="Calculation 2 7" xfId="1167" xr:uid="{7FE39AFB-E3DD-4B72-8B8C-1D37BC0E4C6E}"/>
    <cellStyle name="Calculation 2 8" xfId="1195" xr:uid="{657FCA05-DB73-43E3-B413-82A5CFB06FA1}"/>
    <cellStyle name="Calculation 2 9" xfId="1216" xr:uid="{DA36AEDF-8676-48C6-AE2E-2C7968FBFC42}"/>
    <cellStyle name="Calculation 3" xfId="132" xr:uid="{34B88C51-54B9-4D30-8ABF-464D0043FDE8}"/>
    <cellStyle name="Check Cell 2" xfId="614" xr:uid="{38D87BA1-6BBB-42DA-8084-F506E0663D4C}"/>
    <cellStyle name="Check Cell 3" xfId="134" xr:uid="{978435D6-2D3C-4BC2-8F44-FF2E89539C67}"/>
    <cellStyle name="Comma" xfId="41" builtinId="3"/>
    <cellStyle name="Comma [0]`" xfId="182" xr:uid="{E5C0F33B-286A-4623-AD27-6C4BD1CC503F}"/>
    <cellStyle name="Comma [0]` 2" xfId="818" xr:uid="{7B92AAB5-7EF1-4F8B-8943-3A295240088E}"/>
    <cellStyle name="Comma 10" xfId="93" xr:uid="{EE1E55B3-65A6-473B-B87D-4AF3F7D64F90}"/>
    <cellStyle name="Comma 10 16" xfId="268" xr:uid="{91A12DDA-BC73-45E2-A6C0-5CC086AAF897}"/>
    <cellStyle name="Comma 10 16 2" xfId="843" xr:uid="{1C9F9284-5D89-4359-9A03-D8CB14F96569}"/>
    <cellStyle name="Comma 10 2" xfId="252" xr:uid="{A1055B9E-6E96-4762-92C3-0D2A0AA67B04}"/>
    <cellStyle name="Comma 10 2 2" xfId="729" xr:uid="{2757B0CF-6CE5-42B6-94EF-B0BD8676F952}"/>
    <cellStyle name="Comma 10 2 3" xfId="838" xr:uid="{F6511AE0-7884-43C5-990B-7B2C0F91D6A4}"/>
    <cellStyle name="Comma 10 3" xfId="530" xr:uid="{308D24F5-A5D1-496E-899E-05F4AD089F0C}"/>
    <cellStyle name="Comma 10 3 2" xfId="905" xr:uid="{B42ADFC2-212C-45BA-BC06-09AC314963B1}"/>
    <cellStyle name="Comma 10 4" xfId="104" xr:uid="{3BF63AE3-7638-4FA3-B3BE-6F4F59A4DB06}"/>
    <cellStyle name="Comma 10 5" xfId="797" xr:uid="{2CB44448-BB23-4039-88B7-814701A61160}"/>
    <cellStyle name="Comma 100" xfId="791" xr:uid="{A4F9E632-E852-4174-831D-085339DC1D81}"/>
    <cellStyle name="Comma 101" xfId="793" xr:uid="{C800233D-BA03-446A-832E-C5A500D37093}"/>
    <cellStyle name="Comma 102" xfId="794" xr:uid="{64F437B8-CF93-4538-A25E-6203BFA48C81}"/>
    <cellStyle name="Comma 103" xfId="796" xr:uid="{B68EB33F-C277-4333-A5A1-1D461D2B7F03}"/>
    <cellStyle name="Comma 104" xfId="903" xr:uid="{471CF630-57C0-40E5-9CDB-B1AA78AD6F1A}"/>
    <cellStyle name="Comma 105" xfId="945" xr:uid="{2093A189-5228-468C-81B8-DD71CD7B0704}"/>
    <cellStyle name="Comma 106" xfId="819" xr:uid="{4F2034A7-B8FF-4DD7-B85B-9D727716D7A7}"/>
    <cellStyle name="Comma 107" xfId="944" xr:uid="{8BC7E8AF-7124-4574-8A25-8CC3CA2C834C}"/>
    <cellStyle name="Comma 108" xfId="836" xr:uid="{5FF857E5-0C8E-4F6A-954F-2ED33948BF1F}"/>
    <cellStyle name="Comma 109" xfId="839" xr:uid="{964BF5B1-26FC-42D3-A56F-A50EB57FE3E1}"/>
    <cellStyle name="Comma 11" xfId="254" xr:uid="{28742B28-5DC4-4A7A-A30E-947F13DD7C17}"/>
    <cellStyle name="Comma 11 2" xfId="389" xr:uid="{3E8C9444-A4BF-4F9F-8CBB-8BD2048C68DD}"/>
    <cellStyle name="Comma 11 2 2" xfId="872" xr:uid="{0DD98920-E314-4DA2-92DE-0C05F8CD6227}"/>
    <cellStyle name="Comma 11 3" xfId="840" xr:uid="{5432F6F5-40D7-4C95-A5C5-C223ADBA24AA}"/>
    <cellStyle name="Comma 110" xfId="844" xr:uid="{52E7D6BC-FE84-488C-AC23-1C831C3A9C49}"/>
    <cellStyle name="Comma 111" xfId="950" xr:uid="{1B2C0549-8A4A-4AE4-9994-60A7B39C2C9C}"/>
    <cellStyle name="Comma 112" xfId="66" xr:uid="{13163223-1E21-41E7-B0A5-E04942958EC7}"/>
    <cellStyle name="Comma 113" xfId="1053" xr:uid="{DF48EEB0-F6F2-4BA4-8B08-399A86703DD8}"/>
    <cellStyle name="Comma 114" xfId="1125" xr:uid="{82367484-814A-4EFD-B621-43B7DB65ABAB}"/>
    <cellStyle name="Comma 115" xfId="1066" xr:uid="{B445F935-2C52-4A28-AADD-9B49C0EE3A9A}"/>
    <cellStyle name="Comma 116" xfId="999" xr:uid="{4DD34E86-50AE-42A6-B286-BA4186798A3F}"/>
    <cellStyle name="Comma 117" xfId="1059" xr:uid="{6BB18FF3-95B6-4729-A0F5-1388ED25896A}"/>
    <cellStyle name="Comma 118" xfId="1237" xr:uid="{3E5A90B6-0C60-4716-8A21-F10FC7C470C8}"/>
    <cellStyle name="Comma 12" xfId="265" xr:uid="{EF0F9887-A030-418B-AF5E-535727A3338B}"/>
    <cellStyle name="Comma 12 2" xfId="551" xr:uid="{F0F166C3-A364-411B-948D-D864E2E37D6B}"/>
    <cellStyle name="Comma 12 2 2" xfId="913" xr:uid="{7946BB78-A568-4EBE-8015-B4E1040B1048}"/>
    <cellStyle name="Comma 12 3" xfId="842" xr:uid="{354F45ED-DEBE-47D7-8225-9F731E5B8773}"/>
    <cellStyle name="Comma 13" xfId="228" xr:uid="{5F75929B-D53F-4463-9FF0-CA59CCCDC25C}"/>
    <cellStyle name="Comma 13 2" xfId="552" xr:uid="{E945E38C-AA88-44A3-922D-DE189ECF429A}"/>
    <cellStyle name="Comma 13 2 2" xfId="914" xr:uid="{1BCDD86B-BBCC-496A-B034-2014909A5773}"/>
    <cellStyle name="Comma 13 3" xfId="652" xr:uid="{C8687F93-239D-4F78-8700-E64F57635A0D}"/>
    <cellStyle name="Comma 13 4" xfId="832" xr:uid="{32DC0FDB-C093-4874-8C16-CCB434776195}"/>
    <cellStyle name="Comma 14" xfId="277" xr:uid="{97C6AB54-EE73-45E4-B670-9E93EE52EDBF}"/>
    <cellStyle name="Comma 14 2" xfId="846" xr:uid="{1617EF12-C00B-4968-AE30-E80016794EAD}"/>
    <cellStyle name="Comma 14 2 2" xfId="732" xr:uid="{0D657E73-E435-495F-AD89-DEC486E14FBF}"/>
    <cellStyle name="Comma 15" xfId="284" xr:uid="{6B989742-B4EC-40ED-87BB-4AB732E1F0AE}"/>
    <cellStyle name="Comma 15 2" xfId="847" xr:uid="{69105302-5969-4383-9441-C89CEAE7ACAA}"/>
    <cellStyle name="Comma 157" xfId="740" xr:uid="{17BF0320-FE32-4212-B7B5-5625AD58CCC1}"/>
    <cellStyle name="Comma 16" xfId="286" xr:uid="{DDBD01A5-D8A5-462C-A2B5-57E7D644AD1C}"/>
    <cellStyle name="Comma 16 2" xfId="849" xr:uid="{1B601EE8-E98D-474A-84E1-9A3086344029}"/>
    <cellStyle name="Comma 165 2" xfId="679" xr:uid="{47643957-EBAA-44A4-88C7-C631C1A17697}"/>
    <cellStyle name="Comma 17" xfId="227" xr:uid="{B60FDC0C-8EB2-4608-88CC-020F271CB0D1}"/>
    <cellStyle name="Comma 17 2" xfId="831" xr:uid="{979657B5-FBD9-4FB8-BC02-D36F893A05AD}"/>
    <cellStyle name="Comma 18" xfId="276" xr:uid="{7CEA96A9-9B4A-4D02-9E04-E1B2411FD7DA}"/>
    <cellStyle name="Comma 18 2" xfId="845" xr:uid="{DEC42E6F-97FB-4B86-B3E2-2849D0005319}"/>
    <cellStyle name="Comma 19" xfId="285" xr:uid="{B506E5E1-F541-4404-8109-95365357E10B}"/>
    <cellStyle name="Comma 19 2" xfId="848" xr:uid="{378DF1AF-8A98-4BC2-A3CA-005AE644166C}"/>
    <cellStyle name="Comma 190" xfId="1" xr:uid="{00000000-0005-0000-0000-000000000000}"/>
    <cellStyle name="Comma 190 2" xfId="744" xr:uid="{613391D1-70B2-43EE-B06E-7BA81323FFEB}"/>
    <cellStyle name="Comma 190 3" xfId="2" xr:uid="{00000000-0005-0000-0000-000001000000}"/>
    <cellStyle name="Comma 190 3 2" xfId="745" xr:uid="{188373CA-6A1A-4665-9955-65F31B61DE6C}"/>
    <cellStyle name="Comma 2" xfId="3" xr:uid="{00000000-0005-0000-0000-000002000000}"/>
    <cellStyle name="Comma 2 10" xfId="105" xr:uid="{20EE3557-45FF-4E58-821E-6B425A1C1D03}"/>
    <cellStyle name="Comma 2 11" xfId="644" xr:uid="{047CEC73-FE8A-456A-8A10-F2845488D470}"/>
    <cellStyle name="Comma 2 12" xfId="746" xr:uid="{54ED5B83-09EC-4E00-B7C0-AD54B1CC2187}"/>
    <cellStyle name="Comma 2 13" xfId="45" xr:uid="{66D7E5C1-378B-434D-916B-CC37407962FF}"/>
    <cellStyle name="Comma 2 2" xfId="4" xr:uid="{00000000-0005-0000-0000-000003000000}"/>
    <cellStyle name="Comma 2 2 2" xfId="180" xr:uid="{713A01D5-7D97-4B97-9AC7-684A3F1A1DD1}"/>
    <cellStyle name="Comma 2 2 2 2" xfId="647" xr:uid="{D6FB8B1D-B3FE-47AB-A03B-87E87BD51ED8}"/>
    <cellStyle name="Comma 2 2 2 3" xfId="816" xr:uid="{081807E1-F50E-4D2D-A88B-B741E8F6A670}"/>
    <cellStyle name="Comma 2 2 3" xfId="264" xr:uid="{0C253FDF-1E82-4F2D-9C65-3730C8A70E98}"/>
    <cellStyle name="Comma 2 2 3 2" xfId="841" xr:uid="{FF649D11-F141-43AA-923E-D8FFAF558327}"/>
    <cellStyle name="Comma 2 2 4" xfId="390" xr:uid="{16A6A201-2A0E-4FE7-9A05-C003B0D4B10D}"/>
    <cellStyle name="Comma 2 2 4 2" xfId="873" xr:uid="{1C862373-3A72-4879-86F1-009A7E7D48FE}"/>
    <cellStyle name="Comma 2 2 5" xfId="554" xr:uid="{0092317A-B792-4856-B549-D6EB51CA6345}"/>
    <cellStyle name="Comma 2 2 5 2" xfId="915" xr:uid="{263C2A5B-695E-4F59-BBD9-DB382860F87C}"/>
    <cellStyle name="Comma 2 2 6" xfId="158" xr:uid="{98BCD897-B0C7-49F3-9DEA-1D1EDBB1541A}"/>
    <cellStyle name="Comma 2 2 7" xfId="747" xr:uid="{676D17E8-4672-4369-AA61-D614AC1D442A}"/>
    <cellStyle name="Comma 2 2 8" xfId="82" xr:uid="{68BE9B27-C6E0-451F-B8B1-3EE9C011FE75}"/>
    <cellStyle name="Comma 2 3" xfId="80" xr:uid="{65B8A00B-E31F-45E0-A769-8B80BF32FF56}"/>
    <cellStyle name="Comma 2 3 2" xfId="391" xr:uid="{5407D7A1-53C8-410C-ABD7-F8DDA4C1A715}"/>
    <cellStyle name="Comma 2 3 2 2" xfId="874" xr:uid="{C95A6E3B-05E3-4821-80F9-F4EFF32F0047}"/>
    <cellStyle name="Comma 2 3 3" xfId="167" xr:uid="{11A5EE39-7EA6-46EF-A34B-D5CB787D8635}"/>
    <cellStyle name="Comma 2 3 4" xfId="809" xr:uid="{82C39EB4-CDCE-423E-BCAD-0E4612C267BB}"/>
    <cellStyle name="Comma 2 4" xfId="94" xr:uid="{64B48CAD-EA91-458C-B90E-95DF752598E6}"/>
    <cellStyle name="Comma 2 4 2" xfId="392" xr:uid="{35103AC4-8D9D-4EAB-B829-3A6262FAD1E0}"/>
    <cellStyle name="Comma 2 4 2 2" xfId="875" xr:uid="{C0F25A48-04AD-4106-8B91-3760CDD271DE}"/>
    <cellStyle name="Comma 2 4 3" xfId="864" xr:uid="{033D1E07-76B0-4673-A802-9BBFD3D82F07}"/>
    <cellStyle name="Comma 2 5" xfId="393" xr:uid="{BAFFF3C6-DC00-4221-8D2B-2C164DB7FF4F}"/>
    <cellStyle name="Comma 2 5 2" xfId="876" xr:uid="{076AD05E-1DF6-453E-9E17-7395EA9C9738}"/>
    <cellStyle name="Comma 2 6" xfId="394" xr:uid="{79263A7A-0F10-40B8-813F-44460B5ECD61}"/>
    <cellStyle name="Comma 2 6 2" xfId="877" xr:uid="{B9A1DF62-20F7-4395-B274-B4744749C3A7}"/>
    <cellStyle name="Comma 2 7" xfId="395" xr:uid="{423D6600-F8FB-42B7-A2DC-A55D3E2F9F6F}"/>
    <cellStyle name="Comma 2 7 2" xfId="878" xr:uid="{E6FBE85A-A02D-40B5-99BD-90B7797D33C2}"/>
    <cellStyle name="Comma 2 8" xfId="396" xr:uid="{D0D62787-2C8D-4525-96FA-458D2251EBED}"/>
    <cellStyle name="Comma 2 8 2" xfId="879" xr:uid="{D914E548-D5D3-44B3-879E-45C2E6A55F80}"/>
    <cellStyle name="Comma 2 9" xfId="475" xr:uid="{4947DF76-583B-45BF-9AFB-3066D358989C}"/>
    <cellStyle name="Comma 2 9 2" xfId="893" xr:uid="{D66A9C12-3BA3-4437-A310-90D6D894AB66}"/>
    <cellStyle name="Comma 20" xfId="226" xr:uid="{77E8725C-9611-4BE6-A05E-06CBA2FE5A9D}"/>
    <cellStyle name="Comma 20 2" xfId="830" xr:uid="{16B637A5-0855-4E53-80AF-AA8DA82CAFF5}"/>
    <cellStyle name="Comma 21" xfId="164" xr:uid="{E8A3647D-8121-40B5-AC8F-D399DB4B8287}"/>
    <cellStyle name="Comma 21 2" xfId="302" xr:uid="{0134E746-D5EB-4ECA-886E-56BE25E43FD8}"/>
    <cellStyle name="Comma 21 2 2" xfId="856" xr:uid="{3D4B91F6-60A0-4B9C-A0E7-88A143EBEF3C}"/>
    <cellStyle name="Comma 21 3" xfId="808" xr:uid="{988D7280-804F-4503-AE66-CD43202DB861}"/>
    <cellStyle name="Comma 210" xfId="5" xr:uid="{00000000-0005-0000-0000-000004000000}"/>
    <cellStyle name="Comma 22" xfId="173" xr:uid="{1BCF549E-8C97-46A5-87C8-44713CA716AF}"/>
    <cellStyle name="Comma 22 2" xfId="308" xr:uid="{AFAEDE7A-9895-4026-8D01-BAB9FCE82B6A}"/>
    <cellStyle name="Comma 22 2 2" xfId="858" xr:uid="{8AA7EE38-ADB9-4083-83A5-EC0D68D7C345}"/>
    <cellStyle name="Comma 22 3" xfId="812" xr:uid="{CE263CC7-1EF6-415E-AFBB-F91134E98C90}"/>
    <cellStyle name="Comma 23" xfId="296" xr:uid="{247688BA-0F0B-44C0-AF7A-01C228672688}"/>
    <cellStyle name="Comma 23 2" xfId="305" xr:uid="{8E85D627-BA12-489B-B177-11A90FA1C6CF}"/>
    <cellStyle name="Comma 23 2 2" xfId="857" xr:uid="{B568E7C2-F4D3-46AA-88FC-5A84FBB806C2}"/>
    <cellStyle name="Comma 23 3" xfId="854" xr:uid="{C1026196-5779-4C2E-BF8C-9EBC5AD66916}"/>
    <cellStyle name="Comma 24" xfId="291" xr:uid="{6C1AE62E-1D77-4B60-90A4-8ED7374DB380}"/>
    <cellStyle name="Comma 24 2" xfId="851" xr:uid="{A292E18F-7766-49A4-AABD-5D3B190350E6}"/>
    <cellStyle name="Comma 25" xfId="294" xr:uid="{E65D42FC-EA4B-42E7-AAC1-4AC557B1CF17}"/>
    <cellStyle name="Comma 25 2" xfId="853" xr:uid="{0FA4D189-918E-4817-82FF-13554A467A09}"/>
    <cellStyle name="Comma 26" xfId="293" xr:uid="{F05E55E7-9910-4365-88C6-5D7CD424B710}"/>
    <cellStyle name="Comma 26 2" xfId="852" xr:uid="{9D7250F1-5AE1-4E9B-ACF7-83F3F86C0957}"/>
    <cellStyle name="Comma 27" xfId="289" xr:uid="{485AD641-D6E8-4E77-BA2C-741850BFB362}"/>
    <cellStyle name="Comma 27 2" xfId="850" xr:uid="{EB5A39FA-F406-457B-8B5F-C1DF52B29A33}"/>
    <cellStyle name="Comma 28" xfId="299" xr:uid="{155551A3-47D8-4615-8A80-14D1F1A13DCE}"/>
    <cellStyle name="Comma 28 2" xfId="855" xr:uid="{F5510D8D-5E7A-4809-9470-53BB2C26FB49}"/>
    <cellStyle name="Comma 29" xfId="318" xr:uid="{856BB70F-4CCF-4ED0-B316-FA00EDAB13CF}"/>
    <cellStyle name="Comma 29 2" xfId="861" xr:uid="{C8B535EE-1574-4409-AB34-499356B7044D}"/>
    <cellStyle name="Comma 3" xfId="6" xr:uid="{00000000-0005-0000-0000-000005000000}"/>
    <cellStyle name="Comma 3 2" xfId="107" xr:uid="{072A7D98-2C83-4A2D-AB65-016385E7997B}"/>
    <cellStyle name="Comma 3 2 2" xfId="398" xr:uid="{1EAD8879-F74D-4EF7-BEF8-34A8413C4765}"/>
    <cellStyle name="Comma 3 2 2 2" xfId="881" xr:uid="{1031EB53-8916-4D67-8E0B-C36C19DB6471}"/>
    <cellStyle name="Comma 3 2 3" xfId="397" xr:uid="{A0C77065-27F0-4638-B456-9E6DA5858420}"/>
    <cellStyle name="Comma 3 2 3 2" xfId="880" xr:uid="{6B20E6F3-5A19-4E0E-9B00-B82CBB820C3F}"/>
    <cellStyle name="Comma 3 2 4" xfId="799" xr:uid="{DCF46D81-B539-4F52-B1D1-40023969CF41}"/>
    <cellStyle name="Comma 3 3" xfId="319" xr:uid="{DCA86879-62A8-475C-B91C-17F2CB37474B}"/>
    <cellStyle name="Comma 3 3 2" xfId="862" xr:uid="{97E7B802-2643-4316-BA71-D7DAA4D9B549}"/>
    <cellStyle name="Comma 3 4" xfId="467" xr:uid="{F82523B2-BBC3-4586-8D83-D11ADD1DD9B6}"/>
    <cellStyle name="Comma 3 4 2" xfId="891" xr:uid="{161D9D9F-7180-477C-811B-CECC450A88F3}"/>
    <cellStyle name="Comma 3 5" xfId="106" xr:uid="{9C111114-97CF-415C-9757-8F2519DE12CD}"/>
    <cellStyle name="Comma 3 6" xfId="738" xr:uid="{8E2FF52B-C713-4A76-8577-C879B35D2D14}"/>
    <cellStyle name="Comma 3 7" xfId="748" xr:uid="{7F77B7BA-AA34-4757-8750-E25CAC90ACA7}"/>
    <cellStyle name="Comma 3 8" xfId="798" xr:uid="{A9276175-FB0A-460E-AF17-C4E0B7112C4A}"/>
    <cellStyle name="Comma 3 9" xfId="44" xr:uid="{E180A40C-6B8F-4777-B520-B992B1EB8B8C}"/>
    <cellStyle name="Comma 30" xfId="310" xr:uid="{9CCC5FD9-3F24-47BF-BB36-89A253D7CFB4}"/>
    <cellStyle name="Comma 30 2" xfId="859" xr:uid="{81CC9F40-589B-4DF6-93AA-A4BF8C07EB3B}"/>
    <cellStyle name="Comma 31" xfId="317" xr:uid="{E9278A2F-1678-4AEF-A330-F7BBBCFF4842}"/>
    <cellStyle name="Comma 31 2" xfId="860" xr:uid="{992792CC-0272-4F8A-8AB7-E977A8B91034}"/>
    <cellStyle name="Comma 32" xfId="331" xr:uid="{CE47D5AF-F2DA-4551-A379-C4364E423F98}"/>
    <cellStyle name="Comma 32 2" xfId="865" xr:uid="{1D26AA37-A018-4D4A-A337-47CFF3377FA4}"/>
    <cellStyle name="Comma 33" xfId="321" xr:uid="{B6350DAE-277F-46DB-B255-63EE6DA384DC}"/>
    <cellStyle name="Comma 33 2" xfId="863" xr:uid="{B67B4CCF-A4F4-4141-9B93-19821F5BFAA4}"/>
    <cellStyle name="Comma 34" xfId="333" xr:uid="{46ADE052-F16D-49AE-BD60-27AB52A78352}"/>
    <cellStyle name="Comma 34 2" xfId="866" xr:uid="{EC550D2D-3995-4901-A3C8-46D21C7FE65B}"/>
    <cellStyle name="Comma 35" xfId="336" xr:uid="{A7AC159F-075A-4A87-AF60-20C2FED7F332}"/>
    <cellStyle name="Comma 35 2" xfId="867" xr:uid="{CD7ED196-4573-4794-A734-4BDEB1C6F07D}"/>
    <cellStyle name="Comma 36" xfId="338" xr:uid="{E7480897-4791-44F2-9127-B642DB07C687}"/>
    <cellStyle name="Comma 36 2" xfId="868" xr:uid="{3148BD32-5EFC-4E1F-8701-747A6310111B}"/>
    <cellStyle name="Comma 37" xfId="344" xr:uid="{A7D14F75-0EF4-4D47-B6D5-73930D58BA8B}"/>
    <cellStyle name="Comma 37 2" xfId="869" xr:uid="{FD016897-F6F5-4AC6-88F7-7EEE8CAB7A97}"/>
    <cellStyle name="Comma 38" xfId="388" xr:uid="{F4433514-D999-4CC9-A6B4-705208D06AEE}"/>
    <cellStyle name="Comma 38 2" xfId="730" xr:uid="{A2AFB3AE-EA3C-4358-BA80-171E7A835E85}"/>
    <cellStyle name="Comma 38 3" xfId="871" xr:uid="{F9942286-4EF0-4E32-8B56-C29818F01E41}"/>
    <cellStyle name="Comma 39" xfId="474" xr:uid="{5AC803D0-FD3C-46BC-BCBA-6CB46F059911}"/>
    <cellStyle name="Comma 39 2" xfId="892" xr:uid="{863189A5-3FEA-4CCA-B1BE-540EF41A8E01}"/>
    <cellStyle name="Comma 4" xfId="53" xr:uid="{C233771A-5DD3-478C-A77B-AE6EAC69358D}"/>
    <cellStyle name="Comma 4 2" xfId="70" xr:uid="{92533B87-0310-4517-86BB-8D02FD0B966C}"/>
    <cellStyle name="Comma 4 2 2" xfId="85" xr:uid="{A823E517-6D04-4054-B9D9-4E090401E448}"/>
    <cellStyle name="Comma 4 2 2 2" xfId="400" xr:uid="{8FDD237F-672E-46B2-ACDB-EC3526F631B7}"/>
    <cellStyle name="Comma 4 2 2 3" xfId="883" xr:uid="{6C5BD661-C5B5-418D-8BF0-5688B67FF657}"/>
    <cellStyle name="Comma 4 2 3" xfId="184" xr:uid="{4D3AE152-FB8D-43D1-849A-13C454F860E2}"/>
    <cellStyle name="Comma 4 2 4" xfId="661" xr:uid="{C97711E6-BC8D-40D2-AA74-39E4D48D60FE}"/>
    <cellStyle name="Comma 4 2 5" xfId="820" xr:uid="{9E91DF82-D8CC-4113-ABDB-52316EE173EB}"/>
    <cellStyle name="Comma 4 3" xfId="170" xr:uid="{7AD41F51-F62F-45BF-9849-2700A60A925A}"/>
    <cellStyle name="Comma 4 3 2" xfId="401" xr:uid="{DB0BA235-39BB-4FA1-9C00-5053D4731288}"/>
    <cellStyle name="Comma 4 3 2 2" xfId="884" xr:uid="{8E2B00D4-3C84-4865-8821-534D41E594F3}"/>
    <cellStyle name="Comma 4 3 3" xfId="810" xr:uid="{58F2FC59-E44E-4776-B839-14313A0E30A2}"/>
    <cellStyle name="Comma 4 4" xfId="402" xr:uid="{30628FCE-D437-4019-80B5-529FB8521BA3}"/>
    <cellStyle name="Comma 4 4 2" xfId="885" xr:uid="{7AE60E38-BAE9-405D-971D-7BFF114A53AE}"/>
    <cellStyle name="Comma 4 5" xfId="399" xr:uid="{969F8783-226B-450C-99BF-F87BF352D70F}"/>
    <cellStyle name="Comma 4 5 2" xfId="882" xr:uid="{60E7FF55-642C-4A13-B3F1-B1149AE45085}"/>
    <cellStyle name="Comma 4 6" xfId="108" xr:uid="{2C73BE67-1D08-4494-B257-CB75DF4FD6F6}"/>
    <cellStyle name="Comma 4 7" xfId="656" xr:uid="{00BFD534-C488-4DAD-B47E-E7D8BC9E050E}"/>
    <cellStyle name="Comma 4 8" xfId="731" xr:uid="{6D8598E2-8CED-4BD9-B7D1-3FA5D12C1A6F}"/>
    <cellStyle name="Comma 4 9" xfId="800" xr:uid="{49610510-8E86-47FB-9F14-5494AC565C37}"/>
    <cellStyle name="Comma 40" xfId="549" xr:uid="{F91AEA40-C42B-4C17-8E82-06FB9D038A13}"/>
    <cellStyle name="Comma 40 2" xfId="912" xr:uid="{8E1A0CFB-8064-44B9-AC2A-58EAC5ECCF5A}"/>
    <cellStyle name="Comma 41" xfId="559" xr:uid="{BA7ABDF2-9BFE-4E0E-8CAE-89F81E4BFDDB}"/>
    <cellStyle name="Comma 41 2" xfId="917" xr:uid="{A544F6F6-09A9-4218-BF47-3184D8F45547}"/>
    <cellStyle name="Comma 42" xfId="558" xr:uid="{81C52B67-6FF3-4D1B-A9B6-8669ED98FFA6}"/>
    <cellStyle name="Comma 42 2" xfId="916" xr:uid="{0373F40B-B7E7-4DD2-91C5-9D07FA11227C}"/>
    <cellStyle name="Comma 43" xfId="563" xr:uid="{EB75B9DB-4407-4C71-A95C-0ACA6C88040E}"/>
    <cellStyle name="Comma 43 2" xfId="918" xr:uid="{10DE9202-22DC-45B7-86EF-9C3F73BAC6E1}"/>
    <cellStyle name="Comma 44" xfId="567" xr:uid="{919D255D-9AA6-4FB7-BCB4-F14F1F973803}"/>
    <cellStyle name="Comma 44 2" xfId="919" xr:uid="{EEAE5971-F370-479B-A09F-F933268FE8B7}"/>
    <cellStyle name="Comma 45" xfId="569" xr:uid="{FCC53A77-CAB7-4506-B108-803BF7754840}"/>
    <cellStyle name="Comma 45 2" xfId="920" xr:uid="{F2256F3B-31BC-4FBA-9839-4F8D93D0A574}"/>
    <cellStyle name="Comma 46" xfId="571" xr:uid="{0F01FBD6-EBAE-4615-828A-67B4D6C95960}"/>
    <cellStyle name="Comma 46 2" xfId="921" xr:uid="{BA59F44D-35A3-4AFE-8ED3-6C27068368D7}"/>
    <cellStyle name="Comma 47" xfId="573" xr:uid="{9144640E-B74D-48E4-BB2B-DF24417386FC}"/>
    <cellStyle name="Comma 47 2" xfId="922" xr:uid="{387D268B-6AF5-4E99-8F8B-7A2F60B3B6AD}"/>
    <cellStyle name="Comma 48" xfId="575" xr:uid="{A78DBD2C-04DA-4010-8F7E-076BDF329927}"/>
    <cellStyle name="Comma 48 2" xfId="923" xr:uid="{9740FCDB-B671-4FDC-8063-67AB46C9F7C1}"/>
    <cellStyle name="Comma 49" xfId="577" xr:uid="{7B5C16FC-4624-4703-8BD5-B393CF856F0A}"/>
    <cellStyle name="Comma 49 2" xfId="924" xr:uid="{F1D10A55-B95C-4294-969B-929A940EB85F}"/>
    <cellStyle name="Comma 5" xfId="65" xr:uid="{24B26599-6F77-44C0-B92E-6935FFF3B386}"/>
    <cellStyle name="Comma 5 2" xfId="89" xr:uid="{23737F0D-91D2-4A6A-B4C6-3ECF96A2FE57}"/>
    <cellStyle name="Comma 5 2 2" xfId="185" xr:uid="{1E9E92F8-8EA8-488F-B74E-3B67410369D9}"/>
    <cellStyle name="Comma 5 2 3" xfId="821" xr:uid="{B8837B4C-C0C7-4D3C-82DC-960FCCB1E3E2}"/>
    <cellStyle name="Comma 5 3" xfId="171" xr:uid="{4788EAD7-7655-4C8F-84E2-322B19BDAAA3}"/>
    <cellStyle name="Comma 5 3 2" xfId="811" xr:uid="{E49D7E10-AB40-4853-9BB9-7A640FCB2100}"/>
    <cellStyle name="Comma 5 4" xfId="403" xr:uid="{D1912D8A-7DBF-4E01-A3B3-604BDEF80CD4}"/>
    <cellStyle name="Comma 5 4 2" xfId="886" xr:uid="{85501AB2-83DB-4A39-92F3-F75FD41F5A69}"/>
    <cellStyle name="Comma 5 5" xfId="159" xr:uid="{A33499ED-CCDC-458D-9D18-37692F80A57E}"/>
    <cellStyle name="Comma 5 6" xfId="807" xr:uid="{3F0297E7-16CB-47A6-B5C2-87523FF2A1C8}"/>
    <cellStyle name="Comma 50" xfId="579" xr:uid="{458AD6CC-BF20-4BC4-8F9B-F2F215F8532D}"/>
    <cellStyle name="Comma 50 2" xfId="925" xr:uid="{2723F9AE-DB5C-4A79-B4C8-DA23988564B4}"/>
    <cellStyle name="Comma 51" xfId="581" xr:uid="{8CCC0540-D583-447E-A9F4-7F39AE73A09C}"/>
    <cellStyle name="Comma 51 2" xfId="88" xr:uid="{46507DAA-8A31-41CA-A404-D16E96E2EF29}"/>
    <cellStyle name="Comma 51 3" xfId="926" xr:uid="{72D89340-D360-4579-985D-C53EFD1CCE52}"/>
    <cellStyle name="Comma 52" xfId="582" xr:uid="{34059EC5-CC72-4193-80F4-B7800A88358E}"/>
    <cellStyle name="Comma 52 2" xfId="927" xr:uid="{EFA9C5EB-E809-4CDC-A69A-260765490AB2}"/>
    <cellStyle name="Comma 53" xfId="583" xr:uid="{00EBAE07-F33C-47DE-83E3-FA1DA9CE26AA}"/>
    <cellStyle name="Comma 53 2" xfId="928" xr:uid="{0955C514-770E-488F-A000-A35E2EC68A4B}"/>
    <cellStyle name="Comma 54" xfId="589" xr:uid="{39B951F9-3759-4051-9AFD-D377B9957A38}"/>
    <cellStyle name="Comma 54 2" xfId="929" xr:uid="{0E3A9579-C1CB-42A8-9C74-0DD038D1DD49}"/>
    <cellStyle name="Comma 55" xfId="615" xr:uid="{5E4B14F7-DEC1-4C1D-B23F-E8DF780987FD}"/>
    <cellStyle name="Comma 55 2" xfId="931" xr:uid="{38FA593B-3340-43C6-92D9-07C0B166152C}"/>
    <cellStyle name="Comma 56" xfId="635" xr:uid="{A1DF5038-ABF2-41A8-8FF2-DFECC488643A}"/>
    <cellStyle name="Comma 56 2" xfId="940" xr:uid="{4A4E2465-3254-40B7-BB4E-9D2D69CB5981}"/>
    <cellStyle name="Comma 57" xfId="633" xr:uid="{4C5CD2BD-4E90-4657-B8C5-D15CC4F226E2}"/>
    <cellStyle name="Comma 57 2" xfId="938" xr:uid="{6F97339D-6C3C-4045-9C6A-2E98802C997B}"/>
    <cellStyle name="Comma 58" xfId="634" xr:uid="{18B5C0FD-FC7E-48FD-9070-72025208D0CE}"/>
    <cellStyle name="Comma 58 2" xfId="939" xr:uid="{F140958F-2EB6-4E99-8F4B-D0055D11E128}"/>
    <cellStyle name="Comma 59" xfId="632" xr:uid="{08753115-DFD3-46E4-A99C-038AA37ECC2C}"/>
    <cellStyle name="Comma 59 2" xfId="937" xr:uid="{A3C11D3B-E759-4A50-981C-69E3E25D29E8}"/>
    <cellStyle name="Comma 6" xfId="69" xr:uid="{4B3310CF-34B3-4277-83B7-1451324C41A2}"/>
    <cellStyle name="Comma 6 2" xfId="72" xr:uid="{6EB9B798-1563-4B1E-88EB-CC36E105D417}"/>
    <cellStyle name="Comma 6 2 2" xfId="404" xr:uid="{73FB4D5E-75B6-4BE9-85A6-DD2196645756}"/>
    <cellStyle name="Comma 6 2 2 2" xfId="887" xr:uid="{5E242BA7-2631-49C3-877D-00E981295930}"/>
    <cellStyle name="Comma 6 2 3" xfId="186" xr:uid="{CF133643-B7EA-4A51-8A19-82AF0F35E75C}"/>
    <cellStyle name="Comma 6 2 4" xfId="822" xr:uid="{4EA9123B-3C73-4539-A3C2-2B6E5B62F021}"/>
    <cellStyle name="Comma 6 3" xfId="79" xr:uid="{08E9ABF4-D400-4334-ACA7-922DBE5C5256}"/>
    <cellStyle name="Comma 6 3 2" xfId="175" xr:uid="{3F05100B-CEAE-4346-BADC-4F72DE9E19B4}"/>
    <cellStyle name="Comma 6 3 3" xfId="813" xr:uid="{D8710B9E-F0A5-4EBF-B436-1CAEFDFC275B}"/>
    <cellStyle name="Comma 6 4" xfId="531" xr:uid="{0B477AAA-7301-4243-A20F-209EF7408E8F}"/>
    <cellStyle name="Comma 6 4 2" xfId="906" xr:uid="{6594DF42-4FAF-4CB3-BD96-FE1EF927A1DD}"/>
    <cellStyle name="Comma 6 5" xfId="157" xr:uid="{4977F568-B2DB-42B1-8751-E41E4314463D}"/>
    <cellStyle name="Comma 6 6" xfId="806" xr:uid="{17B19CA2-07A4-4874-ADD5-A782C258F619}"/>
    <cellStyle name="Comma 60" xfId="103" xr:uid="{CEEC4457-0F74-4D9C-B32F-1264B1E34496}"/>
    <cellStyle name="Comma 61" xfId="119" xr:uid="{3062353B-3D83-45FA-9975-5863732C4BC3}"/>
    <cellStyle name="Comma 62" xfId="657" xr:uid="{56BD490B-272E-4D27-B9F0-B613BED9D050}"/>
    <cellStyle name="Comma 63" xfId="90" xr:uid="{E6D924D7-8D18-4871-8ACC-92FB7880C268}"/>
    <cellStyle name="Comma 64" xfId="648" xr:uid="{7389B518-CC31-4C3A-992B-2DC01D21CAA1}"/>
    <cellStyle name="Comma 65" xfId="643" xr:uid="{BF83C6D6-6884-4476-A61B-0002B477688F}"/>
    <cellStyle name="Comma 66" xfId="659" xr:uid="{7991890D-1A94-453D-B465-2C1624B0433B}"/>
    <cellStyle name="Comma 67" xfId="665" xr:uid="{00390D8D-AF64-458A-8312-CB400CC8220C}"/>
    <cellStyle name="Comma 68" xfId="694" xr:uid="{AE4E5226-68E6-4D84-9979-66A9CA6B26F6}"/>
    <cellStyle name="Comma 69" xfId="671" xr:uid="{D983DF1E-223A-4AF8-87B2-0C10F3261682}"/>
    <cellStyle name="Comma 7" xfId="7" xr:uid="{00000000-0005-0000-0000-000006000000}"/>
    <cellStyle name="Comma 7 2" xfId="8" xr:uid="{00000000-0005-0000-0000-000007000000}"/>
    <cellStyle name="Comma 7 2 2" xfId="533" xr:uid="{5CC08AA5-C79E-4163-85C1-22FD12C66BA1}"/>
    <cellStyle name="Comma 7 2 2 2" xfId="57" xr:uid="{FD212E96-3A57-42EA-9CD8-B672B643F4EF}"/>
    <cellStyle name="Comma 7 2 2 3" xfId="908" xr:uid="{5726DDDE-7958-41C8-896B-A6CE4CE56EAB}"/>
    <cellStyle name="Comma 7 2 3" xfId="187" xr:uid="{8E290678-00CA-4558-96FC-532D1370A484}"/>
    <cellStyle name="Comma 7 2 4" xfId="750" xr:uid="{859BC5BF-5D8C-41AE-A9E1-8166CBFBC78D}"/>
    <cellStyle name="Comma 7 2 5" xfId="823" xr:uid="{EE2B800E-839C-4330-B359-4C06C02B8474}"/>
    <cellStyle name="Comma 7 2 6" xfId="99" xr:uid="{1E40B297-6DFB-4FE6-9958-9727A3800861}"/>
    <cellStyle name="Comma 7 3" xfId="77" xr:uid="{9A654DAC-6EBD-496E-9780-0A74FC26F137}"/>
    <cellStyle name="Comma 7 3 2" xfId="405" xr:uid="{73B74A1C-5DC9-4AB5-A10B-69756A55921D}"/>
    <cellStyle name="Comma 7 3 3" xfId="888" xr:uid="{306B9CDC-5A79-41B0-8C31-F1471B00F56C}"/>
    <cellStyle name="Comma 7 4" xfId="95" xr:uid="{FDC1510C-3BAD-48A5-85C8-3BFBF7C7CD98}"/>
    <cellStyle name="Comma 7 4 2" xfId="532" xr:uid="{9CBF4FB9-049A-4E86-ACD7-B2EEBF9A9BA3}"/>
    <cellStyle name="Comma 7 4 3" xfId="907" xr:uid="{B80B1E14-B180-47A9-A305-C182BD97205C}"/>
    <cellStyle name="Comma 7 5" xfId="177" xr:uid="{B274B778-2D7B-499C-BAF2-072616338757}"/>
    <cellStyle name="Comma 7 6" xfId="749" xr:uid="{F963B392-2E1D-4588-A54E-BEE6F2DAD52D}"/>
    <cellStyle name="Comma 7 7" xfId="814" xr:uid="{7B4FAD5B-03BD-4CEF-9369-62B61D004763}"/>
    <cellStyle name="Comma 7 8" xfId="76" xr:uid="{B35D52B5-145D-422B-A795-E99B10D43E4C}"/>
    <cellStyle name="Comma 70" xfId="683" xr:uid="{068EA1B9-E45C-4E7F-88B3-66BEB231A8D5}"/>
    <cellStyle name="Comma 71" xfId="691" xr:uid="{F75D1C07-DC1A-4CA1-B82F-83F576D530C0}"/>
    <cellStyle name="Comma 72" xfId="697" xr:uid="{80600592-B071-4D06-8BAE-34CCCF7F440B}"/>
    <cellStyle name="Comma 73" xfId="706" xr:uid="{0277325C-F0BD-422F-9397-4E07FA6FE0C6}"/>
    <cellStyle name="Comma 74" xfId="677" xr:uid="{8BC96499-4DDC-411B-AE38-91EA3BAE60D0}"/>
    <cellStyle name="Comma 75" xfId="688" xr:uid="{9B7BAD40-E3F0-4634-BA98-1896ACE1BE3F}"/>
    <cellStyle name="Comma 76" xfId="687" xr:uid="{619ABBF6-6891-4652-B7ED-7339A7A4089E}"/>
    <cellStyle name="Comma 77" xfId="708" xr:uid="{B28D89BE-35E5-4665-9197-5B01ABDB00E0}"/>
    <cellStyle name="Comma 78" xfId="700" xr:uid="{33BE496D-4602-448A-9FA2-AF7BAA328EE1}"/>
    <cellStyle name="Comma 79" xfId="717" xr:uid="{626C3ABE-9AF6-4FA2-B36E-81AD87912661}"/>
    <cellStyle name="Comma 8" xfId="60" xr:uid="{A495211F-9DF1-4400-BD61-AEBB254D5BED}"/>
    <cellStyle name="Comma 8 2" xfId="535" xr:uid="{25D67A0F-2851-4675-84E8-CD5FF65BD0B4}"/>
    <cellStyle name="Comma 8 2 2" xfId="910" xr:uid="{BD2E5787-574A-425B-8E2F-58423872B598}"/>
    <cellStyle name="Comma 8 3" xfId="534" xr:uid="{B48B4462-A65E-4DE9-AD2B-44D457B254F9}"/>
    <cellStyle name="Comma 8 3 2" xfId="909" xr:uid="{6E274995-8F62-4557-99E6-BE0E5D883806}"/>
    <cellStyle name="Comma 8 4" xfId="188" xr:uid="{E00C658B-62CC-44B7-856E-9D797EC4E540}"/>
    <cellStyle name="Comma 8 5" xfId="824" xr:uid="{A6EF895E-A4D3-450E-9648-D9CC39884131}"/>
    <cellStyle name="Comma 80" xfId="672" xr:uid="{373B3D4B-F78B-4F7A-B18E-A503BFD6691C}"/>
    <cellStyle name="Comma 81" xfId="736" xr:uid="{8C0EA8AA-63C5-4EDA-AAA1-A99554B2D9C7}"/>
    <cellStyle name="Comma 82" xfId="743" xr:uid="{58E50DC9-3A66-4C62-B8ED-3B21CF019715}"/>
    <cellStyle name="Comma 83" xfId="757" xr:uid="{8018D93A-DA5D-4036-92D9-C437DA7E1F97}"/>
    <cellStyle name="Comma 84" xfId="759" xr:uid="{8A28122D-BCA4-4C4F-B6ED-15BCB9E3391A}"/>
    <cellStyle name="Comma 85" xfId="761" xr:uid="{B6ED3D84-A8A7-4D62-B830-CEFB720EF0B6}"/>
    <cellStyle name="Comma 86" xfId="763" xr:uid="{CA5292E9-0986-4334-BAE0-A271AED06ED7}"/>
    <cellStyle name="Comma 87" xfId="765" xr:uid="{2FF4C71B-ACC2-4E85-BDF5-BAC6F2C7C880}"/>
    <cellStyle name="Comma 88" xfId="767" xr:uid="{046DB060-98D8-4971-8D92-8377FE6201CD}"/>
    <cellStyle name="Comma 89" xfId="769" xr:uid="{7C0DD2A9-FA7B-4DC3-B3CF-E80300EAF6ED}"/>
    <cellStyle name="Comma 9" xfId="9" xr:uid="{00000000-0005-0000-0000-000008000000}"/>
    <cellStyle name="Comma 9 2" xfId="96" xr:uid="{1DF4B5A0-E335-4D98-979B-E48DF8BBEB1B}"/>
    <cellStyle name="Comma 9 2 2" xfId="536" xr:uid="{8DFE3E0B-0E49-4816-A3A9-34A55583CFC9}"/>
    <cellStyle name="Comma 9 2 3" xfId="911" xr:uid="{923F7162-224A-45F7-949A-6363E3F05DC5}"/>
    <cellStyle name="Comma 9 3" xfId="189" xr:uid="{7B9EE1CB-746A-4E57-8B91-E7FF1BF74C16}"/>
    <cellStyle name="Comma 9 4" xfId="751" xr:uid="{E54186D7-7FC1-4632-89B9-828FC00AF809}"/>
    <cellStyle name="Comma 9 5" xfId="825" xr:uid="{56633CC3-DA52-44C8-8B56-F27CF5F25BD2}"/>
    <cellStyle name="Comma 9 6" xfId="78" xr:uid="{A81336D7-19D1-41F4-A24F-F39397C2B376}"/>
    <cellStyle name="Comma 90" xfId="771" xr:uid="{D3AC5BEE-5B59-456A-88F2-03E43249A2E0}"/>
    <cellStyle name="Comma 91" xfId="773" xr:uid="{EF8B9382-BD47-49A7-A806-79535D43456B}"/>
    <cellStyle name="Comma 92" xfId="775" xr:uid="{0FB62453-390A-4B2B-A2A1-47BBC76A8CDD}"/>
    <cellStyle name="Comma 93" xfId="777" xr:uid="{2EB96CF6-FD90-4FE9-8F2B-CFDAFC34D882}"/>
    <cellStyle name="Comma 94" xfId="779" xr:uid="{7322B0FF-72FF-41AF-91FE-C6C8FCEDD2DB}"/>
    <cellStyle name="Comma 94 9" xfId="10" xr:uid="{00000000-0005-0000-0000-000009000000}"/>
    <cellStyle name="Comma 94 9 2" xfId="752" xr:uid="{30206043-0326-4A76-AB7B-76299DFE1A96}"/>
    <cellStyle name="Comma 95" xfId="781" xr:uid="{191F48F2-9F6A-421D-AA33-D6707A2528B7}"/>
    <cellStyle name="Comma 96" xfId="783" xr:uid="{64B4EA46-9730-4C2D-BC17-1DD359BF8D68}"/>
    <cellStyle name="Comma 97" xfId="785" xr:uid="{B2180A34-AC4D-42DE-8C1D-950AC38EADAB}"/>
    <cellStyle name="Comma 98" xfId="787" xr:uid="{931E5282-A1E6-4F11-9679-BE128D17D85F}"/>
    <cellStyle name="Comma 99" xfId="789" xr:uid="{8EBB2279-86E8-4043-BB60-B461AC36541A}"/>
    <cellStyle name="comma zerodec" xfId="109" xr:uid="{97C6E6A4-D8EA-4F6D-BBE4-8157CF35065A}"/>
    <cellStyle name="comma zerodec 2" xfId="190" xr:uid="{27C82E70-9AA0-4870-B85B-5FBA7AEB8652}"/>
    <cellStyle name="comma zerodec 3" xfId="406" xr:uid="{68504582-BD8C-4D35-8C0F-9F7BA7D622E4}"/>
    <cellStyle name="Comma_Sheet3" xfId="11" xr:uid="{00000000-0005-0000-0000-00000A000000}"/>
    <cellStyle name="Comma`" xfId="191" xr:uid="{F54807EF-82C2-4400-A29B-02028C58EED0}"/>
    <cellStyle name="Comma` 2" xfId="826" xr:uid="{515C06E6-3DD4-4E17-B856-53F6A779CF9D}"/>
    <cellStyle name="Comma0" xfId="192" xr:uid="{8F64D2A1-BDF0-420B-A9D5-C6B9E48F85C0}"/>
    <cellStyle name="Cover Date" xfId="193" xr:uid="{D6125472-58D5-485F-8B36-F57CFAF7D31B}"/>
    <cellStyle name="Cover Subtitle" xfId="194" xr:uid="{046A3DA9-0DBA-4D8E-A2E8-F2330E564742}"/>
    <cellStyle name="Cover Title" xfId="195" xr:uid="{175CD16E-7B3C-494F-B12B-A62790C6B5FF}"/>
    <cellStyle name="Currency [0]`" xfId="196" xr:uid="{DDC1DB46-67D0-4838-A882-559A21B9EDF7}"/>
    <cellStyle name="Currency 2" xfId="12" xr:uid="{00000000-0005-0000-0000-00000B000000}"/>
    <cellStyle name="Currency 2 2" xfId="55" xr:uid="{F4B19E66-C4E9-434A-BDCC-2F4390A390C7}"/>
    <cellStyle name="Currency 2 3" xfId="46" xr:uid="{CE7A5C89-F229-4EB6-81A4-E6523F2C8E17}"/>
    <cellStyle name="Currency`" xfId="197" xr:uid="{92E6BAFE-426F-40DD-A932-C5767FFBC3C4}"/>
    <cellStyle name="Currency0" xfId="198" xr:uid="{8649C061-F56E-4309-BF00-B29ED5AB2CD7}"/>
    <cellStyle name="Currency1" xfId="110" xr:uid="{51D3712C-3DB1-466C-BEEB-664078529AE7}"/>
    <cellStyle name="Currency1 2" xfId="199" xr:uid="{CAC37915-E5B4-4C7C-A978-9677C2C48294}"/>
    <cellStyle name="Currency1 3" xfId="407" xr:uid="{025C8183-E6DC-4D4C-A9CE-102B20B04F24}"/>
    <cellStyle name="Date" xfId="200" xr:uid="{DB8424E8-3488-4184-BC96-C7F15F89EA06}"/>
    <cellStyle name="Debit" xfId="13" xr:uid="{00000000-0005-0000-0000-00000C000000}"/>
    <cellStyle name="Dollar (zero dec)" xfId="111" xr:uid="{CE1EFDF9-D4E3-44EF-8C9B-128011D04B59}"/>
    <cellStyle name="Dollar (zero dec) 2" xfId="201" xr:uid="{886F2351-57B8-4571-844A-05405D6BD124}"/>
    <cellStyle name="Dollar (zero dec) 3" xfId="408" xr:uid="{B1CEA5E9-0A11-479B-8697-368FB5118E7F}"/>
    <cellStyle name="E&amp;Y House" xfId="202" xr:uid="{84D27149-8DDA-4BF2-9420-73A10BD368EB}"/>
    <cellStyle name="Explanatory Text 2" xfId="618" xr:uid="{9307CC0D-9C15-43D3-B12E-921846569307}"/>
    <cellStyle name="Explanatory Text 3" xfId="136" xr:uid="{5B2FDCCC-B024-4ED7-B7EE-BD8111223C2E}"/>
    <cellStyle name="Fixed" xfId="203" xr:uid="{8154536B-C0C1-4D7F-B73E-3DCE27D4A4AB}"/>
    <cellStyle name="Followed Hyperlink" xfId="49" xr:uid="{D61899AA-4C97-4D40-AC10-20E2600FBDDF}"/>
    <cellStyle name="Footer SBILogo1" xfId="204" xr:uid="{504382BE-0FD3-4EE5-A427-ECE2747A3BCF}"/>
    <cellStyle name="Footer SBILogo2" xfId="205" xr:uid="{EF3C56C6-F398-445C-AF89-0FB25ADCCE05}"/>
    <cellStyle name="Footnote" xfId="206" xr:uid="{15FB554F-2CF6-41BD-96EF-1688BF5BC1C1}"/>
    <cellStyle name="Footnote Reference" xfId="207" xr:uid="{0EB4F983-5299-49E7-BD9A-E90AC89B343A}"/>
    <cellStyle name="Footnote_Becl-W.PaperYE" xfId="208" xr:uid="{53D899E9-6C5B-44E2-85B8-F93BE5228558}"/>
    <cellStyle name="Good 2" xfId="266" xr:uid="{9B60F8F8-FB09-4F1F-83CD-FA145DACC0BD}"/>
    <cellStyle name="Good 2 2 2 10" xfId="267" xr:uid="{2D49D380-EA96-4000-8A62-8EB3B8BA4913}"/>
    <cellStyle name="Good 3" xfId="165" xr:uid="{BFE19526-6A6D-4237-990D-4CF8FA700414}"/>
    <cellStyle name="Good 4" xfId="619" xr:uid="{5194ED4D-87B0-41E4-8C7C-B320AE329747}"/>
    <cellStyle name="Good 5" xfId="112" xr:uid="{F62491CD-1483-4E67-A2F2-45132F63032A}"/>
    <cellStyle name="Grey" xfId="113" xr:uid="{16CEC804-E2DF-4ECC-9A3B-BF7A0A1444D0}"/>
    <cellStyle name="Grey 2" xfId="209" xr:uid="{0C2EAA42-C478-47D5-8030-5A191BDBB7A7}"/>
    <cellStyle name="Header" xfId="210" xr:uid="{04AAB958-98E9-44EC-8882-CD4DA31571B4}"/>
    <cellStyle name="Header Draft Stamp" xfId="211" xr:uid="{0E7E57A6-FA83-4859-9F1B-74F68DBEC478}"/>
    <cellStyle name="Header_Becl-W.PaperYE" xfId="212" xr:uid="{F33665EE-FE56-4944-8522-3A119D6064F1}"/>
    <cellStyle name="Heading 1 2" xfId="213" xr:uid="{CF8E5003-1F5E-438A-90C7-38603FBA3251}"/>
    <cellStyle name="Heading 1 3" xfId="125" xr:uid="{E6AC5EB3-3410-4230-9295-84D2328F5EF8}"/>
    <cellStyle name="Heading 1 Above" xfId="214" xr:uid="{6A84BBE0-A6C6-4655-B901-9AE47DA176B3}"/>
    <cellStyle name="Heading 1+" xfId="215" xr:uid="{499549F1-4B64-4E8E-9243-093FC2AEAB10}"/>
    <cellStyle name="Heading 2 2" xfId="216" xr:uid="{B46DDD50-45A0-47B2-B757-61C8E278C2F2}"/>
    <cellStyle name="Heading 2 3" xfId="126" xr:uid="{C0BBF075-AEFE-4B1F-B107-275B38B2E607}"/>
    <cellStyle name="Heading 2 Below" xfId="217" xr:uid="{15205D6A-7DDB-484C-954A-9CDA643B3D65}"/>
    <cellStyle name="Heading 2+" xfId="218" xr:uid="{D2D6556A-65AC-4F63-B195-DEC36FDE053F}"/>
    <cellStyle name="Heading 3 2" xfId="620" xr:uid="{E0ABE57B-3F50-4BCF-A0A0-E7D08F8DA894}"/>
    <cellStyle name="Heading 3 3" xfId="127" xr:uid="{4F40C9C9-293C-4C71-8498-B5A41B49FB11}"/>
    <cellStyle name="Heading 3+" xfId="219" xr:uid="{E594CA03-8E67-4164-959F-08BFBE53E86C}"/>
    <cellStyle name="Heading 4 2" xfId="621" xr:uid="{ECBAC07D-CAF4-401D-A1B7-C9C32CF228CE}"/>
    <cellStyle name="Heading 4 3" xfId="128" xr:uid="{1EB0895C-E3D6-4CBC-B96C-02C1520FD557}"/>
    <cellStyle name="Hyperlink" xfId="51" xr:uid="{F5B1BA81-2171-4572-8E6B-C7B3B6171B74}"/>
    <cellStyle name="Hyperlink 2" xfId="73" xr:uid="{3A72DC6C-5C03-4726-8496-6CF9B0667FD8}"/>
    <cellStyle name="Hyperlink 2 2" xfId="631" xr:uid="{0B9A7552-01AD-465A-8612-2E8C8CC7F01C}"/>
    <cellStyle name="Hyperlink 3" xfId="92" xr:uid="{82BD729C-1F68-4316-8E69-02C30A6270F0}"/>
    <cellStyle name="Hyperlink 4" xfId="63" xr:uid="{BA553195-77B0-4518-B44B-7E34AECD1352}"/>
    <cellStyle name="Input [yellow]" xfId="114" xr:uid="{8243C085-74FE-4073-A500-279B00F84920}"/>
    <cellStyle name="Input [yellow] 2" xfId="220" xr:uid="{A381DA2B-1F97-4EE8-BAE2-9F8DD354C6A5}"/>
    <cellStyle name="Input [yellow] 2 2" xfId="675" xr:uid="{8E04E8F3-259E-447B-B56F-21D066E04864}"/>
    <cellStyle name="Input [yellow] 2 2 2" xfId="1090" xr:uid="{50A466FE-6378-4CB8-94EA-9FD9EDAD45A5}"/>
    <cellStyle name="Input [yellow] 2 2 3" xfId="1184" xr:uid="{16A40835-2792-47DD-AFB8-82DA3CF10B14}"/>
    <cellStyle name="Input [yellow] 2 2 4" xfId="968" xr:uid="{89E162CC-691C-472F-B78E-FE6E58A8A995}"/>
    <cellStyle name="Input [yellow] 2 2 5" xfId="1149" xr:uid="{D088A5FB-9092-44AD-8DBF-8A39B09EB7B3}"/>
    <cellStyle name="Input [yellow] 2 2 6" xfId="1235" xr:uid="{73F646B9-896A-4BA3-87C4-7E97BF215929}"/>
    <cellStyle name="Input [yellow] 2 3" xfId="952" xr:uid="{8093AE78-EC3F-4147-A2F0-4F1BB0B4299F}"/>
    <cellStyle name="Input [yellow] 3" xfId="666" xr:uid="{63C713AA-CD8B-469C-AA42-840E9058B748}"/>
    <cellStyle name="Input [yellow] 3 2" xfId="1088" xr:uid="{F7467E47-8038-4786-9337-1E8C5229D2BA}"/>
    <cellStyle name="Input [yellow] 3 3" xfId="755" xr:uid="{34988A73-B854-4808-BD1B-990895D8EA65}"/>
    <cellStyle name="Input [yellow] 3 4" xfId="1010" xr:uid="{FEBAB143-7222-4BE2-9E86-65C00B903D00}"/>
    <cellStyle name="Input [yellow] 3 5" xfId="1186" xr:uid="{D83DCE8F-26C2-4CC7-B53A-1F563187D90A}"/>
    <cellStyle name="Input [yellow] 3 6" xfId="1192" xr:uid="{20C7B20C-8BFB-4945-A26C-7F287E00F3AE}"/>
    <cellStyle name="Input [yellow] 4" xfId="894" xr:uid="{8FEF140E-6D36-4CFE-9AF4-206A0FBC252F}"/>
    <cellStyle name="Input 10" xfId="642" xr:uid="{A73378EF-8976-46C1-B1CD-1E31EC024DDE}"/>
    <cellStyle name="Input 11" xfId="669" xr:uid="{F2FFC290-D498-45A1-9146-EE66D8D03B46}"/>
    <cellStyle name="Input 12" xfId="676" xr:uid="{1061BA1A-DD7D-4348-9ADA-D927B2E16AE9}"/>
    <cellStyle name="Input 13" xfId="686" xr:uid="{97312012-7F73-4F0C-98A0-8F62D3352EF2}"/>
    <cellStyle name="Input 14" xfId="701" xr:uid="{285218CC-F43B-4214-9D3E-08446324E73C}"/>
    <cellStyle name="Input 15" xfId="682" xr:uid="{BC114B78-8C83-4029-939F-8C05347B9E8B}"/>
    <cellStyle name="Input 16" xfId="709" xr:uid="{173C0C47-9D39-4860-BDD7-93704FFBF0CA}"/>
    <cellStyle name="Input 17" xfId="710" xr:uid="{449D2637-4651-44AA-909F-B764C800D49A}"/>
    <cellStyle name="Input 18" xfId="678" xr:uid="{DF494232-9FBB-4B22-9A9F-5C79C8CE802C}"/>
    <cellStyle name="Input 19" xfId="715" xr:uid="{CE528349-A96C-43DA-ADFE-63340563890A}"/>
    <cellStyle name="Input 2" xfId="622" xr:uid="{901B6984-749E-4F98-897D-2D163119C29D}"/>
    <cellStyle name="Input 2 2" xfId="722" xr:uid="{3E9CA7B4-57C4-43BA-9BF5-62D594BEFB58}"/>
    <cellStyle name="Input 2 2 2" xfId="1109" xr:uid="{56716530-1460-4914-9A90-727C94482E45}"/>
    <cellStyle name="Input 2 2 3" xfId="1117" xr:uid="{29B0B098-0A7E-4212-9E9A-7DDE553F5AF2}"/>
    <cellStyle name="Input 2 2 4" xfId="1121" xr:uid="{5D2A51C1-965C-49C4-8583-E789183A5B67}"/>
    <cellStyle name="Input 2 2 5" xfId="1029" xr:uid="{737D89E6-92D7-466E-BEF6-B761C86A9290}"/>
    <cellStyle name="Input 2 2 6" xfId="1146" xr:uid="{588C152A-8B92-449A-BCAB-27133E0B7CA2}"/>
    <cellStyle name="Input 2 3" xfId="934" xr:uid="{4225F2A0-F58F-4B9A-882D-5C04BC61CD5F}"/>
    <cellStyle name="Input 2 3 2" xfId="1164" xr:uid="{A75E4BCB-3FC4-4888-8879-9AFAC3001ECA}"/>
    <cellStyle name="Input 2 3 3" xfId="1033" xr:uid="{B685FCB7-9C37-4C6C-840E-17CA87C94287}"/>
    <cellStyle name="Input 2 3 4" xfId="1199" xr:uid="{16160841-E876-4C9C-8156-6EC1001233F5}"/>
    <cellStyle name="Input 2 3 5" xfId="1220" xr:uid="{D06D5EC2-E5EF-4F88-A69E-039448537005}"/>
    <cellStyle name="Input 2 3 6" xfId="970" xr:uid="{3B7B6E68-C9AE-4723-854D-F45D81434A28}"/>
    <cellStyle name="Input 2 4" xfId="815" xr:uid="{1B68DF88-F6CB-4B12-BC93-D50A587075BF}"/>
    <cellStyle name="Input 2 4 2" xfId="1136" xr:uid="{A7EAC601-C6CC-445B-9E68-0995E22763E4}"/>
    <cellStyle name="Input 2 4 3" xfId="1147" xr:uid="{548CB150-5C1D-4AA9-94F9-4659E82CF82E}"/>
    <cellStyle name="Input 2 4 4" xfId="1094" xr:uid="{D7326224-3BA7-4D9C-95FA-D67197ADE892}"/>
    <cellStyle name="Input 2 4 5" xfId="1091" xr:uid="{62BEEB53-823B-4608-A4ED-9EA7740F21D0}"/>
    <cellStyle name="Input 2 4 6" xfId="1236" xr:uid="{4CEB4885-B819-4279-A3A6-D7C61785114D}"/>
    <cellStyle name="Input 2 5" xfId="1078" xr:uid="{ABFADB25-DA1B-48A8-9917-3494B7DB080C}"/>
    <cellStyle name="Input 2 6" xfId="1131" xr:uid="{1C1C3D2B-8CEC-4DC6-92E6-006A6A62E11A}"/>
    <cellStyle name="Input 2 7" xfId="988" xr:uid="{19E71094-1F57-4551-B470-2A2C34F8ACB6}"/>
    <cellStyle name="Input 2 8" xfId="1070" xr:uid="{E3D10E06-1319-47DB-8155-6CC9AE94C843}"/>
    <cellStyle name="Input 2 9" xfId="983" xr:uid="{45CEC00F-9E87-46AD-89CF-1BD42C9E5D2B}"/>
    <cellStyle name="Input 20" xfId="705" xr:uid="{7584F5FD-8E62-4566-8D26-83857EE7D83D}"/>
    <cellStyle name="Input 21" xfId="702" xr:uid="{2D4D88E4-D856-4AAD-891E-07D8DDF0CC61}"/>
    <cellStyle name="Input 22" xfId="804" xr:uid="{0FA72A03-DFD6-4D93-A7F4-752BEA470E07}"/>
    <cellStyle name="Input 23" xfId="835" xr:uid="{2D549B4A-84CB-407B-A1C1-5EE45A7A483C}"/>
    <cellStyle name="Input 24" xfId="833" xr:uid="{A77E95CA-24B5-430B-AE70-65BB20C6E0B9}"/>
    <cellStyle name="Input 25" xfId="897" xr:uid="{5C5724ED-007C-4442-A5A6-91676C48D6D2}"/>
    <cellStyle name="Input 26" xfId="827" xr:uid="{CB783BF2-0291-4F67-BFF1-EB6C9BEAC9B8}"/>
    <cellStyle name="Input 3" xfId="636" xr:uid="{DF1DC944-F47C-4875-9C7B-2AEE3FFBF65E}"/>
    <cellStyle name="Input 3 2" xfId="725" xr:uid="{D866EB74-406B-4E2A-802E-EA0C13B49017}"/>
    <cellStyle name="Input 3 2 2" xfId="1112" xr:uid="{B981DE78-4EFE-44C3-AB75-7655D2BFF483}"/>
    <cellStyle name="Input 3 2 3" xfId="1003" xr:uid="{FEC40A3C-E30B-453E-9C2F-193FE2854D18}"/>
    <cellStyle name="Input 3 2 4" xfId="986" xr:uid="{8F0D3F5B-BC4A-4B21-8850-073AB896D40E}"/>
    <cellStyle name="Input 3 2 5" xfId="994" xr:uid="{B27085F7-7C17-4ED6-817E-5D154AD28B08}"/>
    <cellStyle name="Input 3 2 6" xfId="966" xr:uid="{4AB161EF-C766-45EB-A1A0-BF419A741FA9}"/>
    <cellStyle name="Input 3 3" xfId="941" xr:uid="{075B4DF7-5B38-43EA-96D0-6BEB8039DE38}"/>
    <cellStyle name="Input 3 3 2" xfId="1169" xr:uid="{2E4F42B9-BCBC-4E81-A8F1-4F4DB6CCBBD0}"/>
    <cellStyle name="Input 3 3 3" xfId="1008" xr:uid="{33507BD3-AFCA-485F-9BAF-7D6787BF8CE1}"/>
    <cellStyle name="Input 3 3 4" xfId="1203" xr:uid="{39DFD34C-ABA4-4C2E-98E8-C0D9743A8BBD}"/>
    <cellStyle name="Input 3 3 5" xfId="1224" xr:uid="{3D064A23-2E4C-4318-B387-15B2031E025B}"/>
    <cellStyle name="Input 3 3 6" xfId="1014" xr:uid="{0C43D9F7-4CA6-4752-9F60-960690643702}"/>
    <cellStyle name="Input 3 4" xfId="957" xr:uid="{EA805621-F37A-4922-A99A-94E1DB5D0D0A}"/>
    <cellStyle name="Input 3 4 2" xfId="1179" xr:uid="{797AF760-7DFE-471E-899F-EAD3559D2173}"/>
    <cellStyle name="Input 3 4 3" xfId="1189" xr:uid="{A80D05BF-B96C-4DFD-B9D4-85AF8DC4DC1A}"/>
    <cellStyle name="Input 3 4 4" xfId="1212" xr:uid="{EDA2573B-0A1D-4FEF-A4B7-47A2E5F091B4}"/>
    <cellStyle name="Input 3 4 5" xfId="1232" xr:uid="{B25EAB82-31F8-4762-8374-3797728DDF24}"/>
    <cellStyle name="Input 3 4 6" xfId="1244" xr:uid="{46CA003E-7A0B-4B90-87EE-7BB4EC3A7BBB}"/>
    <cellStyle name="Input 3 5" xfId="1082" xr:uid="{5CE5131A-8239-4E8D-B742-AA311EA47BE2}"/>
    <cellStyle name="Input 3 6" xfId="1039" xr:uid="{7F3789BD-B85A-436A-AE1E-3172BE964AA8}"/>
    <cellStyle name="Input 3 7" xfId="1064" xr:uid="{A5FE5D12-86DF-4CF0-B7EB-851E4BED0C44}"/>
    <cellStyle name="Input 3 8" xfId="1127" xr:uid="{84219D47-A6D4-4D50-ACF3-7FD92466FEE9}"/>
    <cellStyle name="Input 3 9" xfId="1043" xr:uid="{051BA87B-18D8-4513-B338-AF91FA3022A8}"/>
    <cellStyle name="Input 4" xfId="616" xr:uid="{5BE1C593-82A6-4A80-93DA-A38B954007D4}"/>
    <cellStyle name="Input 4 2" xfId="720" xr:uid="{A482418B-F2BD-45C0-82EF-2AB91A51E482}"/>
    <cellStyle name="Input 4 2 2" xfId="1107" xr:uid="{0C78A358-5557-40EE-8CE0-6C5ABF591BE2}"/>
    <cellStyle name="Input 4 2 3" xfId="1069" xr:uid="{01F4AB4A-7745-414F-AE0D-A7FA84E83BB0}"/>
    <cellStyle name="Input 4 2 4" xfId="975" xr:uid="{70600E7F-55D9-4FBE-9B71-82ACA789619D}"/>
    <cellStyle name="Input 4 2 5" xfId="1065" xr:uid="{BB6F6590-D6EA-403F-984D-300FB2E4AD58}"/>
    <cellStyle name="Input 4 2 6" xfId="1077" xr:uid="{68D6AB46-4E34-4075-B7A9-0FCF484F2300}"/>
    <cellStyle name="Input 4 3" xfId="932" xr:uid="{3B013E6F-B8F1-49A7-9788-5FD43E397CA9}"/>
    <cellStyle name="Input 4 3 2" xfId="1162" xr:uid="{7BF39D88-5AA0-4196-B9CD-03474E89B643}"/>
    <cellStyle name="Input 4 3 3" xfId="976" xr:uid="{C401E650-FA39-40D1-9A4F-12E8E473EDA0}"/>
    <cellStyle name="Input 4 3 4" xfId="1197" xr:uid="{8378D83A-9DA6-4B24-914D-8EA7AF601B89}"/>
    <cellStyle name="Input 4 3 5" xfId="1218" xr:uid="{D15C2D89-1878-4F89-AF3D-2E3A500D9DA4}"/>
    <cellStyle name="Input 4 3 6" xfId="1096" xr:uid="{B445AC2D-B5C3-4A13-BCBB-D317A9242654}"/>
    <cellStyle name="Input 4 4" xfId="829" xr:uid="{A84D2F11-934C-48E1-9E50-0C5B97B6A744}"/>
    <cellStyle name="Input 4 4 2" xfId="1139" xr:uid="{DDCC53AC-CFFB-4D96-8ABB-0C28858B1E68}"/>
    <cellStyle name="Input 4 4 3" xfId="1022" xr:uid="{C31B8C5F-4F6C-471E-9F6B-9E6CD82C7CF6}"/>
    <cellStyle name="Input 4 4 4" xfId="1151" xr:uid="{A21CD8FF-21DE-4E0D-8840-711A619AE968}"/>
    <cellStyle name="Input 4 4 5" xfId="1063" xr:uid="{8D437846-C8E7-481A-923E-1E99CCA93C8E}"/>
    <cellStyle name="Input 4 4 6" xfId="1004" xr:uid="{FCE3C5F8-C2F7-4E32-ADA5-0E6E280F4F83}"/>
    <cellStyle name="Input 4 5" xfId="1075" xr:uid="{005BE8C8-537D-401D-8C52-0C976E213513}"/>
    <cellStyle name="Input 4 6" xfId="1181" xr:uid="{1F11BC48-05FE-47FC-8B4A-CCC454816204}"/>
    <cellStyle name="Input 4 7" xfId="985" xr:uid="{9CB26293-1AAD-42E7-97C5-32D6B93BC060}"/>
    <cellStyle name="Input 4 8" xfId="1062" xr:uid="{FB63B0CB-7A2E-4EDA-B131-FEF280A16F7B}"/>
    <cellStyle name="Input 4 9" xfId="1134" xr:uid="{9D33C634-5CA9-4516-87BC-B65342395037}"/>
    <cellStyle name="Input 5" xfId="638" xr:uid="{A73D72ED-2B20-44B2-9B01-90BDDCF8D38B}"/>
    <cellStyle name="Input 5 2" xfId="726" xr:uid="{7C78757E-4BBE-4240-8F31-89C7849D62C0}"/>
    <cellStyle name="Input 5 2 2" xfId="1113" xr:uid="{41126B2F-964E-4737-BF41-9C0492B40C2E}"/>
    <cellStyle name="Input 5 2 3" xfId="1115" xr:uid="{BA5C2711-5AC4-46F0-AE27-61E99AF703F9}"/>
    <cellStyle name="Input 5 2 4" xfId="1017" xr:uid="{2B0F1842-3362-4746-B49E-F65369E4DD86}"/>
    <cellStyle name="Input 5 2 5" xfId="973" xr:uid="{7621CBFF-AEF5-4F9B-98AE-DF2490E27416}"/>
    <cellStyle name="Input 5 2 6" xfId="1006" xr:uid="{4A4343B2-2547-47F7-BB5D-0F84962A24FE}"/>
    <cellStyle name="Input 5 3" xfId="942" xr:uid="{7997A17A-D112-475E-BBD3-10AC38530607}"/>
    <cellStyle name="Input 5 3 2" xfId="1170" xr:uid="{7F475920-AB26-45A2-A373-BF24DDB8AA18}"/>
    <cellStyle name="Input 5 3 3" xfId="1036" xr:uid="{9EF1F8CE-2A0F-40F4-81F2-3DB0BBFD3D4C}"/>
    <cellStyle name="Input 5 3 4" xfId="1204" xr:uid="{46A49994-3732-457E-8F12-AF2A1BCFA032}"/>
    <cellStyle name="Input 5 3 5" xfId="1225" xr:uid="{39879696-7708-44B7-A2D0-B7EC42C063A4}"/>
    <cellStyle name="Input 5 3 6" xfId="1046" xr:uid="{2F4B7F26-5496-4C1A-A596-44C55532981A}"/>
    <cellStyle name="Input 5 4" xfId="958" xr:uid="{843E49EC-7D8E-4AA0-B339-4E69AB0E5120}"/>
    <cellStyle name="Input 5 4 2" xfId="1180" xr:uid="{57671EAF-A882-4E53-A341-78CEC2B28BCB}"/>
    <cellStyle name="Input 5 4 3" xfId="1190" xr:uid="{6A97E96B-9751-4FDD-9C83-CB1734A41D8B}"/>
    <cellStyle name="Input 5 4 4" xfId="1213" xr:uid="{0A4B0C5A-2F75-4561-9180-B903C3C89CD0}"/>
    <cellStyle name="Input 5 4 5" xfId="1233" xr:uid="{9A63E80A-1B47-4934-BE5C-028D442D3DE4}"/>
    <cellStyle name="Input 5 4 6" xfId="1245" xr:uid="{373904BB-5325-46F6-A963-A3A914AB7186}"/>
    <cellStyle name="Input 5 5" xfId="1083" xr:uid="{FFCE710D-6231-4943-BB1E-67DE12A6B02A}"/>
    <cellStyle name="Input 5 6" xfId="1025" xr:uid="{47FCA1B5-C6EF-4D0F-BF11-D10EA837AE95}"/>
    <cellStyle name="Input 5 7" xfId="1026" xr:uid="{0B83D00D-F190-49D6-844B-635C46430969}"/>
    <cellStyle name="Input 5 8" xfId="1021" xr:uid="{C19CA32F-E91E-4DEF-A8F2-D3EFE6F9C28B}"/>
    <cellStyle name="Input 5 9" xfId="1154" xr:uid="{E57F6AE5-2046-473E-B711-CF514C22D60D}"/>
    <cellStyle name="Input 6" xfId="617" xr:uid="{47B032CE-8227-499E-82D7-4F1AAE69AA67}"/>
    <cellStyle name="Input 6 2" xfId="721" xr:uid="{46E9D35F-17D7-47AF-BDA6-CACC254BC7B1}"/>
    <cellStyle name="Input 6 2 2" xfId="1108" xr:uid="{2AD9A843-A6A8-465E-A874-DA4DB69A70E3}"/>
    <cellStyle name="Input 6 2 3" xfId="1002" xr:uid="{078F5C4E-57D0-4E4A-86A7-E83BF7C98601}"/>
    <cellStyle name="Input 6 2 4" xfId="1087" xr:uid="{F28FC024-D385-4655-B0C4-1E208E838437}"/>
    <cellStyle name="Input 6 2 5" xfId="1168" xr:uid="{589F3904-39F5-481A-AD34-BAA599EFEA6A}"/>
    <cellStyle name="Input 6 2 6" xfId="962" xr:uid="{6F030FD6-E667-4039-9A89-9D6B9E12FE27}"/>
    <cellStyle name="Input 6 3" xfId="933" xr:uid="{C809F908-B666-42CD-A56E-61FED993510F}"/>
    <cellStyle name="Input 6 3 2" xfId="1163" xr:uid="{2D02EFB2-84C5-47D4-8466-6A7E3C8DD893}"/>
    <cellStyle name="Input 6 3 3" xfId="1032" xr:uid="{BB7DA633-97EE-45D8-B10A-0CB750C48E13}"/>
    <cellStyle name="Input 6 3 4" xfId="1198" xr:uid="{B9547CB8-3FDF-46C6-A203-CD9751A5B310}"/>
    <cellStyle name="Input 6 3 5" xfId="1219" xr:uid="{87CFB6CC-42D6-4B12-9CF3-5F1AAAD68445}"/>
    <cellStyle name="Input 6 3 6" xfId="995" xr:uid="{1E1C11D5-E9F2-4E5D-BA06-C988823C4CA6}"/>
    <cellStyle name="Input 6 4" xfId="828" xr:uid="{22EB7087-9F59-40E4-86B2-E5CF1740B2C8}"/>
    <cellStyle name="Input 6 4 2" xfId="1138" xr:uid="{908B6555-577F-40EC-8A92-4D409AB96065}"/>
    <cellStyle name="Input 6 4 3" xfId="1020" xr:uid="{AD97743C-4BF7-42B8-8828-DEF3B64323C9}"/>
    <cellStyle name="Input 6 4 4" xfId="1144" xr:uid="{03576059-5DC2-455A-9C01-02A6F8D2779C}"/>
    <cellStyle name="Input 6 4 5" xfId="1182" xr:uid="{4C939FB0-66F7-4C67-AA9B-3D451DB0A2B1}"/>
    <cellStyle name="Input 6 4 6" xfId="969" xr:uid="{1F234882-F8B2-473F-BAD6-84E64D912CC1}"/>
    <cellStyle name="Input 6 5" xfId="1076" xr:uid="{FC115D0C-B6E1-4666-A855-DBD6F346CFE6}"/>
    <cellStyle name="Input 6 6" xfId="1052" xr:uid="{179DA777-8286-4D44-8C11-F70EFF56EFB2}"/>
    <cellStyle name="Input 6 7" xfId="1074" xr:uid="{B3A238CD-3800-4C87-A999-F6BDADA58953}"/>
    <cellStyle name="Input 6 8" xfId="1067" xr:uid="{8DF5D13E-5D16-449D-BE3C-6FA41E68E54C}"/>
    <cellStyle name="Input 6 9" xfId="1098" xr:uid="{0A1D4333-5E16-4EDF-99B1-D2DE4B4FAA23}"/>
    <cellStyle name="Input 7" xfId="130" xr:uid="{FD0B31C3-3793-4D88-A5BA-7CA8B8FED9B2}"/>
    <cellStyle name="Input 8" xfId="646" xr:uid="{8C81B1FB-0041-4498-A419-B1D4BE0890C4}"/>
    <cellStyle name="Input 9" xfId="650" xr:uid="{A38371D7-3F5E-4AF1-9B7F-9CD3D6844C79}"/>
    <cellStyle name="Linked Cell 2" xfId="623" xr:uid="{D2A044B8-15E7-48D8-973B-DCAFD3743C03}"/>
    <cellStyle name="Linked Cell 3" xfId="133" xr:uid="{A1279FA6-35DD-41EC-B148-793331CE4165}"/>
    <cellStyle name="Millares [0]" xfId="409" xr:uid="{32569EA0-9D49-4E5E-8F1F-DE46C0EC7104}"/>
    <cellStyle name="MLComma0" xfId="537" xr:uid="{4472F753-2BD8-4D5B-AB70-626A3D9BB03E}"/>
    <cellStyle name="MLMultiple0" xfId="538" xr:uid="{607B734F-7768-478B-A459-6567CF3D72F4}"/>
    <cellStyle name="MLMultiple0 2" xfId="269" xr:uid="{5EAB34F6-60FE-4FC3-A8BE-64FFC27A5946}"/>
    <cellStyle name="MLMultiple0 3" xfId="555" xr:uid="{2CF86068-5BDA-4C40-B286-5B88A491480A}"/>
    <cellStyle name="Moneda [0]" xfId="410" xr:uid="{CEE4FA9C-234B-433D-9376-F12A2F8A9902}"/>
    <cellStyle name="Neutral 2" xfId="322" xr:uid="{D4EF8FA5-22B3-4CC7-9003-4D7CF8D0B771}"/>
    <cellStyle name="Neutral 3" xfId="624" xr:uid="{6B0CD890-C50F-4F5A-8851-01C7B87638F5}"/>
    <cellStyle name="no dec" xfId="115" xr:uid="{BC933EB2-6766-4C3F-8CC5-B07AB4F68E90}"/>
    <cellStyle name="Normal" xfId="0" builtinId="0"/>
    <cellStyle name="Normal - Style1" xfId="116" xr:uid="{FB6A4E92-FE16-420C-81C1-8EF043172CAF}"/>
    <cellStyle name="Normal - Style1 2" xfId="221" xr:uid="{0520FA3C-5DEA-4F43-91E6-06CF20CF2075}"/>
    <cellStyle name="Normal 10" xfId="97" xr:uid="{A27B96B9-666B-45E6-8C79-CC8FA2F7B82F}"/>
    <cellStyle name="Normal 10 2" xfId="74" xr:uid="{61507E1A-2E92-4C21-A4C3-F8B4A8E205FB}"/>
    <cellStyle name="Normal 10 3" xfId="172" xr:uid="{B06A6B23-DEC7-4D48-B15F-C6F3A1AB77C2}"/>
    <cellStyle name="Normal 100" xfId="974" xr:uid="{B7DCC3DC-1208-401B-984C-8DB6C6214128}"/>
    <cellStyle name="Normal 101" xfId="1119" xr:uid="{C30978AF-BA78-461F-8108-AC7D9DD16D74}"/>
    <cellStyle name="Normal 11" xfId="278" xr:uid="{5B87394B-DB66-4F95-895F-B59641E3D38A}"/>
    <cellStyle name="Normal 11 2" xfId="62" xr:uid="{DAB57AED-A94E-427D-91B6-137A0E5E9F99}"/>
    <cellStyle name="Normal 11 2 2" xfId="411" xr:uid="{353A7D3C-36B1-4AAE-814E-62FDE90B78E8}"/>
    <cellStyle name="Normal 12" xfId="279" xr:uid="{45DFD8D6-00A4-47F0-B0EF-1E5B7FA516D4}"/>
    <cellStyle name="Normal 12 2" xfId="412" xr:uid="{C38DBF1C-93B1-479B-AE09-DA54166AED60}"/>
    <cellStyle name="Normal 13" xfId="64" xr:uid="{5145E8A0-1CAA-4FD2-A555-EF37E65673CB}"/>
    <cellStyle name="Normal 13 2" xfId="413" xr:uid="{2973330A-0234-4011-ADBB-5575D589EE64}"/>
    <cellStyle name="Normal 14" xfId="68" xr:uid="{E6603205-44F5-4537-8DBD-99A3BF36AD35}"/>
    <cellStyle name="Normal 14 2" xfId="414" xr:uid="{D3E78B67-4385-4327-A19D-A42F39B6B9A8}"/>
    <cellStyle name="Normal 14 3" xfId="272" xr:uid="{6DEBFBCA-2CA8-469B-AF79-CDA8212044DC}"/>
    <cellStyle name="Normal 15" xfId="280" xr:uid="{73929209-D3EB-47D8-9002-8B8261AE14FB}"/>
    <cellStyle name="Normal 15 2" xfId="415" xr:uid="{EA4CBB72-5DEC-4561-95C0-DDDCC01E1E6B}"/>
    <cellStyle name="Normal 16" xfId="183" xr:uid="{A774680B-6ECD-4DCD-A5E4-836EFCDF42F0}"/>
    <cellStyle name="Normal 16 2" xfId="416" xr:uid="{93E59CE6-04C5-4422-AE9F-474B456DCA2E}"/>
    <cellStyle name="Normal 17" xfId="274" xr:uid="{F59BD396-486A-4EC5-BAB0-FD78ABA3A633}"/>
    <cellStyle name="Normal 17 2" xfId="417" xr:uid="{261A3F6A-D553-45BD-951E-649AA2EDE54E}"/>
    <cellStyle name="Normal 18" xfId="163" xr:uid="{D876A7E4-51BC-4CF2-B1B3-8EE137B186AE}"/>
    <cellStyle name="Normal 18 2" xfId="301" xr:uid="{162DA2A1-C535-4AC6-A216-62FFD52BB8E7}"/>
    <cellStyle name="Normal 18 3" xfId="418" xr:uid="{8F89AFE7-6503-466E-8EBE-86741055C589}"/>
    <cellStyle name="Normal 181 2" xfId="14" xr:uid="{00000000-0005-0000-0000-00000E000000}"/>
    <cellStyle name="Normal 184" xfId="15" xr:uid="{00000000-0005-0000-0000-00000F000000}"/>
    <cellStyle name="Normal 185" xfId="16" xr:uid="{00000000-0005-0000-0000-000010000000}"/>
    <cellStyle name="Normal 186" xfId="17" xr:uid="{00000000-0005-0000-0000-000011000000}"/>
    <cellStyle name="Normal 188" xfId="18" xr:uid="{00000000-0005-0000-0000-000012000000}"/>
    <cellStyle name="Normal 19" xfId="19" xr:uid="{00000000-0005-0000-0000-000013000000}"/>
    <cellStyle name="Normal 19 2" xfId="309" xr:uid="{69F94BD7-9A3A-437E-97B9-4CBDE7596A20}"/>
    <cellStyle name="Normal 19 2 2" xfId="653" xr:uid="{5212BB62-99AF-4737-8E9A-7CEDC9D7EAB1}"/>
    <cellStyle name="Normal 19 3" xfId="419" xr:uid="{1E738F5A-B5AB-481C-B173-4DC606A5CCCF}"/>
    <cellStyle name="Normal 19 4" xfId="234" xr:uid="{BF3D0F5B-FE07-419B-A3ED-DC8B131C2B82}"/>
    <cellStyle name="Normal 2" xfId="20" xr:uid="{00000000-0005-0000-0000-000014000000}"/>
    <cellStyle name="Normal 2 10" xfId="21" xr:uid="{00000000-0005-0000-0000-000015000000}"/>
    <cellStyle name="Normal 2 10 2" xfId="753" xr:uid="{E5F68E65-9F2C-4A05-BD60-FF3397DCDE48}"/>
    <cellStyle name="Normal 2 10 3" xfId="420" xr:uid="{65FC3569-CC01-485F-AD7D-18D7AA070AE8}"/>
    <cellStyle name="Normal 2 11" xfId="641" xr:uid="{CD2D30E1-1ACF-4672-95AA-2A0C77F8A1C2}"/>
    <cellStyle name="Normal 2 12" xfId="737" xr:uid="{9CFCB9D4-AD84-4861-911B-C4F8AB2893BC}"/>
    <cellStyle name="Normal 2 2" xfId="22" xr:uid="{00000000-0005-0000-0000-000016000000}"/>
    <cellStyle name="Normal 2 2 2" xfId="23" xr:uid="{00000000-0005-0000-0000-000017000000}"/>
    <cellStyle name="Normal 2 2 2 2" xfId="423" xr:uid="{F704DE1D-6F01-4B62-AE98-8E1492092320}"/>
    <cellStyle name="Normal 2 2 2 3" xfId="422" xr:uid="{E10BFDE7-E091-49C1-BE11-157FC2CBE6FB}"/>
    <cellStyle name="Normal 2 2 2 4" xfId="255" xr:uid="{80676287-CE9F-418E-88B1-875505B4232D}"/>
    <cellStyle name="Normal 2 2 3" xfId="168" xr:uid="{13A0D267-33B5-4ECF-B31D-23B701963627}"/>
    <cellStyle name="Normal 2 2 4" xfId="421" xr:uid="{4080DD4A-0BC2-48D7-B85A-B02F6DB5AB61}"/>
    <cellStyle name="Normal 2 2 5" xfId="754" xr:uid="{341ECED0-770C-46A9-A479-BB816A85F97E}"/>
    <cellStyle name="Normal 2 2 6" xfId="47" xr:uid="{207AFC38-5021-410B-8EDE-219E2230031C}"/>
    <cellStyle name="Normal 2 2_NFS # Employee Benefit-Q1'13" xfId="424" xr:uid="{8DA5F269-4479-46BC-974E-389512F8B5BE}"/>
    <cellStyle name="Normal 2 21" xfId="24" xr:uid="{00000000-0005-0000-0000-000018000000}"/>
    <cellStyle name="Normal 2 3" xfId="71" xr:uid="{F0837B20-9AA5-429C-8E14-7E03C04E4CE8}"/>
    <cellStyle name="Normal 2 3 2" xfId="425" xr:uid="{1783A470-347A-44AF-AF45-8A8BBDCC4184}"/>
    <cellStyle name="Normal 2 3 3" xfId="259" xr:uid="{4E54B254-A1C1-4307-B0A6-8CEA2022C800}"/>
    <cellStyle name="Normal 2 4" xfId="263" xr:uid="{B6C90460-290A-4A7A-862A-AF69E3A66C4A}"/>
    <cellStyle name="Normal 2 4 2" xfId="426" xr:uid="{F031BF4F-A574-4FDC-967B-359FABAA3F58}"/>
    <cellStyle name="Normal 2 5" xfId="166" xr:uid="{5A5B063D-70A6-4273-9C2B-5461FE2EC7F3}"/>
    <cellStyle name="Normal 2 5 2" xfId="427" xr:uid="{806E7BFD-0C12-4C0E-ACD1-14E04A10DA3D}"/>
    <cellStyle name="Normal 2 6" xfId="428" xr:uid="{51F8E065-3EA2-4DF3-8A17-2D26F66DE06F}"/>
    <cellStyle name="Normal 2 7" xfId="429" xr:uid="{7F4BECA4-307F-4B52-BBC2-C71B8DD1CE20}"/>
    <cellStyle name="Normal 2 8" xfId="430" xr:uid="{E6D41324-293E-4CA7-9D90-B93033ACB9F0}"/>
    <cellStyle name="Normal 2 9" xfId="431" xr:uid="{2FC8ECF4-6402-4A37-977E-8D5A6BABF830}"/>
    <cellStyle name="Normal 2 9 8" xfId="100" xr:uid="{C6775FE7-3A10-4C15-80E9-998702169960}"/>
    <cellStyle name="Normal 2_BSPL_T_YE12'12" xfId="257" xr:uid="{262E9015-413E-4849-83F2-F42A63B56EF2}"/>
    <cellStyle name="Normal 20" xfId="297" xr:uid="{8A6234AC-DB62-462B-9AEE-8BCEC75D7D8C}"/>
    <cellStyle name="Normal 20 2" xfId="304" xr:uid="{E3A9228C-7B7C-40DF-B56F-13A9147E329B}"/>
    <cellStyle name="Normal 20 3" xfId="432" xr:uid="{883051ED-71F9-4872-8793-C7D58D96A7EA}"/>
    <cellStyle name="Normal 21" xfId="290" xr:uid="{55C650BA-CC83-486E-A96C-E73BBFEF2FB3}"/>
    <cellStyle name="Normal 21 2" xfId="433" xr:uid="{426DD1A5-2E04-492E-8C3F-BFF20DF31EC3}"/>
    <cellStyle name="Normal 22" xfId="287" xr:uid="{86C072F3-9956-404E-BF35-EA3BB7DD7706}"/>
    <cellStyle name="Normal 22 2" xfId="434" xr:uid="{7A640B0E-7CA3-499B-A233-95949744CF09}"/>
    <cellStyle name="Normal 23" xfId="295" xr:uid="{2A703DE3-74A6-4DDF-9DBB-56B2386E3F7B}"/>
    <cellStyle name="Normal 23 2" xfId="435" xr:uid="{02219AE5-6065-48A5-B67C-5D94A8016ACE}"/>
    <cellStyle name="Normal 24" xfId="292" xr:uid="{306417BB-52BB-4FC9-9DD6-6BEA34C1743B}"/>
    <cellStyle name="Normal 24 2" xfId="436" xr:uid="{04B8092B-4555-4D0C-93C9-82A728378D63}"/>
    <cellStyle name="Normal 25" xfId="298" xr:uid="{AEAC587A-A511-45C2-943B-2339154E5FBC}"/>
    <cellStyle name="Normal 25 2" xfId="437" xr:uid="{8695ABF1-99AB-48A3-B51D-06F5C26A02E1}"/>
    <cellStyle name="Normal 26" xfId="288" xr:uid="{3819AF32-DDFF-4609-A8AC-1FE4BF496670}"/>
    <cellStyle name="Normal 27" xfId="328" xr:uid="{E4B7B23E-088B-4767-B02B-70D8863294A9}"/>
    <cellStyle name="Normal 28" xfId="330" xr:uid="{77A850A8-9F8A-4CCB-9243-0756373FC2CE}"/>
    <cellStyle name="Normal 29" xfId="332" xr:uid="{89D90015-B3E1-4B75-B2BF-5FF444B7E40B}"/>
    <cellStyle name="Normal 29 2" xfId="438" xr:uid="{86FBFA90-E4E0-412F-B2B4-B3B8338811E7}"/>
    <cellStyle name="Normal 3" xfId="42" xr:uid="{F77C2B71-C18C-44C4-9EAA-C0BECC935CB3}"/>
    <cellStyle name="Normal 3 2" xfId="43" xr:uid="{045025CF-D4B4-4F20-A9EB-A5FB55FDC5D0}"/>
    <cellStyle name="Normal 3 2 2" xfId="83" xr:uid="{C14E68EE-8BBB-4539-BAE4-BF9B75B52BBF}"/>
    <cellStyle name="Normal 3 2 2 2" xfId="87" xr:uid="{A7994283-401D-46B2-85C7-CD774440ADB0}"/>
    <cellStyle name="Normal 3 2 3" xfId="169" xr:uid="{665B0B13-3CB2-49E3-924A-790E4518E1CC}"/>
    <cellStyle name="Normal 3 2 4" xfId="662" xr:uid="{9FEC7802-8361-4828-ACB1-088B76BB0C57}"/>
    <cellStyle name="Normal 3 20" xfId="25" xr:uid="{00000000-0005-0000-0000-000019000000}"/>
    <cellStyle name="Normal 3 3" xfId="50" xr:uid="{3FF12A60-99C6-4C0C-B13D-B0FFDE7C725F}"/>
    <cellStyle name="Normal 3 3 2" xfId="323" xr:uid="{869A92E4-8077-4F6A-8D6D-36CFD56C0373}"/>
    <cellStyle name="Normal 3 4" xfId="539" xr:uid="{A7CF0416-5C82-4642-B820-E7DE80FC04C9}"/>
    <cellStyle name="Normal 3 5" xfId="117" xr:uid="{968177C9-96EF-486B-84AA-BAD0E24C00D2}"/>
    <cellStyle name="Normal 3_BSPL_T_YE12'12" xfId="339" xr:uid="{115D2336-DFD2-44A6-90E7-2FF448207009}"/>
    <cellStyle name="Normal 30" xfId="320" xr:uid="{E0F4D59E-F529-43B8-925C-D78576BB1959}"/>
    <cellStyle name="Normal 30 2" xfId="439" xr:uid="{0830EFFB-0C86-405A-838D-05247E723140}"/>
    <cellStyle name="Normal 31" xfId="334" xr:uid="{9761925B-0146-4128-976D-FFC1F61914F5}"/>
    <cellStyle name="Normal 31 2" xfId="441" xr:uid="{E01EE944-84A7-46B7-8DE7-E3D4436A374C}"/>
    <cellStyle name="Normal 31 2 2" xfId="442" xr:uid="{80803C47-6242-4176-A2EC-3D639C07B015}"/>
    <cellStyle name="Normal 31 3" xfId="440" xr:uid="{75AB9375-BF09-426B-AAA0-8FF7C621AD36}"/>
    <cellStyle name="Normal 31 4" xfId="733" xr:uid="{40DEE901-FC3F-44D9-BA2F-A42AFBD5FA1D}"/>
    <cellStyle name="Normal 32" xfId="340" xr:uid="{51E4812C-EE1A-4E2A-885C-FAC3790B7BEE}"/>
    <cellStyle name="Normal 32 2" xfId="444" xr:uid="{A38F9490-BC1E-404A-8552-EE450EE34C51}"/>
    <cellStyle name="Normal 32 3" xfId="443" xr:uid="{FC515DED-5284-412E-ACCE-D838B8E030CB}"/>
    <cellStyle name="Normal 33" xfId="341" xr:uid="{2829F0D6-C85F-4117-848E-05320FC6D078}"/>
    <cellStyle name="Normal 33 2" xfId="445" xr:uid="{F53D9411-63B5-4550-AE5F-5D9A7CBECBB2}"/>
    <cellStyle name="Normal 34" xfId="342" xr:uid="{987B79ED-5ED4-40FE-B388-EEC7CA2CBBFD}"/>
    <cellStyle name="Normal 35" xfId="345" xr:uid="{00CFBFE2-96CB-498B-B4BB-20565B7755D5}"/>
    <cellStyle name="Normal 36" xfId="483" xr:uid="{C2F16087-A83A-4EC8-AEED-284FE25F50CA}"/>
    <cellStyle name="Normal 37" xfId="550" xr:uid="{577324C0-D50B-4C34-9955-051CA8EB9AD5}"/>
    <cellStyle name="Normal 38" xfId="446" xr:uid="{97C11FED-A681-47B6-98AE-A661C6BE5A07}"/>
    <cellStyle name="Normal 39" xfId="447" xr:uid="{60EE19CE-759D-4C40-A5C8-18109B5AD8A8}"/>
    <cellStyle name="Normal 4" xfId="98" xr:uid="{0FD90443-B886-49DD-BCC6-61F853B34BCD}"/>
    <cellStyle name="Normal 4 2" xfId="84" xr:uid="{E92A322A-4E29-4109-B76D-7943A2F8CD15}"/>
    <cellStyle name="Normal 4 2 2" xfId="261" xr:uid="{63F01235-5E5B-4EE9-BDE2-9CDB46CFE5FC}"/>
    <cellStyle name="Normal 4 2 3" xfId="449" xr:uid="{AF0F3FE4-5CE7-4F17-A227-29C47E2271A9}"/>
    <cellStyle name="Normal 4 2 4" xfId="540" xr:uid="{372FDF78-DC98-4F69-ACD5-FF7754B05395}"/>
    <cellStyle name="Normal 4 2 5" xfId="160" xr:uid="{AD66ACBD-3293-4F09-B28F-AC4F9F331E7B}"/>
    <cellStyle name="Normal 4 3" xfId="91" xr:uid="{AE87C2BA-5645-4461-920F-9FC0F91BC194}"/>
    <cellStyle name="Normal 4 3 2" xfId="450" xr:uid="{8393AE82-EAB8-454D-86A4-3A853C514602}"/>
    <cellStyle name="Normal 4 3 3" xfId="553" xr:uid="{7B35912C-720A-46E7-84BD-0BD465926D5D}"/>
    <cellStyle name="Normal 4 3 4" xfId="253" xr:uid="{AED1A297-40AD-4076-BFA3-EB01765B7C92}"/>
    <cellStyle name="Normal 4 4" xfId="451" xr:uid="{35A32447-50CE-473F-A18A-3B9C75062412}"/>
    <cellStyle name="Normal 4 5" xfId="448" xr:uid="{B4544B62-2C9E-49E6-B5ED-BFA8BA272670}"/>
    <cellStyle name="Normal 4 6" xfId="118" xr:uid="{56FC5934-9FE3-41DA-8757-9B6602049EE1}"/>
    <cellStyle name="Normal 4 7" xfId="651" xr:uid="{A82DBA2F-9D67-4518-A217-028205CBC033}"/>
    <cellStyle name="Normal 40" xfId="452" xr:uid="{0D027998-BC8B-4CB6-AC37-53A7EF67A875}"/>
    <cellStyle name="Normal 41" xfId="560" xr:uid="{A94BE98F-C82F-45CB-A79C-C5ED7DAAFE1C}"/>
    <cellStyle name="Normal 42" xfId="556" xr:uid="{503D23BD-AF2E-4163-9FDB-F65CA1D2F8E5}"/>
    <cellStyle name="Normal 43" xfId="587" xr:uid="{6AD12B99-F5BB-449B-B9BA-2DBB4737E808}"/>
    <cellStyle name="Normal 44" xfId="584" xr:uid="{76F88703-FE86-419D-9B99-187DD01ED3BD}"/>
    <cellStyle name="Normal 45" xfId="629" xr:uid="{3639F0B0-DB70-4BD4-9FF7-268E98CF57CC}"/>
    <cellStyle name="Normal 46" xfId="637" xr:uid="{F995496B-BC03-46CA-8ED2-09B9DEFF92DA}"/>
    <cellStyle name="Normal 47" xfId="639" xr:uid="{53A9A551-BFC7-454E-9C5A-F53E5F50E8F5}"/>
    <cellStyle name="Normal 48" xfId="640" xr:uid="{24A8B5B8-2664-4379-B23C-AF900B8E1349}"/>
    <cellStyle name="Normal 49" xfId="120" xr:uid="{A21FE501-EC34-4352-A2C8-66F59FE28EE0}"/>
    <cellStyle name="Normal 5" xfId="26" xr:uid="{00000000-0005-0000-0000-00001A000000}"/>
    <cellStyle name="Normal 5 10" xfId="86" xr:uid="{4AE81FC7-393F-4F83-A33A-31871E7EC2E1}"/>
    <cellStyle name="Normal 5 2" xfId="54" xr:uid="{B2E48C1E-76F3-4987-9F86-754DA00D2D4A}"/>
    <cellStyle name="Normal 5 2 2" xfId="61" xr:uid="{08CFEC8C-2045-4062-9E46-D5022AA5ACC5}"/>
    <cellStyle name="Normal 5 2 2 2" xfId="453" xr:uid="{344FC65D-5A43-43FC-8852-BCC28B7494F5}"/>
    <cellStyle name="Normal 5 2 3" xfId="542" xr:uid="{BAC2CA6D-5A9B-4AFC-9AC9-28098E2C611A}"/>
    <cellStyle name="Normal 5 2 4" xfId="179" xr:uid="{245DF1D9-3A16-4B6D-B653-6FADC4F2E533}"/>
    <cellStyle name="Normal 5 3" xfId="181" xr:uid="{5395B175-5EB1-4230-BBCF-FFB449EADC8E}"/>
    <cellStyle name="Normal 5 4" xfId="260" xr:uid="{68AD1917-5764-44FC-9718-934131583C90}"/>
    <cellStyle name="Normal 5 5" xfId="174" xr:uid="{A5861850-7C88-4D8B-BAEA-CE6CDC7D9F99}"/>
    <cellStyle name="Normal 5 6" xfId="541" xr:uid="{986312E6-C7A9-46FC-8B10-4CE1CA774D44}"/>
    <cellStyle name="Normal 5 7" xfId="156" xr:uid="{D3718273-0363-414E-AB2F-65C2EB5BF6EA}"/>
    <cellStyle name="Normal 5 8" xfId="52" xr:uid="{076639D7-0677-4338-9C7E-2ABFEC6D5168}"/>
    <cellStyle name="Normal 50" xfId="660" xr:uid="{ECE0E868-CD37-41D9-BEEB-12F9E6101E4A}"/>
    <cellStyle name="Normal 51" xfId="663" xr:uid="{32A43B58-38A8-4373-8720-A6EFDF04B43A}"/>
    <cellStyle name="Normal 52" xfId="649" xr:uid="{B84C2E64-9BB0-41E2-A0C6-9A4610DE5038}"/>
    <cellStyle name="Normal 53" xfId="658" xr:uid="{7A32704F-C3FA-48D4-836E-663E8949A7A0}"/>
    <cellStyle name="Normal 54" xfId="664" xr:uid="{A0F88C8A-29E0-440D-87DF-A10C5500FA33}"/>
    <cellStyle name="Normal 55" xfId="695" xr:uid="{EAE779E9-515D-4EBF-9C68-5F7960C34B67}"/>
    <cellStyle name="Normal 56" xfId="668" xr:uid="{8BC7CF87-6AC0-402E-B49B-F335EE48C185}"/>
    <cellStyle name="Normal 57" xfId="707" xr:uid="{C7B7A1AB-5070-41B7-9DA6-960474824BB7}"/>
    <cellStyle name="Normal 58" xfId="680" xr:uid="{D6A0C712-77B4-44AE-A269-D68190E6EFC8}"/>
    <cellStyle name="Normal 59" xfId="670" xr:uid="{09B63657-3573-4296-8DA0-846752522400}"/>
    <cellStyle name="Normal 6" xfId="27" xr:uid="{00000000-0005-0000-0000-00001B000000}"/>
    <cellStyle name="Normal 6 2" xfId="454" xr:uid="{D947D844-A7B2-4329-BC37-276DD8E4662D}"/>
    <cellStyle name="Normal 6 3" xfId="543" xr:uid="{523DDA18-CEE3-4B48-AD01-AF3EDD84C187}"/>
    <cellStyle name="Normal 6 4" xfId="223" xr:uid="{15CE826F-7DE9-4FD0-BC9E-3128804C07E9}"/>
    <cellStyle name="Normal 60" xfId="692" xr:uid="{620A76E8-B92E-4452-B655-453E1CB14B5A}"/>
    <cellStyle name="Normal 61" xfId="719" xr:uid="{9F3BFCDA-82A2-4E7D-855E-82761D02E3A0}"/>
    <cellStyle name="Normal 62" xfId="674" xr:uid="{2DF78650-1133-4945-8712-DF24C8C1B277}"/>
    <cellStyle name="Normal 63" xfId="714" xr:uid="{6825A6C0-559E-4337-91DF-5946550A84DF}"/>
    <cellStyle name="Normal 64" xfId="716" xr:uid="{05C93999-79E1-4F48-87AF-295B4897F07B}"/>
    <cellStyle name="Normal 65" xfId="727" xr:uid="{7DC598BD-B078-49C6-A8A3-00ACFCB4D721}"/>
    <cellStyle name="Normal 66" xfId="742" xr:uid="{E9CC3CB8-C6F2-4AE9-B8A9-CE263F7BEC6F}"/>
    <cellStyle name="Normal 67" xfId="756" xr:uid="{24C0D766-37D5-44D6-B2BC-7B50FB14EB2D}"/>
    <cellStyle name="Normal 68" xfId="758" xr:uid="{59994DCF-1A0A-4E17-B77F-86FB61D7003A}"/>
    <cellStyle name="Normal 69" xfId="760" xr:uid="{76BE0D86-2E9F-45BF-931A-678A9E0FD362}"/>
    <cellStyle name="Normal 7" xfId="67" xr:uid="{640A24DF-AC43-40C2-9974-BCCA346E9E99}"/>
    <cellStyle name="Normal 7 2" xfId="270" xr:uid="{A0849176-9C6B-4979-B840-C6DBA34BE20A}"/>
    <cellStyle name="Normal 7 3" xfId="455" xr:uid="{8EFB1C6E-5387-4044-97F4-EC7AB11DA077}"/>
    <cellStyle name="Normal 7 4" xfId="544" xr:uid="{27C1E71F-52E4-410F-B8E7-56DE5BDD83B5}"/>
    <cellStyle name="Normal 7 5" xfId="176" xr:uid="{73C01503-D963-4012-B53C-4AF8B277E66D}"/>
    <cellStyle name="Normal 70" xfId="762" xr:uid="{75C9E138-0A55-4F24-A3FA-107E7E8C7ABE}"/>
    <cellStyle name="Normal 71" xfId="764" xr:uid="{228B67F2-3820-4292-B848-9D548056DE4B}"/>
    <cellStyle name="Normal 72" xfId="766" xr:uid="{A61EA553-3A2D-473F-89A1-93872863E2F4}"/>
    <cellStyle name="Normal 73" xfId="768" xr:uid="{7AE95232-8B43-4D5D-A873-FFD4C676AEE3}"/>
    <cellStyle name="Normal 74" xfId="770" xr:uid="{45F56C4D-F15A-45B6-95C3-CAD7C982213D}"/>
    <cellStyle name="Normal 75" xfId="772" xr:uid="{CC479F4E-6F60-405C-9266-AF35CAAF20AB}"/>
    <cellStyle name="Normal 75 2" xfId="101" xr:uid="{50D67ACD-9FEC-4E9F-BE8E-35F0527178E7}"/>
    <cellStyle name="Normal 75 4 5" xfId="28" xr:uid="{00000000-0005-0000-0000-00001C000000}"/>
    <cellStyle name="Normal 75 9" xfId="29" xr:uid="{00000000-0005-0000-0000-00001D000000}"/>
    <cellStyle name="Normal 75 9 2" xfId="30" xr:uid="{00000000-0005-0000-0000-00001E000000}"/>
    <cellStyle name="Normal 76" xfId="774" xr:uid="{E8F13FAB-0A90-4130-BCE2-42F68AB32D21}"/>
    <cellStyle name="Normal 77" xfId="776" xr:uid="{B4D88C6C-195E-4E3C-BEF6-43DB2A173038}"/>
    <cellStyle name="Normal 78" xfId="778" xr:uid="{9129820F-40A5-411A-AC77-8F37806D540F}"/>
    <cellStyle name="Normal 79" xfId="780" xr:uid="{5BC3E6B5-A0A4-4850-A8C9-04AF7DF2F39B}"/>
    <cellStyle name="Normal 8" xfId="31" xr:uid="{00000000-0005-0000-0000-00001F000000}"/>
    <cellStyle name="Normal 8 2" xfId="56" xr:uid="{482BCC94-7AC6-4C89-A9E2-E539B83E3CFC}"/>
    <cellStyle name="Normal 8 2 2" xfId="456" xr:uid="{A94B0A76-0E29-406E-ABCF-EBF73F0A5DC4}"/>
    <cellStyle name="Normal 8 3" xfId="545" xr:uid="{6750E8AE-B18D-4C95-9219-7E11E4C2569F}"/>
    <cellStyle name="Normal 8 4" xfId="224" xr:uid="{C474DEFC-39DD-4BE0-A719-8625C755D57A}"/>
    <cellStyle name="Normal 8 5" xfId="81" xr:uid="{27BCF4B4-9AEB-498E-A81C-943695682876}"/>
    <cellStyle name="Normal 80" xfId="782" xr:uid="{29256027-C0C7-4513-8E28-6BA6DC6B9AA7}"/>
    <cellStyle name="Normal 81" xfId="784" xr:uid="{9965AF13-6E92-44AB-ACBD-54E512C7EB49}"/>
    <cellStyle name="Normal 82" xfId="786" xr:uid="{5BDC5968-1329-44C2-A7BF-BFAEB1D41C51}"/>
    <cellStyle name="Normal 83" xfId="788" xr:uid="{C589AACF-F959-4A18-A92C-F4DFD4203E55}"/>
    <cellStyle name="Normal 84" xfId="790" xr:uid="{6A555369-CD1D-4D6B-A6E0-0FBAB3068917}"/>
    <cellStyle name="Normal 85" xfId="792" xr:uid="{B30F1AB5-114F-407D-BABB-29E0C931A8A1}"/>
    <cellStyle name="Normal 86" xfId="795" xr:uid="{121730B4-9BB7-407F-B445-9DC915E9831E}"/>
    <cellStyle name="Normal 87" xfId="904" xr:uid="{C1579785-402A-44B2-A82D-8415335D8055}"/>
    <cellStyle name="Normal 88" xfId="946" xr:uid="{DCE0B196-5C19-46E4-A5D2-E1736B22D895}"/>
    <cellStyle name="Normal 89" xfId="801" xr:uid="{81278949-E9ED-48F0-B141-079F9D9EED90}"/>
    <cellStyle name="Normal 9" xfId="102" xr:uid="{A4790599-5735-457F-9048-B0879D708685}"/>
    <cellStyle name="Normal 9 2" xfId="75" xr:uid="{52F8E6FE-11C2-4D76-89D8-E7007261581B}"/>
    <cellStyle name="Normal 9 2 2" xfId="457" xr:uid="{1F32A70D-E343-4A10-B229-DBF5E667440D}"/>
    <cellStyle name="Normal 9 3" xfId="229" xr:uid="{F44E412B-6DD2-4FA5-B281-DE3D8341BF27}"/>
    <cellStyle name="Normal 90" xfId="948" xr:uid="{D08AF092-102B-409B-8E1B-177D493A57C5}"/>
    <cellStyle name="Normal 91" xfId="834" xr:uid="{FBB70DDC-515E-4E6A-86FC-10F63B29E200}"/>
    <cellStyle name="Normal 91 5" xfId="32" xr:uid="{00000000-0005-0000-0000-000020000000}"/>
    <cellStyle name="Normal 92" xfId="890" xr:uid="{D0D57EA8-4B43-48CC-92CD-04402ACE5B62}"/>
    <cellStyle name="Normal 93" xfId="817" xr:uid="{B4C3135F-8DB4-4E91-B215-8461E35C4B50}"/>
    <cellStyle name="Normal 94" xfId="951" xr:uid="{38DE5DCB-745F-4925-BAA3-E49433136764}"/>
    <cellStyle name="Normal 95" xfId="59" xr:uid="{45CC8006-8536-485B-95DB-C0A52368823D}"/>
    <cellStyle name="Normal 96" xfId="1058" xr:uid="{3FDAD654-B6D7-46B3-AECF-30A472D4CB2D}"/>
    <cellStyle name="Normal 97" xfId="1123" xr:uid="{51D4A2F0-717C-4ABC-84D6-E7D847C61EAC}"/>
    <cellStyle name="Normal 98" xfId="1056" xr:uid="{6FC3F622-ABF5-4CE6-9BA0-F4CBB27B1ECF}"/>
    <cellStyle name="Normal 99" xfId="1126" xr:uid="{F68D44B9-D83C-4C6A-BE95-7FC15225788D}"/>
    <cellStyle name="Normal_AYCAL08Y" xfId="33" xr:uid="{00000000-0005-0000-0000-000021000000}"/>
    <cellStyle name="Normal_AYCAL53Y" xfId="34" xr:uid="{00000000-0005-0000-0000-000022000000}"/>
    <cellStyle name="Normal_AYCAL54Q1-V1" xfId="35" xr:uid="{00000000-0005-0000-0000-000023000000}"/>
    <cellStyle name="Normal_change" xfId="36" xr:uid="{00000000-0005-0000-0000-000024000000}"/>
    <cellStyle name="Normal_Sheet4" xfId="37" xr:uid="{00000000-0005-0000-0000-000025000000}"/>
    <cellStyle name="Normal_Sheet5" xfId="38" xr:uid="{00000000-0005-0000-0000-000026000000}"/>
    <cellStyle name="Normal_Sheet5_AYCAL53Y" xfId="39" xr:uid="{00000000-0005-0000-0000-000027000000}"/>
    <cellStyle name="Normal_UPA45Y" xfId="40" xr:uid="{00000000-0005-0000-0000-000028000000}"/>
    <cellStyle name="Normal`" xfId="230" xr:uid="{81558BAB-DFBD-468D-BC4C-15BF0351017A}"/>
    <cellStyle name="NormalGB" xfId="231" xr:uid="{99B63FCD-7894-462C-AE5B-AD7548B2B7A3}"/>
    <cellStyle name="Note 2" xfId="324" xr:uid="{66E48DF2-91B2-4BD4-97B8-91A04B84EEAE}"/>
    <cellStyle name="Note 3" xfId="625" xr:uid="{1E34E166-E25A-489F-8D42-01401558D1A3}"/>
    <cellStyle name="Note 3 2" xfId="723" xr:uid="{4A7E2F52-FDA7-45DE-97DB-C57FDFDE71B5}"/>
    <cellStyle name="Note 3 2 2" xfId="1110" xr:uid="{677386BB-2274-4B4C-8A8A-D81230DF5741}"/>
    <cellStyle name="Note 3 2 3" xfId="1007" xr:uid="{4507DA7E-848A-4D64-9F1B-A80EE91B5175}"/>
    <cellStyle name="Note 3 2 4" xfId="1068" xr:uid="{8B4745A5-F9A0-4536-A6B3-B95C84B2BE9B}"/>
    <cellStyle name="Note 3 2 5" xfId="1100" xr:uid="{7E2E8BB5-0259-45C3-93D5-C4C3747337F0}"/>
    <cellStyle name="Note 3 2 6" xfId="1207" xr:uid="{51795F2A-8871-4FA6-8E7E-890C4069149B}"/>
    <cellStyle name="Note 3 3" xfId="935" xr:uid="{28784DD7-8568-4662-B640-18FD19EC80A1}"/>
    <cellStyle name="Note 3 3 2" xfId="1165" xr:uid="{E7945A19-89E1-4E38-88E0-952D67A7DFF1}"/>
    <cellStyle name="Note 3 3 3" xfId="1034" xr:uid="{C0404C83-6CC3-441B-AF37-14BDB611CE2E}"/>
    <cellStyle name="Note 3 3 4" xfId="1200" xr:uid="{D2F82FD6-011C-49F3-A02A-246CC4BBB2B4}"/>
    <cellStyle name="Note 3 3 5" xfId="1221" xr:uid="{91158842-C708-4093-AD6C-D45BC0636C83}"/>
    <cellStyle name="Note 3 3 6" xfId="1049" xr:uid="{86406D6B-D638-44F2-9EBA-18D16CB92161}"/>
    <cellStyle name="Note 3 4" xfId="955" xr:uid="{BFBA0C65-9AB3-44A9-92CB-16C8CB8AF3C6}"/>
    <cellStyle name="Note 3 4 2" xfId="1177" xr:uid="{EA60B990-8913-494C-A0A8-FB6B37822AB3}"/>
    <cellStyle name="Note 3 4 3" xfId="978" xr:uid="{04DA4354-87D4-4B3A-8009-3C1B1924B45B}"/>
    <cellStyle name="Note 3 4 4" xfId="1210" xr:uid="{7E65F4C5-88A2-44BF-89A0-0D2D0EE794C4}"/>
    <cellStyle name="Note 3 4 5" xfId="1230" xr:uid="{B438A6F1-5373-4CD6-9956-04C430EBA62E}"/>
    <cellStyle name="Note 3 4 6" xfId="1242" xr:uid="{9680C604-AB77-4E05-9413-251C0A2B05ED}"/>
    <cellStyle name="Note 3 5" xfId="1079" xr:uid="{81D5C9B3-A268-4E72-87D0-65AC648B4A9B}"/>
    <cellStyle name="Note 3 6" xfId="1160" xr:uid="{7B12986A-2676-4A5E-A032-7171895882D3}"/>
    <cellStyle name="Note 3 7" xfId="1041" xr:uid="{0CFB6B4B-9D3F-4F97-B1C0-83679B4AB9D2}"/>
    <cellStyle name="Note 3 8" xfId="1194" xr:uid="{73B136A8-1498-41C2-AE25-D8015054576C}"/>
    <cellStyle name="Note 3 9" xfId="1215" xr:uid="{0B58F9D3-89EE-4D1B-B3F9-425D7C7550DE}"/>
    <cellStyle name="Output 2" xfId="626" xr:uid="{DA9C1621-F9CD-4386-A701-C705AA9145B5}"/>
    <cellStyle name="Output 2 2" xfId="724" xr:uid="{5CC8AAA1-30CB-41B3-BDE9-C1F4003F0E26}"/>
    <cellStyle name="Output 2 2 2" xfId="1111" xr:uid="{DAF161B4-594B-4900-9A3E-91200F3189CA}"/>
    <cellStyle name="Output 2 2 3" xfId="972" xr:uid="{BAB15C7F-C05B-4AD0-96DB-F16225585512}"/>
    <cellStyle name="Output 2 2 4" xfId="1047" xr:uid="{535FB6D5-6F65-4F16-8B2C-DBCCFEB79940}"/>
    <cellStyle name="Output 2 2 5" xfId="989" xr:uid="{426E4A3B-0967-45D7-9BF0-D9AFD61B5A23}"/>
    <cellStyle name="Output 2 2 6" xfId="1187" xr:uid="{FA10351C-2211-49CE-8A46-044AEA3874C1}"/>
    <cellStyle name="Output 2 3" xfId="936" xr:uid="{1242A8C4-DFBB-46D6-868C-7AFAEF17673A}"/>
    <cellStyle name="Output 2 3 2" xfId="1166" xr:uid="{0A88E9B5-4D3B-4083-B331-E3E9A6F3EF64}"/>
    <cellStyle name="Output 2 3 3" xfId="1035" xr:uid="{53E1BCA9-C826-4927-A925-F8A91A546885}"/>
    <cellStyle name="Output 2 3 4" xfId="1201" xr:uid="{89A1F890-CB7D-402A-88B8-ABBAA307BDAB}"/>
    <cellStyle name="Output 2 3 5" xfId="1222" xr:uid="{5ECBBB8D-8879-4507-9C19-CE22827191A4}"/>
    <cellStyle name="Output 2 3 6" xfId="993" xr:uid="{3E70D3BD-68AD-407D-BCB8-15056D612E54}"/>
    <cellStyle name="Output 2 4" xfId="956" xr:uid="{47223772-5307-4A10-97F4-BCCDED6A3F4B}"/>
    <cellStyle name="Output 2 4 2" xfId="1178" xr:uid="{75BC9F35-64C0-4C16-93FE-6E73F08D5469}"/>
    <cellStyle name="Output 2 4 3" xfId="1188" xr:uid="{26711D2E-B029-4FCC-92E1-CCE6662CC9A8}"/>
    <cellStyle name="Output 2 4 4" xfId="1211" xr:uid="{8BC2A156-1439-4406-8AAA-39A3496FA743}"/>
    <cellStyle name="Output 2 4 5" xfId="1231" xr:uid="{D61246E4-624A-41C6-9ED3-F26A12201896}"/>
    <cellStyle name="Output 2 4 6" xfId="1243" xr:uid="{17B90A56-3913-4E68-A866-37594FDA5D59}"/>
    <cellStyle name="Output 2 5" xfId="1080" xr:uid="{09173E0A-392B-48EB-8A0C-5EB8C51FF05E}"/>
    <cellStyle name="Output 2 6" xfId="965" xr:uid="{F64B871C-FDF7-4A39-A153-0B5AA4853E6C}"/>
    <cellStyle name="Output 2 7" xfId="1086" xr:uid="{97040014-43F8-487B-ABD8-81D2194B3DDB}"/>
    <cellStyle name="Output 2 8" xfId="1122" xr:uid="{1099BB47-133C-4728-B316-0A1A02790416}"/>
    <cellStyle name="Output 2 9" xfId="1005" xr:uid="{2AF8900B-6553-47C1-8490-19A59ED88C57}"/>
    <cellStyle name="Output 3" xfId="131" xr:uid="{82E0F4DF-1EC4-4BA4-8231-2A3690EC9011}"/>
    <cellStyle name="Page Number" xfId="232" xr:uid="{A74EE5B3-477D-4F8C-BCA7-664CA31A1A39}"/>
    <cellStyle name="Percent [2]" xfId="122" xr:uid="{8EC1D75E-4D78-4675-B306-155C3F660157}"/>
    <cellStyle name="Percent 10" xfId="275" xr:uid="{F1278FDC-2191-435A-BAD9-853A50125BD6}"/>
    <cellStyle name="Percent 10 2" xfId="458" xr:uid="{FFB4B700-8F86-4585-9A86-C91BAD10D1F0}"/>
    <cellStyle name="Percent 10 3" xfId="735" xr:uid="{64BD5BDD-41F6-4DDF-81CD-B14243B7E05F}"/>
    <cellStyle name="Percent 11" xfId="271" xr:uid="{ECC8033F-78F7-42A5-BDA7-01C032033801}"/>
    <cellStyle name="Percent 11 2" xfId="459" xr:uid="{4358CFA9-67AF-4524-99BD-C61233736A0D}"/>
    <cellStyle name="Percent 12" xfId="281" xr:uid="{FCAF8361-FF21-4613-9E6B-D57526D7ED0C}"/>
    <cellStyle name="Percent 12 2" xfId="460" xr:uid="{60E92BBF-DFE2-4F87-8310-778202E077B0}"/>
    <cellStyle name="Percent 13" xfId="222" xr:uid="{4ACC3C29-5E08-4E50-97E0-05B3036BD418}"/>
    <cellStyle name="Percent 13 2" xfId="461" xr:uid="{4FC03DDD-8E8E-4361-A633-C869A6DE0A39}"/>
    <cellStyle name="Percent 14" xfId="282" xr:uid="{B5E98301-2D79-42D1-85BF-01624C9BCB4A}"/>
    <cellStyle name="Percent 14 2" xfId="462" xr:uid="{B9C9BC1E-5501-4E9C-B1D9-23A171F4ED94}"/>
    <cellStyle name="Percent 15" xfId="307" xr:uid="{09B4DED4-5FE6-4A7D-B436-77EF163E2E2B}"/>
    <cellStyle name="Percent 15 2" xfId="463" xr:uid="{9F4860DC-EFF2-4EE6-8232-89531D88C472}"/>
    <cellStyle name="Percent 16" xfId="306" xr:uid="{4FA67A6F-5D71-4B99-BA21-5266A87DDC8E}"/>
    <cellStyle name="Percent 16 2" xfId="464" xr:uid="{9E641601-238B-47C4-85AF-3BDA70DDDA36}"/>
    <cellStyle name="Percent 17" xfId="303" xr:uid="{2080DB49-F373-461E-910D-332581B35FC4}"/>
    <cellStyle name="Percent 17 2" xfId="465" xr:uid="{15661B9F-685D-4EF4-91B3-EF9B3FC492D2}"/>
    <cellStyle name="Percent 18" xfId="300" xr:uid="{7BCFCCE4-650B-4FD1-8946-D2E42D264C8B}"/>
    <cellStyle name="Percent 18 2" xfId="466" xr:uid="{AF3E16BF-39CE-4918-9DF8-3691AFFF105A}"/>
    <cellStyle name="Percent 19" xfId="325" xr:uid="{2703CD6D-67C4-4615-A7B4-2E7F6BAC8350}"/>
    <cellStyle name="Percent 2" xfId="48" xr:uid="{A586A0EF-DDAC-46CA-A705-5BC78AF89FEE}"/>
    <cellStyle name="Percent 2 2" xfId="162" xr:uid="{D3185634-AF41-4B21-805D-59596D0DB9DB}"/>
    <cellStyle name="Percent 2 2 2" xfId="256" xr:uid="{839D3208-0F1F-4B0D-B1D5-8B73C7BB989B}"/>
    <cellStyle name="Percent 2 2 3" xfId="468" xr:uid="{8BFAFD99-FE18-406C-AD20-386113E3A282}"/>
    <cellStyle name="Percent 2 3" xfId="469" xr:uid="{A2B313AF-5A12-44E5-959A-36BDADA9C9C2}"/>
    <cellStyle name="Percent 2 4" xfId="470" xr:uid="{2097537D-6369-4539-BEDC-5A204CFCAEAD}"/>
    <cellStyle name="Percent 2 5" xfId="471" xr:uid="{7BBC4BEA-55C3-45B5-B763-F552137C50BF}"/>
    <cellStyle name="Percent 2 6" xfId="472" xr:uid="{AC5AA35E-8085-4BBE-8D92-63ADE16AD171}"/>
    <cellStyle name="Percent 2 7" xfId="473" xr:uid="{E063BEDB-2426-41C0-BAE0-496DFE917E90}"/>
    <cellStyle name="Percent 2 8" xfId="546" xr:uid="{17ABA30B-1C9C-45DA-8738-12E535032914}"/>
    <cellStyle name="Percent 2 9" xfId="627" xr:uid="{A4D191B5-895E-4561-9977-922007BB188E}"/>
    <cellStyle name="Percent 20" xfId="329" xr:uid="{9228762C-D257-43C0-B47F-495A158CF14A}"/>
    <cellStyle name="Percent 21" xfId="327" xr:uid="{39F13EAB-AEEF-4C77-9E2D-AA1B8650D973}"/>
    <cellStyle name="Percent 22" xfId="335" xr:uid="{1F104987-FB7A-4861-A838-F29AAE21FE68}"/>
    <cellStyle name="Percent 23" xfId="337" xr:uid="{C8869B02-A44E-4C21-9157-3C8E46AEBE62}"/>
    <cellStyle name="Percent 23 2" xfId="476" xr:uid="{F1BAD5E1-29C7-4748-9A8C-A629949DBA0D}"/>
    <cellStyle name="Percent 24" xfId="343" xr:uid="{4E4C527C-6B68-47AC-825F-9D56A5A74548}"/>
    <cellStyle name="Percent 24 2" xfId="477" xr:uid="{7A70D9A8-D7F0-4939-AE95-93B63B048639}"/>
    <cellStyle name="Percent 25" xfId="478" xr:uid="{E744AEBA-AB5C-45C5-A02B-7058C68D6ACF}"/>
    <cellStyle name="Percent 26" xfId="479" xr:uid="{3E112B41-E7B9-4D85-8E55-95DD352B9322}"/>
    <cellStyle name="Percent 27" xfId="480" xr:uid="{49BBA8C8-3820-47CA-863F-419CE830856E}"/>
    <cellStyle name="Percent 28" xfId="481" xr:uid="{8FD3A52B-7E33-4EFA-AD82-CFD7E6333D70}"/>
    <cellStyle name="Percent 29" xfId="482" xr:uid="{85C53873-AEDE-4E4A-8383-C3155BF24971}"/>
    <cellStyle name="Percent 3" xfId="123" xr:uid="{40B0724F-BF3D-4068-891E-0E87433ECA54}"/>
    <cellStyle name="Percent 3 2" xfId="258" xr:uid="{566D33B6-B56B-4DA4-A0F7-8D332BD81FFC}"/>
    <cellStyle name="Percent 30" xfId="484" xr:uid="{8092F65D-89F6-40A7-9931-5DA6DA19B9BE}"/>
    <cellStyle name="Percent 31" xfId="485" xr:uid="{0701C3D0-2C07-4491-9C4F-0F90BB1F3035}"/>
    <cellStyle name="Percent 32" xfId="557" xr:uid="{E32DD374-FE9E-4662-AE96-03C4549F10D4}"/>
    <cellStyle name="Percent 33" xfId="561" xr:uid="{B5211A28-2488-4A3F-BDD3-0BA615B57CA6}"/>
    <cellStyle name="Percent 34" xfId="564" xr:uid="{F0725CB9-CB5A-467E-996E-EF5FFFDC947F}"/>
    <cellStyle name="Percent 35" xfId="562" xr:uid="{B5B3F118-CAAC-42A6-9082-1A396B431E0B}"/>
    <cellStyle name="Percent 36" xfId="565" xr:uid="{5D8982CE-B1BF-4578-88C4-F29BAB547AF0}"/>
    <cellStyle name="Percent 37" xfId="486" xr:uid="{9096E01A-FF75-4405-9A96-5EF133E58F78}"/>
    <cellStyle name="Percent 38" xfId="487" xr:uid="{B702F91E-C210-4D59-BC9B-19C845AFE0D5}"/>
    <cellStyle name="Percent 39" xfId="566" xr:uid="{A3EDA760-A3A3-42AF-840B-F257FAC07D8A}"/>
    <cellStyle name="Percent 4" xfId="161" xr:uid="{5C540CF0-CD37-468D-B681-0478F06FCE42}"/>
    <cellStyle name="Percent 4 2" xfId="262" xr:uid="{A197887D-AFA2-4606-BEAE-8E8C614AB6A0}"/>
    <cellStyle name="Percent 4 3" xfId="488" xr:uid="{AEC2CB3E-2E59-4A94-871F-E924EC5C7967}"/>
    <cellStyle name="Percent 4 4" xfId="547" xr:uid="{58660E7C-F396-4214-9BE7-FFD64BD415DC}"/>
    <cellStyle name="Percent 40" xfId="568" xr:uid="{C79A4D0E-6873-4EFC-A3F7-5DD6F7FEF0CF}"/>
    <cellStyle name="Percent 41" xfId="570" xr:uid="{CE6DAF3D-BA4E-4707-929B-47830ABFB2BF}"/>
    <cellStyle name="Percent 42" xfId="572" xr:uid="{987DF576-4190-4CC7-9B74-792CF3006067}"/>
    <cellStyle name="Percent 43" xfId="574" xr:uid="{A9F3FD51-D5F2-49FA-98CE-B037FFA88549}"/>
    <cellStyle name="Percent 44" xfId="576" xr:uid="{AF4F1B55-9B87-4DF2-8E69-A8A5372B3A88}"/>
    <cellStyle name="Percent 45" xfId="578" xr:uid="{A2A3EBD3-F7D1-4F34-A35C-7BECEED30CF5}"/>
    <cellStyle name="Percent 46" xfId="580" xr:uid="{9055E488-BDC5-4D78-98E0-6F64A6EB6CBF}"/>
    <cellStyle name="Percent 47" xfId="588" xr:uid="{A595AF50-40C9-480B-8C08-436D33574F30}"/>
    <cellStyle name="Percent 48" xfId="121" xr:uid="{1F017627-5551-46D5-95F7-D41F7747D427}"/>
    <cellStyle name="Percent 49" xfId="645" xr:uid="{B8B5314F-DC70-4F5B-93AE-BE3E9DC6728B}"/>
    <cellStyle name="Percent 5" xfId="178" xr:uid="{606CC9F9-A194-4287-AFC8-C3FC0373126F}"/>
    <cellStyle name="Percent 5 2" xfId="489" xr:uid="{2BBBDA85-4815-4204-A6B8-EE52244A18A0}"/>
    <cellStyle name="Percent 5 3" xfId="548" xr:uid="{63B3F643-FA62-4047-94F8-B12BA69CC831}"/>
    <cellStyle name="Percent 50" xfId="654" xr:uid="{BE9AB1B4-356E-41C9-A7EA-0FA99906271B}"/>
    <cellStyle name="Percent 51" xfId="655" xr:uid="{03CD8665-F9DE-4719-9D49-173D9530EBCD}"/>
    <cellStyle name="Percent 52" xfId="667" xr:uid="{DF44FD4E-637B-47E0-BEE9-521E26995C20}"/>
    <cellStyle name="Percent 53" xfId="693" xr:uid="{31466B2E-57BE-4AA0-AE94-C5F4BFBE6705}"/>
    <cellStyle name="Percent 54" xfId="699" xr:uid="{1C9C9BCF-ED00-4602-879B-5B215DCD51E8}"/>
    <cellStyle name="Percent 55" xfId="703" xr:uid="{A97B839F-D88B-43D6-8CE0-EAA03B411307}"/>
    <cellStyle name="Percent 56" xfId="698" xr:uid="{1F61B353-78B9-45E3-90B7-CAFA2A0C5CBD}"/>
    <cellStyle name="Percent 57" xfId="685" xr:uid="{E8E9B29A-8BF4-42F5-8304-7D741B972D27}"/>
    <cellStyle name="Percent 58" xfId="711" xr:uid="{A4E60CB8-A057-4B92-8921-DB705B1CC698}"/>
    <cellStyle name="Percent 59" xfId="696" xr:uid="{852FFB7E-561A-4042-8835-04878480ED8A}"/>
    <cellStyle name="Percent 6" xfId="233" xr:uid="{959C56CA-A122-47FC-9999-E96FA1DB90D0}"/>
    <cellStyle name="Percent 6 2" xfId="490" xr:uid="{4C40C1C5-B121-4DFD-83E9-681E102F161C}"/>
    <cellStyle name="Percent 60" xfId="689" xr:uid="{B30247F4-7B80-4902-B301-A9FDAEA3531F}"/>
    <cellStyle name="Percent 61" xfId="684" xr:uid="{51FE4821-E2B1-4897-A384-88FB2EEA2A93}"/>
    <cellStyle name="Percent 62" xfId="673" xr:uid="{95AA7087-740A-4E87-B19F-D166A0E0A883}"/>
    <cellStyle name="Percent 63" xfId="728" xr:uid="{D2223EA6-F1D6-4387-BA4A-424D3B78BCCB}"/>
    <cellStyle name="Percent 64" xfId="802" xr:uid="{A5C6E695-5EBD-44E7-8E96-0B87FF69CC14}"/>
    <cellStyle name="Percent 65" xfId="837" xr:uid="{52DBB5E6-17F0-42A2-BBA7-C5E1455C7FBD}"/>
    <cellStyle name="Percent 66" xfId="943" xr:uid="{EE4DDE8A-59ED-4830-8AC0-CD44910B4EE0}"/>
    <cellStyle name="Percent 67" xfId="889" xr:uid="{B7A1AB5C-8F67-4D9D-9B2A-E7C0D12ADA63}"/>
    <cellStyle name="Percent 68" xfId="805" xr:uid="{75FC8A1D-24DF-40FE-A5A8-DC4B57E23C9F}"/>
    <cellStyle name="Percent 69" xfId="741" xr:uid="{975F3FEE-416B-457F-802A-6F8786C00861}"/>
    <cellStyle name="Percent 7" xfId="273" xr:uid="{89DB952C-6A74-4C00-8481-8EBFE5BBB2D7}"/>
    <cellStyle name="Percent 7 2" xfId="491" xr:uid="{3CBDA142-D71D-479F-AAF4-DDA21DEB1227}"/>
    <cellStyle name="Percent 70" xfId="1118" xr:uid="{7CBCB998-2D6D-4FD5-9134-499352879B29}"/>
    <cellStyle name="Percent 71" xfId="963" xr:uid="{B29316B7-B1FF-428F-A0CA-297246032AAB}"/>
    <cellStyle name="Percent 72" xfId="987" xr:uid="{C0E0A070-FCA7-4760-8A73-CCB26864D232}"/>
    <cellStyle name="Percent 73" xfId="1038" xr:uid="{E8F8C919-5228-411E-8196-92639697F175}"/>
    <cellStyle name="Percent 74" xfId="1152" xr:uid="{F886C9CF-1EE3-4B03-B9F9-633DD36B0518}"/>
    <cellStyle name="Percent 75" xfId="1174" xr:uid="{11D85F24-5080-4AF9-9685-F6947D6F268A}"/>
    <cellStyle name="Percent 76" xfId="1153" xr:uid="{A51D13CC-8B52-435A-954C-25B2C323FC32}"/>
    <cellStyle name="Percent 8" xfId="283" xr:uid="{AB75A967-F525-4AED-8D99-845C0AF653FB}"/>
    <cellStyle name="Percent 8 2" xfId="492" xr:uid="{E9087250-EC6D-4961-ADFE-BBEE54FAA90E}"/>
    <cellStyle name="Percent 9" xfId="225" xr:uid="{48DA6D81-FACA-49E1-9275-E4DD79ABB38C}"/>
    <cellStyle name="Percent 9 2" xfId="493" xr:uid="{BD45EFC1-63D8-4D34-99FB-D9FBD0655CB6}"/>
    <cellStyle name="Quantity" xfId="124" xr:uid="{1452C2B5-5503-4C93-A8AB-3505767CA2F7}"/>
    <cellStyle name="Salomon Logo" xfId="235" xr:uid="{5B44604F-8A10-40F7-BDF8-2333ACD95B9F}"/>
    <cellStyle name="Short Date" xfId="494" xr:uid="{D5AF7024-7971-4F24-A27A-EA9D0722CEC0}"/>
    <cellStyle name="Style 1" xfId="495" xr:uid="{762EA3B1-6C3A-408E-AFEB-857555AA559D}"/>
    <cellStyle name="Table Head" xfId="236" xr:uid="{D454EE20-CD16-4118-8050-8464B59E18F1}"/>
    <cellStyle name="Table Source" xfId="237" xr:uid="{4EE2395D-4C36-482A-B4E2-0DA3A1CB064F}"/>
    <cellStyle name="Table Text" xfId="238" xr:uid="{AD0235DB-5618-4F0F-8811-99E6CA5F365E}"/>
    <cellStyle name="Table Title" xfId="239" xr:uid="{F5B0453E-4DA1-413E-9A7B-8353A2626BA5}"/>
    <cellStyle name="Table Units" xfId="240" xr:uid="{B86F3B7F-EC79-4C1F-8087-597C62788C9C}"/>
    <cellStyle name="Text 1" xfId="241" xr:uid="{56E884BA-377D-4900-B53B-69AEAE3E86D9}"/>
    <cellStyle name="Text 2" xfId="242" xr:uid="{90977F0A-2D07-4420-9484-EFF231A000D5}"/>
    <cellStyle name="Text Head 1" xfId="243" xr:uid="{F8285C84-ADE4-45FF-B564-4232F12010E3}"/>
    <cellStyle name="Text Head 2" xfId="244" xr:uid="{84253170-3897-4E43-9907-347DA7533673}"/>
    <cellStyle name="Text Indent 1" xfId="245" xr:uid="{6A918068-C4D9-4335-B7EF-CD8EDD0EEE69}"/>
    <cellStyle name="Text Indent 2" xfId="246" xr:uid="{2942CBE6-327F-419F-B207-F4499866737F}"/>
    <cellStyle name="Title 2" xfId="326" xr:uid="{4DB1894E-2A80-47C1-ACB4-831008397BF2}"/>
    <cellStyle name="Title 3" xfId="628" xr:uid="{61693A24-2DC2-4A99-A2A9-EC432AA59751}"/>
    <cellStyle name="TOC 1" xfId="247" xr:uid="{2054F6FA-D95C-4133-B9BF-1D692712F5C5}"/>
    <cellStyle name="TOC 2" xfId="248" xr:uid="{B4C2DB3E-9B9A-4CFB-8C3A-C0426CF3B23F}"/>
    <cellStyle name="Total 2" xfId="249" xr:uid="{2105035C-B53E-4583-997F-FB1586652CA8}"/>
    <cellStyle name="Total 3" xfId="137" xr:uid="{7278DA46-3C43-4DC3-8605-885B266B640B}"/>
    <cellStyle name="Warning Text 2" xfId="630" xr:uid="{4DFA5A9B-6BB6-440F-8297-8CEF4C3AD0EE}"/>
    <cellStyle name="Warning Text 3" xfId="135" xr:uid="{5031BF17-631E-4FDC-83A8-CFD82832F4DA}"/>
    <cellStyle name="เครื่องหมายจุลภาค [0]_Book2" xfId="496" xr:uid="{798C5D2D-3A52-4AA3-8B55-196E7C9FA364}"/>
    <cellStyle name="เครื่องหมายจุลภาค 2" xfId="497" xr:uid="{6C054BB4-4542-47EE-A42A-AAFAED7D16C2}"/>
    <cellStyle name="เครื่องหมายจุลภาค 2 2" xfId="895" xr:uid="{4CCA2D8A-FD81-4E83-8E44-A391D34FC6F7}"/>
    <cellStyle name="เครื่องหมายจุลภาค 3" xfId="498" xr:uid="{398F60B7-1CC7-4DB8-8E44-D474161535EA}"/>
    <cellStyle name="เครื่องหมายจุลภาค 3 2" xfId="896" xr:uid="{BCF0243A-F43D-4DD3-AE9C-7CFC4F9A2F81}"/>
    <cellStyle name="เครื่องหมายจุลภาค 4" xfId="499" xr:uid="{623F0073-A729-4567-B602-0D7753E7B084}"/>
    <cellStyle name="เครื่องหมายจุลภาค_Book2" xfId="500" xr:uid="{09A2E912-A77A-4D71-8433-A82F9EF9E98E}"/>
    <cellStyle name="เครื่องหมายสกุลเงิน [0]_Book2" xfId="501" xr:uid="{8B1DD6FC-091A-450C-A721-FE6835A28F90}"/>
    <cellStyle name="เครื่องหมายสกุลเงิน_Book2" xfId="502" xr:uid="{3A9DB731-6233-45BA-BEAE-6CEDCDAD9742}"/>
    <cellStyle name="เชื่อมโยงหลายมิติ" xfId="250" xr:uid="{2D5C1BEB-D20D-4814-BC97-B4191DC0891F}"/>
    <cellStyle name="เซลล์ตรวจสอบ" xfId="503" xr:uid="{99F1D9F5-7298-4E97-B375-E1211EE168F7}"/>
    <cellStyle name="เซลล์ที่มีการเชื่อมโยง" xfId="504" xr:uid="{F6FCFA55-569F-4D7A-BF1B-AAFC9FBFFE6B}"/>
    <cellStyle name="แย่" xfId="505" xr:uid="{F8344317-1CA8-4B4A-8A4E-6C855531DD4B}"/>
    <cellStyle name="แสดงผล" xfId="506" xr:uid="{FC33153F-8A34-4474-ADB9-3B8A20B8DE94}"/>
    <cellStyle name="แสดงผล 2" xfId="704" xr:uid="{82B725DC-64A5-4966-92F7-43D63487FA42}"/>
    <cellStyle name="แสดงผล 2 2" xfId="1102" xr:uid="{A72C36CB-6AB2-4D9E-9CC3-BCA673CF9213}"/>
    <cellStyle name="แสดงผล 2 3" xfId="1016" xr:uid="{DB96A1C2-F68A-4955-9BF8-CEC1E5D057C4}"/>
    <cellStyle name="แสดงผล 2 4" xfId="1000" xr:uid="{9C9E3940-1CBB-4574-952B-C69BF66C46F7}"/>
    <cellStyle name="แสดงผล 2 5" xfId="1140" xr:uid="{0EB0BEA7-636E-41E9-87E9-B472ABADFF72}"/>
    <cellStyle name="แสดงผล 2 6" xfId="980" xr:uid="{A2AEC760-8C40-4F72-A818-C1259DFF8A9B}"/>
    <cellStyle name="แสดงผล 3" xfId="898" xr:uid="{ADC3B5E1-1458-4217-A29E-B36B7A6E69CD}"/>
    <cellStyle name="แสดงผล 3 2" xfId="1155" xr:uid="{18D89F65-B150-4406-A0BD-690DAE4536D3}"/>
    <cellStyle name="แสดงผล 3 3" xfId="58" xr:uid="{439638FD-04A6-431C-96A7-924C735C6850}"/>
    <cellStyle name="แสดงผล 3 4" xfId="984" xr:uid="{9A4D2C0C-609F-4D84-98F2-CC0FDCEE9558}"/>
    <cellStyle name="แสดงผล 3 5" xfId="1185" xr:uid="{99F59456-8267-46DB-9ECC-7B0BAA1A93AB}"/>
    <cellStyle name="แสดงผล 3 6" xfId="997" xr:uid="{7E9A8B8C-4A4E-4B2F-91C4-A16A60E005C8}"/>
    <cellStyle name="แสดงผล 4" xfId="954" xr:uid="{E30EA8E0-E226-4906-A59E-A895F878FBAF}"/>
    <cellStyle name="แสดงผล 4 2" xfId="1176" xr:uid="{71E917A2-E307-4281-905B-F04BA49D99D9}"/>
    <cellStyle name="แสดงผล 4 3" xfId="1042" xr:uid="{83B7CB52-6A1D-4CAE-8C83-BB9C76FEA788}"/>
    <cellStyle name="แสดงผล 4 4" xfId="1209" xr:uid="{CCBE6F3F-A73A-48AC-A60D-E1112535531E}"/>
    <cellStyle name="แสดงผล 4 5" xfId="1229" xr:uid="{8D43EBC7-04D9-47E4-867B-C28B0090029A}"/>
    <cellStyle name="แสดงผล 4 6" xfId="1241" xr:uid="{489228BB-E49D-4733-BEF1-10F691329708}"/>
    <cellStyle name="แสดงผล 5" xfId="1050" xr:uid="{9C36F52F-BB6B-4112-BFD6-4B11C13FB1D5}"/>
    <cellStyle name="แสดงผล 6" xfId="991" xr:uid="{773B8075-FF2C-4807-949C-F07F7A4C5835}"/>
    <cellStyle name="แสดงผล 7" xfId="1030" xr:uid="{1DFF0573-83EF-4867-8CF4-63175E248C0B}"/>
    <cellStyle name="แสดงผล 8" xfId="998" xr:uid="{F6CA342F-E722-4E28-B102-297AF816540C}"/>
    <cellStyle name="แสดงผล 9" xfId="1045" xr:uid="{1FD6092B-EE60-4093-AD23-202BBB51988B}"/>
    <cellStyle name="การคำนวณ" xfId="507" xr:uid="{641E5241-E1A5-4BC0-A133-427D0140DC77}"/>
    <cellStyle name="การคำนวณ 2" xfId="713" xr:uid="{C3150389-D977-4122-9125-2FD22EFBD6E4}"/>
    <cellStyle name="การคำนวณ 2 2" xfId="1105" xr:uid="{81111940-6A43-4DBF-BF44-9D516F1E0957}"/>
    <cellStyle name="การคำนวณ 2 3" xfId="1011" xr:uid="{E0D17F60-7C02-41AF-AB69-0D255B0E2301}"/>
    <cellStyle name="การคำนวณ 2 4" xfId="971" xr:uid="{E9546944-16C2-45DA-9E0B-E4F9C64B890E}"/>
    <cellStyle name="การคำนวณ 2 5" xfId="1093" xr:uid="{7F52110C-0AF2-42D7-962D-F388F1962BFB}"/>
    <cellStyle name="การคำนวณ 2 6" xfId="1037" xr:uid="{338E8125-D40B-43E9-927D-E23D574B1382}"/>
    <cellStyle name="การคำนวณ 3" xfId="899" xr:uid="{C37239A5-EB3C-4E0B-93FC-AC4EDA9999DA}"/>
    <cellStyle name="การคำนวณ 3 2" xfId="1156" xr:uid="{8682CF28-6B30-4DEC-A1CC-EF9FD9E0E41A}"/>
    <cellStyle name="การคำนวณ 3 3" xfId="1031" xr:uid="{7DAF7D92-D3E6-47BF-8F3B-0F512A323609}"/>
    <cellStyle name="การคำนวณ 3 4" xfId="1145" xr:uid="{F442B183-6E7C-465E-979B-F75D3045994A}"/>
    <cellStyle name="การคำนวณ 3 5" xfId="1019" xr:uid="{56C8E758-84B9-4F84-8A2A-5479A6289EC8}"/>
    <cellStyle name="การคำนวณ 3 6" xfId="1027" xr:uid="{E86789DD-E9D2-415E-97AF-CFA379A687BF}"/>
    <cellStyle name="การคำนวณ 4" xfId="870" xr:uid="{F67B1DD3-BDE8-4A02-BFA8-C163B0AC5AC3}"/>
    <cellStyle name="การคำนวณ 4 2" xfId="1143" xr:uid="{8EF5D2A9-7696-4695-8449-462F2C0A45F1}"/>
    <cellStyle name="การคำนวณ 4 3" xfId="1040" xr:uid="{8E2AB97B-4650-4D76-91F8-E8D6E928D186}"/>
    <cellStyle name="การคำนวณ 4 4" xfId="1061" xr:uid="{1F4052D9-8B18-4A1F-A2C5-FE042A1A7F10}"/>
    <cellStyle name="การคำนวณ 4 5" xfId="982" xr:uid="{E786092E-A791-453E-A13F-0736CC4CC6C8}"/>
    <cellStyle name="การคำนวณ 4 6" xfId="1130" xr:uid="{B5D33D62-0D1F-4A5F-9EC8-36009AA3F51C}"/>
    <cellStyle name="การคำนวณ 5" xfId="1051" xr:uid="{354D8278-0380-4C10-8A40-C22289D9CFFD}"/>
    <cellStyle name="การคำนวณ 6" xfId="1128" xr:uid="{A7E16186-47E3-430F-B586-D7F5BAE04A02}"/>
    <cellStyle name="การคำนวณ 7" xfId="1081" xr:uid="{8AFC92FF-F341-4E69-BA57-0E703A43FA54}"/>
    <cellStyle name="การคำนวณ 8" xfId="1141" xr:uid="{242136F4-C619-49BD-8CDA-FD1E7396C153}"/>
    <cellStyle name="การคำนวณ 9" xfId="1099" xr:uid="{64BE7B2D-479F-43CC-A3EC-5C713D8C9C61}"/>
    <cellStyle name="ข้อความเตือน" xfId="508" xr:uid="{A35E38A2-4AD0-461B-9E4F-4D9F69DCCEBD}"/>
    <cellStyle name="ข้อความอธิบาย" xfId="509" xr:uid="{04DAD242-6881-458D-9AB6-82B64D6EBF0D}"/>
    <cellStyle name="ชื่อเรื่อง" xfId="510" xr:uid="{54ED3240-9148-41B2-98DA-4B0DD7FE1662}"/>
    <cellStyle name="ดี" xfId="511" xr:uid="{BE565984-4115-4406-B64A-053461961898}"/>
    <cellStyle name="ตามการเชื่อมโยงหลายมิติ" xfId="251" xr:uid="{80D89963-AAEF-46FF-8E53-C2AE7ECE949C}"/>
    <cellStyle name="ปกติ 2" xfId="512" xr:uid="{8C00D79B-8A07-4A81-A212-45BF4DB25FE2}"/>
    <cellStyle name="ปกติ 3" xfId="513" xr:uid="{2F7A01AF-9C2E-4923-B7BA-91DA738C120D}"/>
    <cellStyle name="ปกติ_088dc_eci" xfId="514" xr:uid="{4E53B9FA-C8C3-4853-9C64-48B147D4DF6B}"/>
    <cellStyle name="ป้อนค่า" xfId="515" xr:uid="{6DA7BFB9-CFFE-4B02-8562-92185DDC95DE}"/>
    <cellStyle name="ป้อนค่า 2" xfId="712" xr:uid="{F6A19212-9C33-4A80-8F97-FC51438EDC0E}"/>
    <cellStyle name="ป้อนค่า 2 2" xfId="1104" xr:uid="{022E1D92-E70C-4773-9220-84AB49EB703D}"/>
    <cellStyle name="ป้อนค่า 2 3" xfId="1001" xr:uid="{1C60C0E7-C31D-4ECF-9BA3-72E6429CE5C2}"/>
    <cellStyle name="ป้อนค่า 2 4" xfId="1150" xr:uid="{48CC1965-0FB4-40FB-9571-CB70A8EF9270}"/>
    <cellStyle name="ป้อนค่า 2 5" xfId="1114" xr:uid="{CACB8E81-01E1-4394-8CAB-A002E20A0F16}"/>
    <cellStyle name="ป้อนค่า 2 6" xfId="990" xr:uid="{1E89665D-A4BF-48A4-BE35-7859BFF384A4}"/>
    <cellStyle name="ป้อนค่า 3" xfId="900" xr:uid="{D7A068D6-5CC5-42B4-974C-BE4C6C16BC5D}"/>
    <cellStyle name="ป้อนค่า 3 2" xfId="1157" xr:uid="{A27A3114-0DE1-4FB5-BE4F-5D12E9328E25}"/>
    <cellStyle name="ป้อนค่า 3 3" xfId="1120" xr:uid="{6E1FDB91-CC52-45D8-9577-59C02DE734ED}"/>
    <cellStyle name="ป้อนค่า 3 4" xfId="961" xr:uid="{A211C17A-00DE-4821-9F81-DC7C8113667F}"/>
    <cellStyle name="ป้อนค่า 3 5" xfId="1009" xr:uid="{796DC0A3-ABA1-45ED-ABCF-11C6E8D81A31}"/>
    <cellStyle name="ป้อนค่า 3 6" xfId="1193" xr:uid="{8536A6BC-F4F7-4C81-9E57-77C67838613F}"/>
    <cellStyle name="ป้อนค่า 4" xfId="947" xr:uid="{54B53BDD-5415-4D6F-96EE-B2DCB52F2C98}"/>
    <cellStyle name="ป้อนค่า 4 2" xfId="1172" xr:uid="{3528BACD-6DBE-4330-8CCF-2246EDE38D8F}"/>
    <cellStyle name="ป้อนค่า 4 3" xfId="960" xr:uid="{72E85900-43FA-4689-8DBB-9461B9E0CA0C}"/>
    <cellStyle name="ป้อนค่า 4 4" xfId="1205" xr:uid="{DDF1CE4E-7152-4069-92A2-14974295B341}"/>
    <cellStyle name="ป้อนค่า 4 5" xfId="1226" xr:uid="{45FD27AF-8B21-4344-9882-5DF9BAA4996C}"/>
    <cellStyle name="ป้อนค่า 4 6" xfId="1238" xr:uid="{60778950-9906-4F2F-9B3B-1C9DB118C8A2}"/>
    <cellStyle name="ป้อนค่า 5" xfId="1054" xr:uid="{53FEF86F-AC88-442B-8005-6868CA3CCC2B}"/>
    <cellStyle name="ป้อนค่า 6" xfId="1129" xr:uid="{44BD3E13-41F6-4184-9601-2FCCA62373FA}"/>
    <cellStyle name="ป้อนค่า 7" xfId="1089" xr:uid="{39629413-06F4-49A6-B466-A934FFC25A4B}"/>
    <cellStyle name="ป้อนค่า 8" xfId="964" xr:uid="{DF14A956-AF3C-4AAD-AA84-D7D638BDB236}"/>
    <cellStyle name="ป้อนค่า 9" xfId="1101" xr:uid="{ACE86215-1695-4678-9938-B857FBDE2FAE}"/>
    <cellStyle name="ปานกลาง" xfId="516" xr:uid="{F2C7CCB7-E1D7-472A-8E10-40B80814DAFA}"/>
    <cellStyle name="ผลรวม" xfId="517" xr:uid="{531B7689-32CB-4521-9AA4-D81355B33BD1}"/>
    <cellStyle name="ผลรวม 2" xfId="681" xr:uid="{7DB09F1D-C5B0-43E4-B3AC-A78353F39F41}"/>
    <cellStyle name="ผลรวม 2 2" xfId="1092" xr:uid="{F3AF8DC1-843D-425C-B840-39B08E08E1C8}"/>
    <cellStyle name="ผลรวม 2 3" xfId="1183" xr:uid="{4B293F5C-BA5E-47E6-85CF-14E63A581C5C}"/>
    <cellStyle name="ผลรวม 2 4" xfId="959" xr:uid="{9A4B07C8-D4B2-4B1D-8EA8-742AEB644F2E}"/>
    <cellStyle name="ผลรวม 2 5" xfId="1124" xr:uid="{7D521D22-5B1F-4EA7-AFFA-0B2BE281D3EB}"/>
    <cellStyle name="ผลรวม 2 6" xfId="1234" xr:uid="{978BD92B-6851-4C73-80C3-4BF7F3587F1C}"/>
    <cellStyle name="ผลรวม 3" xfId="901" xr:uid="{F93BB73D-630D-471B-9354-0E16C5CD8905}"/>
    <cellStyle name="ผลรวม 3 2" xfId="1158" xr:uid="{6204BAF0-F2CE-49BB-9712-8699D77C9383}"/>
    <cellStyle name="ผลรวม 3 3" xfId="1084" xr:uid="{EB3092A3-AE27-4DB7-A14D-5F2E18B165FF}"/>
    <cellStyle name="ผลรวม 3 4" xfId="1142" xr:uid="{809621E3-9F5D-4E9A-B80B-745A92640F62}"/>
    <cellStyle name="ผลรวม 3 5" xfId="967" xr:uid="{C666CF65-74D5-472B-A691-54707DD6EF0D}"/>
    <cellStyle name="ผลรวม 3 6" xfId="979" xr:uid="{A612A98B-E643-4279-948D-4204C160B481}"/>
    <cellStyle name="ผลรวม 4" xfId="953" xr:uid="{AB665959-9D08-4DFD-B328-BA4BDAFB5343}"/>
    <cellStyle name="ผลรวม 4 2" xfId="1175" xr:uid="{927EDF2D-DEC6-44CC-B5A0-AC0C75ED1C67}"/>
    <cellStyle name="ผลรวม 4 3" xfId="1135" xr:uid="{F6CA0809-6DEC-4719-9EF3-DFA24E76A2C4}"/>
    <cellStyle name="ผลรวม 4 4" xfId="1208" xr:uid="{2000A7F0-9E6D-49B0-86AC-8A9444D62630}"/>
    <cellStyle name="ผลรวม 4 5" xfId="1228" xr:uid="{9DF8857D-BC4A-40F5-B0D4-6E052B361879}"/>
    <cellStyle name="ผลรวม 4 6" xfId="1240" xr:uid="{0C7B2DF1-5CD8-4544-91B6-C26E8E7162BC}"/>
    <cellStyle name="ผลรวม 5" xfId="1055" xr:uid="{72829EA2-BEAF-43A2-A87F-A91A974DC987}"/>
    <cellStyle name="ผลรวม 6" xfId="1171" xr:uid="{B4FDC497-460C-4E4A-9C3D-25373A98113B}"/>
    <cellStyle name="ผลรวม 7" xfId="981" xr:uid="{51A25801-9997-4F19-91AC-940BEDBA7DF3}"/>
    <cellStyle name="ผลรวม 8" xfId="1023" xr:uid="{2FAD7371-978E-43D7-B4BC-5B93FB990BDA}"/>
    <cellStyle name="ผลรวม 9" xfId="977" xr:uid="{938AF969-282C-4581-88CE-5924E471C24F}"/>
    <cellStyle name="ส่วนที่ถูกเน้น1" xfId="518" xr:uid="{0612FA13-5335-4A17-A6AF-462BBF890B6D}"/>
    <cellStyle name="ส่วนที่ถูกเน้น2" xfId="519" xr:uid="{20731AEB-B8B9-4E5E-AD64-D1205EC86283}"/>
    <cellStyle name="ส่วนที่ถูกเน้น3" xfId="520" xr:uid="{EEC48CE2-2032-462D-BF81-6C4848DE8E0C}"/>
    <cellStyle name="ส่วนที่ถูกเน้น4" xfId="521" xr:uid="{9D1867D3-1FDB-4EFB-AB67-6FF6AC5E1902}"/>
    <cellStyle name="ส่วนที่ถูกเน้น5" xfId="522" xr:uid="{C30AB5ED-5E0B-4B77-B78B-43371D48E9E1}"/>
    <cellStyle name="ส่วนที่ถูกเน้น6" xfId="523" xr:uid="{03FCE294-062D-47B8-987C-4680ECCA90DD}"/>
    <cellStyle name="หมายเหตุ" xfId="524" xr:uid="{1A9E6FA8-6C8D-4706-BC2F-4A158E16E3E0}"/>
    <cellStyle name="หมายเหตุ 2" xfId="690" xr:uid="{97BC74CD-D280-43E6-BF6C-1D669D1169D1}"/>
    <cellStyle name="หมายเหตุ 2 2" xfId="1097" xr:uid="{B83FDD6D-2323-4EDE-8D72-E000C8D1BA9D}"/>
    <cellStyle name="หมายเหตุ 2 3" xfId="1060" xr:uid="{6601B0CC-1CBE-4A94-B823-90C9512E877D}"/>
    <cellStyle name="หมายเหตุ 2 4" xfId="1015" xr:uid="{9F3A7932-F137-487C-946F-D5A8D2841F2E}"/>
    <cellStyle name="หมายเหตุ 2 5" xfId="1048" xr:uid="{F9957080-8F47-411B-93B8-4991321194C5}"/>
    <cellStyle name="หมายเหตุ 2 6" xfId="1044" xr:uid="{94E0768F-3EE7-4948-92A0-E23622A0DD83}"/>
    <cellStyle name="หมายเหตุ 3" xfId="902" xr:uid="{34911720-90ED-4352-BF6E-B8F937942F4B}"/>
    <cellStyle name="หมายเหตุ 3 2" xfId="1159" xr:uid="{B5FC2263-8400-4C13-BE8B-3EA40D0B04A2}"/>
    <cellStyle name="หมายเหตุ 3 3" xfId="1116" xr:uid="{729B9DBE-1445-449B-AA6A-974797040450}"/>
    <cellStyle name="หมายเหตุ 3 4" xfId="1191" xr:uid="{FF5B0FA2-B750-43D6-BA2F-2F41E42F268B}"/>
    <cellStyle name="หมายเหตุ 3 5" xfId="1214" xr:uid="{084ADD8E-46BF-4ECB-BC2E-BABF15BE96AC}"/>
    <cellStyle name="หมายเหตุ 3 6" xfId="1223" xr:uid="{DA2EA94E-EE5E-44DD-A5C6-81CAF0CB6BF1}"/>
    <cellStyle name="หมายเหตุ 4" xfId="949" xr:uid="{D8CA0F4B-FFC2-43FB-9C17-1827907E38E9}"/>
    <cellStyle name="หมายเหตุ 4 2" xfId="1173" xr:uid="{419E30FF-779C-45C6-8B6F-2FD2849B0D26}"/>
    <cellStyle name="หมายเหตุ 4 3" xfId="1028" xr:uid="{CB9BBED4-3533-4D59-950B-001A13FE473F}"/>
    <cellStyle name="หมายเหตุ 4 4" xfId="1206" xr:uid="{50F751DA-67A3-49B7-90FA-88D1902E4B22}"/>
    <cellStyle name="หมายเหตุ 4 5" xfId="1227" xr:uid="{B492EAE5-7B13-4605-A73C-700F8BE87A7A}"/>
    <cellStyle name="หมายเหตุ 4 6" xfId="1239" xr:uid="{138052B0-AA0A-4775-8977-E7F609BBF4E8}"/>
    <cellStyle name="หมายเหตุ 5" xfId="1057" xr:uid="{A748B26F-B358-4E5F-9493-97258C607E23}"/>
    <cellStyle name="หมายเหตุ 6" xfId="1132" xr:uid="{70CA7619-06F0-4A22-AFB8-08D54776E5D9}"/>
    <cellStyle name="หมายเหตุ 7" xfId="1085" xr:uid="{BA4FCE0B-D931-4FBB-8938-ECFA7784B04D}"/>
    <cellStyle name="หมายเหตุ 8" xfId="992" xr:uid="{1F41B3AC-D758-4425-B526-0C769893C0FD}"/>
    <cellStyle name="หมายเหตุ 9" xfId="1012" xr:uid="{9162CD31-2F74-4650-918A-EE312AAFC7B4}"/>
    <cellStyle name="หัวเรื่อง 1" xfId="525" xr:uid="{04D3412F-EE7B-4574-A521-C378CD3FC286}"/>
    <cellStyle name="หัวเรื่อง 2" xfId="526" xr:uid="{DE2088BD-7D99-48E4-96E3-753E0572AB34}"/>
    <cellStyle name="หัวเรื่อง 3" xfId="527" xr:uid="{D5C8AA21-63E9-4089-9B1C-E0952164F94A}"/>
    <cellStyle name="หัวเรื่อง 4" xfId="528" xr:uid="{836CD4D4-E153-4D05-A85B-75AF5F5C8885}"/>
    <cellStyle name="標準_2006 Eng" xfId="529" xr:uid="{D8947EA4-24CA-4952-AA94-C1697BACFBAA}"/>
  </cellStyles>
  <dxfs count="12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4" defaultTableStyle="TableStyleMedium9" defaultPivotStyle="PivotStyleLight16">
    <tableStyle name="KKPC-style" pivot="0" count="3" xr9:uid="{1AA843FB-5C01-4273-AFF4-B51A49E5CA35}">
      <tableStyleElement type="headerRow" dxfId="11"/>
      <tableStyleElement type="firstRowStripe" dxfId="10"/>
      <tableStyleElement type="secondRowStripe" dxfId="9"/>
    </tableStyle>
    <tableStyle name="KKPS-style" pivot="0" count="3" xr9:uid="{F20092E5-8ECF-4FEE-A902-4FF632AB175B}">
      <tableStyleElement type="headerRow" dxfId="8"/>
      <tableStyleElement type="firstRowStripe" dxfId="7"/>
      <tableStyleElement type="secondRowStripe" dxfId="6"/>
    </tableStyle>
    <tableStyle name="KKPAM-style" pivot="0" count="3" xr9:uid="{1D7BE3D9-F881-4C17-96B6-34E3035CCFAC}">
      <tableStyleElement type="headerRow" dxfId="5"/>
      <tableStyleElement type="firstRowStripe" dxfId="4"/>
      <tableStyleElement type="secondRowStripe" dxfId="3"/>
    </tableStyle>
    <tableStyle name="KKPD-style" pivot="0" count="3" xr9:uid="{58BCE20B-18B6-4695-AAFB-1E735E565381}">
      <tableStyleElement type="headerRow" dxfId="2"/>
      <tableStyleElement type="firstRowStripe" dxfId="1"/>
      <tableStyleElement type="secondRowStripe" dxfId="0"/>
    </tableStyle>
  </tableStyles>
  <colors>
    <mruColors>
      <color rgb="FFFF6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Normal="100" zoomScaleSheetLayoutView="70" workbookViewId="0"/>
  </sheetViews>
  <sheetFormatPr defaultColWidth="9" defaultRowHeight="16.5" customHeight="1"/>
  <cols>
    <col min="1" max="1" width="1.5" style="45" customWidth="1"/>
    <col min="2" max="2" width="44.69921875" style="45" customWidth="1"/>
    <col min="3" max="3" width="6.3984375" style="78" customWidth="1"/>
    <col min="4" max="4" width="0.8984375" style="78" customWidth="1"/>
    <col min="5" max="5" width="12.5" style="45" customWidth="1"/>
    <col min="6" max="6" width="0.8984375" style="45" customWidth="1"/>
    <col min="7" max="7" width="12.5" style="45" customWidth="1"/>
    <col min="8" max="8" width="9" style="45"/>
    <col min="9" max="9" width="9.8984375" style="45" bestFit="1" customWidth="1"/>
    <col min="10" max="10" width="10.3984375" style="45" bestFit="1" customWidth="1"/>
    <col min="11" max="16384" width="9" style="45"/>
  </cols>
  <sheetData>
    <row r="1" spans="1:10" s="43" customFormat="1" ht="16.5" customHeight="1">
      <c r="A1" s="42" t="s">
        <v>139</v>
      </c>
      <c r="B1" s="42"/>
      <c r="C1" s="42"/>
      <c r="D1" s="42"/>
      <c r="F1" s="44"/>
      <c r="I1" s="45"/>
      <c r="J1" s="45"/>
    </row>
    <row r="2" spans="1:10" s="43" customFormat="1" ht="16.5" customHeight="1">
      <c r="A2" s="42" t="s">
        <v>38</v>
      </c>
      <c r="B2" s="42"/>
      <c r="C2" s="42"/>
      <c r="D2" s="42"/>
      <c r="F2" s="44"/>
    </row>
    <row r="3" spans="1:10" s="43" customFormat="1" ht="16.5" customHeight="1">
      <c r="A3" s="46" t="s">
        <v>182</v>
      </c>
      <c r="B3" s="47"/>
      <c r="C3" s="47"/>
      <c r="D3" s="47"/>
      <c r="E3" s="48"/>
      <c r="F3" s="49"/>
      <c r="G3" s="48"/>
    </row>
    <row r="4" spans="1:10" s="43" customFormat="1" ht="16.350000000000001" customHeight="1">
      <c r="A4" s="42"/>
      <c r="B4" s="42"/>
      <c r="C4" s="42"/>
      <c r="D4" s="42"/>
      <c r="F4" s="44"/>
    </row>
    <row r="5" spans="1:10" s="43" customFormat="1" ht="16.350000000000001" customHeight="1">
      <c r="A5" s="42"/>
      <c r="B5" s="42"/>
      <c r="C5" s="42"/>
      <c r="D5" s="42"/>
      <c r="F5" s="44"/>
    </row>
    <row r="6" spans="1:10" s="43" customFormat="1" ht="16.5" customHeight="1">
      <c r="A6" s="42"/>
      <c r="B6" s="42"/>
      <c r="C6" s="42"/>
      <c r="D6" s="42"/>
      <c r="E6" s="50" t="s">
        <v>88</v>
      </c>
      <c r="F6" s="50"/>
      <c r="G6" s="50" t="s">
        <v>89</v>
      </c>
    </row>
    <row r="7" spans="1:10" ht="16.5" customHeight="1">
      <c r="B7" s="51"/>
      <c r="C7" s="52"/>
      <c r="D7" s="52"/>
      <c r="E7" s="50" t="s">
        <v>178</v>
      </c>
      <c r="F7" s="53"/>
      <c r="G7" s="50" t="s">
        <v>158</v>
      </c>
    </row>
    <row r="8" spans="1:10" ht="16.5" customHeight="1">
      <c r="B8" s="51"/>
      <c r="C8" s="54" t="s">
        <v>29</v>
      </c>
      <c r="D8" s="52"/>
      <c r="E8" s="55" t="s">
        <v>39</v>
      </c>
      <c r="F8" s="53"/>
      <c r="G8" s="55" t="s">
        <v>39</v>
      </c>
    </row>
    <row r="9" spans="1:10" ht="16.5" customHeight="1">
      <c r="B9" s="51"/>
      <c r="C9" s="52"/>
      <c r="D9" s="52"/>
      <c r="E9" s="17"/>
      <c r="F9" s="2"/>
      <c r="G9" s="17"/>
    </row>
    <row r="10" spans="1:10" s="57" customFormat="1" ht="16.5" customHeight="1">
      <c r="A10" s="56" t="s">
        <v>40</v>
      </c>
      <c r="C10" s="52"/>
      <c r="D10" s="52"/>
      <c r="E10" s="51"/>
      <c r="F10" s="51"/>
      <c r="G10" s="51"/>
    </row>
    <row r="11" spans="1:10" s="57" customFormat="1" ht="16.5" customHeight="1">
      <c r="A11" s="56"/>
      <c r="C11" s="52"/>
      <c r="D11" s="52"/>
      <c r="E11" s="51"/>
      <c r="F11" s="51"/>
      <c r="G11" s="51"/>
    </row>
    <row r="12" spans="1:10" s="57" customFormat="1" ht="16.5" customHeight="1">
      <c r="A12" s="180" t="s">
        <v>1</v>
      </c>
      <c r="B12" s="180"/>
      <c r="C12" s="182">
        <v>8</v>
      </c>
      <c r="D12" s="182"/>
      <c r="E12" s="58">
        <v>870530079</v>
      </c>
      <c r="F12" s="59"/>
      <c r="G12" s="58">
        <v>2286712142</v>
      </c>
      <c r="J12" s="51"/>
    </row>
    <row r="13" spans="1:10" s="57" customFormat="1" ht="16.5" customHeight="1">
      <c r="A13" s="180" t="s">
        <v>85</v>
      </c>
      <c r="B13" s="180"/>
      <c r="C13" s="182"/>
      <c r="D13" s="182"/>
      <c r="F13" s="59"/>
      <c r="G13" s="43"/>
      <c r="J13" s="51"/>
    </row>
    <row r="14" spans="1:10" s="57" customFormat="1" ht="16.5" customHeight="1">
      <c r="B14" s="57" t="s">
        <v>183</v>
      </c>
      <c r="C14" s="182">
        <v>9</v>
      </c>
      <c r="D14" s="182"/>
      <c r="E14" s="58">
        <v>1137119416</v>
      </c>
      <c r="F14" s="59"/>
      <c r="G14" s="58">
        <v>1882899365</v>
      </c>
      <c r="J14" s="51"/>
    </row>
    <row r="15" spans="1:10" s="57" customFormat="1" ht="16.5" customHeight="1">
      <c r="A15" s="180" t="s">
        <v>87</v>
      </c>
      <c r="B15" s="180"/>
      <c r="C15" s="182"/>
      <c r="D15" s="182"/>
      <c r="F15" s="59"/>
      <c r="G15" s="43"/>
      <c r="J15" s="51"/>
    </row>
    <row r="16" spans="1:10" s="57" customFormat="1" ht="16.5" customHeight="1">
      <c r="B16" s="57" t="s">
        <v>184</v>
      </c>
      <c r="C16" s="182">
        <v>10</v>
      </c>
      <c r="D16" s="182"/>
      <c r="E16" s="60">
        <v>7186704790</v>
      </c>
      <c r="F16" s="59"/>
      <c r="G16" s="60">
        <v>5461601640</v>
      </c>
      <c r="J16" s="51"/>
    </row>
    <row r="17" spans="1:10" s="57" customFormat="1" ht="16.5" customHeight="1">
      <c r="A17" s="180" t="s">
        <v>2</v>
      </c>
      <c r="B17" s="180"/>
      <c r="C17" s="182">
        <v>12</v>
      </c>
      <c r="D17" s="182"/>
      <c r="E17" s="60">
        <v>60970171</v>
      </c>
      <c r="F17" s="59"/>
      <c r="G17" s="60">
        <v>34402098</v>
      </c>
      <c r="J17" s="51"/>
    </row>
    <row r="18" spans="1:10" s="57" customFormat="1" ht="16.5" customHeight="1">
      <c r="A18" s="180" t="s">
        <v>129</v>
      </c>
      <c r="B18" s="180"/>
      <c r="C18" s="182">
        <v>13</v>
      </c>
      <c r="D18" s="182"/>
      <c r="E18" s="58">
        <v>7533968800</v>
      </c>
      <c r="F18" s="59"/>
      <c r="G18" s="58">
        <v>7309482365</v>
      </c>
      <c r="J18" s="51"/>
    </row>
    <row r="19" spans="1:10" s="57" customFormat="1" ht="16.5" customHeight="1">
      <c r="A19" s="180" t="s">
        <v>119</v>
      </c>
      <c r="B19" s="180"/>
      <c r="C19" s="182"/>
      <c r="D19" s="182"/>
      <c r="E19" s="59"/>
      <c r="F19" s="59"/>
      <c r="G19" s="59"/>
      <c r="J19" s="51"/>
    </row>
    <row r="20" spans="1:10" s="57" customFormat="1" ht="16.5" customHeight="1">
      <c r="A20" s="180"/>
      <c r="B20" s="180" t="s">
        <v>121</v>
      </c>
      <c r="C20" s="182">
        <v>13</v>
      </c>
      <c r="D20" s="182"/>
      <c r="E20" s="8">
        <v>383214809</v>
      </c>
      <c r="F20" s="59"/>
      <c r="G20" s="8">
        <v>383214809</v>
      </c>
      <c r="J20" s="51"/>
    </row>
    <row r="21" spans="1:10" s="57" customFormat="1" ht="16.5" customHeight="1">
      <c r="A21" s="180" t="s">
        <v>68</v>
      </c>
      <c r="B21" s="180"/>
      <c r="C21" s="182">
        <v>36</v>
      </c>
      <c r="D21" s="182"/>
      <c r="E21" s="58">
        <v>875039</v>
      </c>
      <c r="F21" s="51"/>
      <c r="G21" s="58">
        <v>860722</v>
      </c>
      <c r="J21" s="51"/>
    </row>
    <row r="22" spans="1:10" s="57" customFormat="1" ht="16.5" customHeight="1">
      <c r="A22" s="180" t="s">
        <v>164</v>
      </c>
      <c r="B22" s="180"/>
      <c r="C22" s="182">
        <v>14</v>
      </c>
      <c r="D22" s="182"/>
      <c r="E22" s="58">
        <v>241111285</v>
      </c>
      <c r="F22" s="51"/>
      <c r="G22" s="58">
        <v>245984281</v>
      </c>
      <c r="J22" s="51"/>
    </row>
    <row r="23" spans="1:10" s="57" customFormat="1" ht="16.5" customHeight="1">
      <c r="A23" s="180" t="s">
        <v>84</v>
      </c>
      <c r="B23" s="180"/>
      <c r="C23" s="182">
        <v>15</v>
      </c>
      <c r="D23" s="182"/>
      <c r="E23" s="58">
        <v>380562252</v>
      </c>
      <c r="F23" s="59"/>
      <c r="G23" s="58">
        <v>418390981</v>
      </c>
      <c r="J23" s="51"/>
    </row>
    <row r="24" spans="1:10" s="57" customFormat="1" ht="16.5" customHeight="1">
      <c r="A24" s="180" t="s">
        <v>63</v>
      </c>
      <c r="B24" s="180"/>
      <c r="C24" s="182">
        <v>16</v>
      </c>
      <c r="D24" s="182"/>
      <c r="E24" s="58">
        <v>94935950</v>
      </c>
      <c r="F24" s="59"/>
      <c r="G24" s="58">
        <v>140760337</v>
      </c>
      <c r="J24" s="51"/>
    </row>
    <row r="25" spans="1:10" s="57" customFormat="1" ht="16.5" customHeight="1">
      <c r="A25" s="180" t="s">
        <v>112</v>
      </c>
      <c r="B25" s="180"/>
      <c r="C25" s="182">
        <v>17</v>
      </c>
      <c r="D25" s="182"/>
      <c r="E25" s="8">
        <v>181024879</v>
      </c>
      <c r="F25" s="59"/>
      <c r="G25" s="8">
        <v>190395785</v>
      </c>
      <c r="J25" s="51"/>
    </row>
    <row r="26" spans="1:10" s="57" customFormat="1" ht="16.5" customHeight="1">
      <c r="A26" s="180" t="s">
        <v>137</v>
      </c>
      <c r="B26" s="180"/>
      <c r="C26" s="182">
        <v>19</v>
      </c>
      <c r="D26" s="182"/>
      <c r="E26" s="8">
        <v>113552518</v>
      </c>
      <c r="F26" s="59"/>
      <c r="G26" s="8">
        <v>121479130</v>
      </c>
      <c r="J26" s="51"/>
    </row>
    <row r="27" spans="1:10" s="57" customFormat="1" ht="16.5" customHeight="1">
      <c r="A27" s="180" t="s">
        <v>3</v>
      </c>
      <c r="B27" s="180"/>
      <c r="C27" s="182">
        <v>18</v>
      </c>
      <c r="D27" s="182"/>
      <c r="E27" s="61">
        <v>956337599</v>
      </c>
      <c r="F27" s="59"/>
      <c r="G27" s="61">
        <v>1198322579</v>
      </c>
      <c r="J27" s="51"/>
    </row>
    <row r="28" spans="1:10" s="57" customFormat="1" ht="16.5" customHeight="1">
      <c r="A28" s="180"/>
      <c r="B28" s="180"/>
      <c r="C28" s="182"/>
      <c r="D28" s="182"/>
      <c r="E28" s="62"/>
      <c r="F28" s="59"/>
      <c r="G28" s="62"/>
    </row>
    <row r="29" spans="1:10" s="57" customFormat="1" ht="16.5" customHeight="1" thickBot="1">
      <c r="A29" s="56" t="s">
        <v>41</v>
      </c>
      <c r="C29" s="182"/>
      <c r="D29" s="182"/>
      <c r="E29" s="63">
        <f>SUM(E12:E27)</f>
        <v>19140907587</v>
      </c>
      <c r="F29" s="59"/>
      <c r="G29" s="63">
        <f>SUM(G12:G27)</f>
        <v>19674506234</v>
      </c>
    </row>
    <row r="30" spans="1:10" ht="16.5" customHeight="1" thickTop="1">
      <c r="B30" s="64"/>
      <c r="C30" s="182"/>
      <c r="D30" s="182"/>
      <c r="E30" s="59"/>
      <c r="F30" s="59"/>
      <c r="G30" s="59"/>
    </row>
    <row r="31" spans="1:10" ht="16.5" customHeight="1">
      <c r="B31" s="64"/>
      <c r="C31" s="182"/>
      <c r="D31" s="182"/>
      <c r="E31" s="59"/>
      <c r="F31" s="59"/>
      <c r="G31" s="59"/>
    </row>
    <row r="32" spans="1:10" ht="16.5" customHeight="1">
      <c r="B32" s="64"/>
      <c r="C32" s="182"/>
      <c r="D32" s="182"/>
      <c r="E32" s="59"/>
      <c r="F32" s="59"/>
      <c r="G32" s="59"/>
    </row>
    <row r="33" spans="1:7" ht="16.5" customHeight="1">
      <c r="B33" s="64"/>
      <c r="C33" s="182"/>
      <c r="D33" s="182"/>
      <c r="E33" s="59"/>
      <c r="F33" s="59"/>
      <c r="G33" s="59"/>
    </row>
    <row r="34" spans="1:7" ht="16.5" customHeight="1">
      <c r="B34" s="64"/>
      <c r="C34" s="182"/>
      <c r="D34" s="182"/>
      <c r="E34" s="59"/>
      <c r="F34" s="59"/>
      <c r="G34" s="59"/>
    </row>
    <row r="35" spans="1:7" ht="16.5" customHeight="1">
      <c r="B35" s="64"/>
      <c r="C35" s="182"/>
      <c r="D35" s="182"/>
      <c r="E35" s="59"/>
      <c r="F35" s="59"/>
      <c r="G35" s="59"/>
    </row>
    <row r="36" spans="1:7" ht="16.5" customHeight="1">
      <c r="B36" s="64"/>
      <c r="C36" s="182"/>
      <c r="D36" s="182"/>
      <c r="E36" s="59"/>
      <c r="F36" s="59"/>
      <c r="G36" s="59"/>
    </row>
    <row r="37" spans="1:7" ht="16.5" customHeight="1">
      <c r="B37" s="64"/>
      <c r="C37" s="182"/>
      <c r="D37" s="182"/>
      <c r="E37" s="59"/>
      <c r="F37" s="59"/>
      <c r="G37" s="59"/>
    </row>
    <row r="38" spans="1:7" ht="16.5" customHeight="1">
      <c r="B38" s="64"/>
      <c r="C38" s="182"/>
      <c r="D38" s="182"/>
      <c r="E38" s="59"/>
      <c r="F38" s="59"/>
      <c r="G38" s="59"/>
    </row>
    <row r="39" spans="1:7" ht="16.5" customHeight="1">
      <c r="B39" s="183"/>
      <c r="C39" s="183"/>
      <c r="D39" s="183"/>
      <c r="E39" s="183"/>
      <c r="F39" s="183"/>
      <c r="G39" s="183"/>
    </row>
    <row r="40" spans="1:7" ht="16.5" customHeight="1">
      <c r="B40" s="182"/>
      <c r="C40" s="190"/>
      <c r="D40" s="190"/>
      <c r="E40" s="190"/>
      <c r="F40" s="190"/>
      <c r="G40" s="190"/>
    </row>
    <row r="41" spans="1:7" ht="16.5" customHeight="1">
      <c r="B41" s="183"/>
      <c r="C41" s="191"/>
      <c r="D41" s="191"/>
      <c r="E41" s="191"/>
      <c r="F41" s="191"/>
      <c r="G41" s="191"/>
    </row>
    <row r="42" spans="1:7" ht="16.5" customHeight="1">
      <c r="B42" s="183"/>
      <c r="C42" s="191"/>
      <c r="D42" s="191"/>
      <c r="E42" s="191"/>
      <c r="F42" s="191"/>
      <c r="G42" s="191"/>
    </row>
    <row r="43" spans="1:7" ht="16.5" customHeight="1">
      <c r="B43" s="183"/>
      <c r="C43" s="183"/>
      <c r="D43" s="183"/>
      <c r="E43" s="183"/>
      <c r="F43" s="183"/>
      <c r="G43" s="183"/>
    </row>
    <row r="44" spans="1:7" ht="16.5" customHeight="1">
      <c r="B44" s="183"/>
      <c r="C44" s="183"/>
      <c r="D44" s="183"/>
      <c r="E44" s="183"/>
      <c r="F44" s="183"/>
      <c r="G44" s="183"/>
    </row>
    <row r="45" spans="1:7" ht="16.5" customHeight="1">
      <c r="B45" s="183"/>
      <c r="C45" s="183"/>
      <c r="D45" s="183"/>
      <c r="E45" s="183"/>
      <c r="F45" s="183"/>
      <c r="G45" s="183"/>
    </row>
    <row r="46" spans="1:7" ht="17.25" customHeight="1">
      <c r="B46" s="183"/>
      <c r="C46" s="183"/>
      <c r="D46" s="183"/>
      <c r="E46" s="183"/>
      <c r="F46" s="183"/>
      <c r="G46" s="183"/>
    </row>
    <row r="47" spans="1:7" ht="22.65" customHeight="1">
      <c r="A47" s="65" t="s">
        <v>130</v>
      </c>
      <c r="B47" s="66"/>
      <c r="C47" s="67"/>
      <c r="D47" s="67"/>
      <c r="E47" s="66"/>
      <c r="F47" s="66"/>
      <c r="G47" s="66"/>
    </row>
    <row r="48" spans="1:7" s="43" customFormat="1" ht="16.5" customHeight="1">
      <c r="A48" s="42" t="str">
        <f>+A1</f>
        <v>Kiatnakin Phatra Securities Public Company Limited</v>
      </c>
      <c r="B48" s="42"/>
      <c r="C48" s="42"/>
      <c r="D48" s="42"/>
      <c r="F48" s="44"/>
    </row>
    <row r="49" spans="1:10" s="43" customFormat="1" ht="16.5" customHeight="1">
      <c r="A49" s="42" t="s">
        <v>138</v>
      </c>
      <c r="B49" s="42"/>
      <c r="C49" s="42"/>
      <c r="D49" s="42"/>
      <c r="F49" s="44"/>
    </row>
    <row r="50" spans="1:10" s="43" customFormat="1" ht="16.5" customHeight="1">
      <c r="A50" s="47" t="str">
        <f>+A3</f>
        <v>As at 30 June 2024</v>
      </c>
      <c r="B50" s="47"/>
      <c r="C50" s="47"/>
      <c r="D50" s="47"/>
      <c r="E50" s="48"/>
      <c r="F50" s="49"/>
      <c r="G50" s="48"/>
    </row>
    <row r="51" spans="1:10" s="43" customFormat="1" ht="15.9" customHeight="1">
      <c r="A51" s="42"/>
      <c r="B51" s="42"/>
      <c r="C51" s="42"/>
      <c r="D51" s="42"/>
      <c r="F51" s="44"/>
    </row>
    <row r="52" spans="1:10" s="43" customFormat="1" ht="15.9" customHeight="1">
      <c r="A52" s="42"/>
      <c r="B52" s="42"/>
      <c r="C52" s="42"/>
      <c r="D52" s="42"/>
      <c r="F52" s="44"/>
    </row>
    <row r="53" spans="1:10" s="43" customFormat="1" ht="15.9" customHeight="1">
      <c r="A53" s="42"/>
      <c r="B53" s="42"/>
      <c r="C53" s="42"/>
      <c r="D53" s="42"/>
      <c r="E53" s="50" t="s">
        <v>88</v>
      </c>
      <c r="F53" s="50"/>
      <c r="G53" s="50" t="s">
        <v>89</v>
      </c>
    </row>
    <row r="54" spans="1:10" ht="15.9" customHeight="1">
      <c r="B54" s="51"/>
      <c r="C54" s="52"/>
      <c r="D54" s="52"/>
      <c r="E54" s="50" t="s">
        <v>178</v>
      </c>
      <c r="F54" s="53"/>
      <c r="G54" s="50" t="s">
        <v>158</v>
      </c>
    </row>
    <row r="55" spans="1:10" s="57" customFormat="1" ht="15.9" customHeight="1">
      <c r="A55" s="56"/>
      <c r="B55" s="56"/>
      <c r="C55" s="54" t="s">
        <v>29</v>
      </c>
      <c r="D55" s="52"/>
      <c r="E55" s="55" t="s">
        <v>39</v>
      </c>
      <c r="F55" s="53"/>
      <c r="G55" s="55" t="s">
        <v>39</v>
      </c>
    </row>
    <row r="56" spans="1:10" s="57" customFormat="1" ht="15.9" customHeight="1">
      <c r="A56" s="56" t="s">
        <v>81</v>
      </c>
      <c r="B56" s="56"/>
      <c r="C56" s="52"/>
      <c r="D56" s="52"/>
      <c r="E56" s="51"/>
      <c r="F56" s="51"/>
      <c r="G56" s="51"/>
    </row>
    <row r="57" spans="1:10" s="57" customFormat="1" ht="6" customHeight="1">
      <c r="A57" s="56"/>
      <c r="B57" s="56"/>
      <c r="C57" s="52"/>
      <c r="D57" s="52"/>
      <c r="E57" s="51"/>
      <c r="F57" s="51"/>
      <c r="G57" s="51"/>
    </row>
    <row r="58" spans="1:10" s="57" customFormat="1" ht="15.9" customHeight="1">
      <c r="A58" s="68" t="s">
        <v>42</v>
      </c>
      <c r="B58" s="68"/>
      <c r="C58" s="182"/>
      <c r="D58" s="182"/>
      <c r="E58" s="51"/>
      <c r="F58" s="51"/>
      <c r="G58" s="51"/>
    </row>
    <row r="59" spans="1:10" s="57" customFormat="1" ht="6" customHeight="1">
      <c r="B59" s="68"/>
      <c r="C59" s="182"/>
      <c r="D59" s="182"/>
      <c r="E59" s="51"/>
      <c r="F59" s="51"/>
      <c r="G59" s="51"/>
    </row>
    <row r="60" spans="1:10" s="57" customFormat="1" ht="15.9" customHeight="1">
      <c r="A60" s="180" t="s">
        <v>66</v>
      </c>
      <c r="B60" s="180"/>
      <c r="C60" s="182">
        <v>20</v>
      </c>
      <c r="D60" s="182"/>
      <c r="E60" s="69">
        <v>1171957862</v>
      </c>
      <c r="F60" s="51"/>
      <c r="G60" s="44">
        <v>135829209</v>
      </c>
    </row>
    <row r="61" spans="1:10" s="57" customFormat="1" ht="15.9" customHeight="1">
      <c r="A61" s="180" t="s">
        <v>64</v>
      </c>
      <c r="B61" s="180"/>
      <c r="C61" s="182">
        <v>21</v>
      </c>
      <c r="D61" s="182"/>
      <c r="E61" s="69">
        <v>6416236268</v>
      </c>
      <c r="F61" s="51"/>
      <c r="G61" s="44">
        <v>6815188932</v>
      </c>
    </row>
    <row r="62" spans="1:10" s="57" customFormat="1" ht="15.9" customHeight="1">
      <c r="A62" s="180" t="s">
        <v>67</v>
      </c>
      <c r="B62" s="180"/>
      <c r="C62" s="182">
        <v>36</v>
      </c>
      <c r="D62" s="182"/>
      <c r="E62" s="69">
        <v>28600460</v>
      </c>
      <c r="F62" s="51"/>
      <c r="G62" s="44">
        <v>23000000</v>
      </c>
    </row>
    <row r="63" spans="1:10" s="57" customFormat="1" ht="15.9" customHeight="1">
      <c r="A63" s="180" t="s">
        <v>75</v>
      </c>
      <c r="B63" s="19"/>
      <c r="C63" s="182">
        <v>22</v>
      </c>
      <c r="D63" s="182"/>
      <c r="E63" s="69">
        <v>1176726062</v>
      </c>
      <c r="F63" s="51"/>
      <c r="G63" s="44">
        <v>1332832516</v>
      </c>
      <c r="I63" s="51"/>
      <c r="J63" s="51"/>
    </row>
    <row r="64" spans="1:10" s="57" customFormat="1" ht="15.9" customHeight="1">
      <c r="A64" s="180" t="s">
        <v>4</v>
      </c>
      <c r="B64" s="180"/>
      <c r="C64" s="182">
        <v>12</v>
      </c>
      <c r="D64" s="182"/>
      <c r="E64" s="69">
        <v>14729665</v>
      </c>
      <c r="F64" s="51"/>
      <c r="G64" s="44">
        <v>16707384</v>
      </c>
    </row>
    <row r="65" spans="1:7" s="57" customFormat="1" ht="15.9" customHeight="1">
      <c r="A65" s="180" t="s">
        <v>5</v>
      </c>
      <c r="B65" s="180"/>
      <c r="C65" s="182">
        <v>23</v>
      </c>
      <c r="D65" s="182"/>
      <c r="E65" s="69">
        <v>1484605912</v>
      </c>
      <c r="F65" s="51"/>
      <c r="G65" s="44">
        <v>2091917397</v>
      </c>
    </row>
    <row r="66" spans="1:7" s="57" customFormat="1" ht="15.9" customHeight="1">
      <c r="A66" s="180" t="s">
        <v>113</v>
      </c>
      <c r="B66" s="180"/>
      <c r="C66" s="182">
        <v>17</v>
      </c>
      <c r="D66" s="182"/>
      <c r="E66" s="70">
        <v>187655198</v>
      </c>
      <c r="F66" s="51"/>
      <c r="G66" s="71">
        <v>195442052</v>
      </c>
    </row>
    <row r="67" spans="1:7" s="57" customFormat="1" ht="15.9" customHeight="1">
      <c r="A67" s="180" t="s">
        <v>32</v>
      </c>
      <c r="B67" s="180"/>
      <c r="C67" s="182">
        <v>24</v>
      </c>
      <c r="D67" s="182"/>
      <c r="E67" s="69">
        <v>319462600</v>
      </c>
      <c r="F67" s="51"/>
      <c r="G67" s="44">
        <v>337358019</v>
      </c>
    </row>
    <row r="68" spans="1:7" s="57" customFormat="1" ht="15.9" customHeight="1">
      <c r="A68" s="180" t="s">
        <v>6</v>
      </c>
      <c r="B68" s="180"/>
      <c r="C68" s="182"/>
      <c r="D68" s="182"/>
      <c r="E68" s="69">
        <v>107839298</v>
      </c>
      <c r="F68" s="51"/>
      <c r="G68" s="44">
        <v>144234887</v>
      </c>
    </row>
    <row r="69" spans="1:7" s="57" customFormat="1" ht="15.9" customHeight="1">
      <c r="A69" s="180" t="s">
        <v>7</v>
      </c>
      <c r="B69" s="180"/>
      <c r="C69" s="182"/>
      <c r="D69" s="182"/>
      <c r="E69" s="69">
        <v>480978670</v>
      </c>
      <c r="F69" s="51"/>
      <c r="G69" s="44">
        <v>1013975696</v>
      </c>
    </row>
    <row r="70" spans="1:7" s="57" customFormat="1" ht="15.9" customHeight="1">
      <c r="A70" s="180" t="s">
        <v>8</v>
      </c>
      <c r="B70" s="180"/>
      <c r="C70" s="182">
        <v>25</v>
      </c>
      <c r="D70" s="182"/>
      <c r="E70" s="72">
        <v>60606832</v>
      </c>
      <c r="F70" s="51"/>
      <c r="G70" s="49">
        <v>59245475</v>
      </c>
    </row>
    <row r="71" spans="1:7" s="57" customFormat="1" ht="6" customHeight="1">
      <c r="A71" s="180"/>
      <c r="B71" s="180"/>
      <c r="D71" s="182"/>
      <c r="E71" s="51"/>
      <c r="F71" s="51"/>
      <c r="G71" s="51"/>
    </row>
    <row r="72" spans="1:7" s="57" customFormat="1" ht="15.9" customHeight="1">
      <c r="A72" s="56" t="s">
        <v>9</v>
      </c>
      <c r="B72" s="180"/>
      <c r="C72" s="182"/>
      <c r="D72" s="182"/>
      <c r="E72" s="73">
        <f>SUM(E60:E70)</f>
        <v>11449398827</v>
      </c>
      <c r="F72" s="51"/>
      <c r="G72" s="73">
        <f>SUM(G60:G70)</f>
        <v>12165731567</v>
      </c>
    </row>
    <row r="73" spans="1:7" s="57" customFormat="1" ht="15.9" customHeight="1">
      <c r="B73" s="180"/>
      <c r="C73" s="182"/>
      <c r="D73" s="182"/>
      <c r="E73" s="51"/>
      <c r="F73" s="51"/>
      <c r="G73" s="51"/>
    </row>
    <row r="74" spans="1:7" s="57" customFormat="1" ht="15.9" customHeight="1">
      <c r="A74" s="42" t="s">
        <v>82</v>
      </c>
      <c r="B74" s="51"/>
      <c r="C74" s="182"/>
      <c r="D74" s="182"/>
      <c r="E74" s="51"/>
      <c r="F74" s="51"/>
      <c r="G74" s="51"/>
    </row>
    <row r="75" spans="1:7" s="57" customFormat="1" ht="6" customHeight="1">
      <c r="A75" s="42"/>
      <c r="B75" s="51"/>
      <c r="C75" s="182"/>
      <c r="D75" s="182"/>
      <c r="E75" s="51"/>
      <c r="F75" s="51"/>
      <c r="G75" s="51"/>
    </row>
    <row r="76" spans="1:7" s="57" customFormat="1" ht="15.9" customHeight="1">
      <c r="A76" s="51" t="s">
        <v>61</v>
      </c>
      <c r="B76" s="51"/>
      <c r="C76" s="182"/>
      <c r="D76" s="182"/>
      <c r="E76" s="51"/>
      <c r="F76" s="51"/>
      <c r="G76" s="51"/>
    </row>
    <row r="77" spans="1:7" s="57" customFormat="1" ht="15.9" customHeight="1">
      <c r="B77" s="180" t="s">
        <v>52</v>
      </c>
      <c r="C77" s="182"/>
      <c r="D77" s="182"/>
      <c r="E77" s="51"/>
      <c r="F77" s="51"/>
      <c r="G77" s="51"/>
    </row>
    <row r="78" spans="1:7" s="57" customFormat="1" ht="15.9" customHeight="1" thickBot="1">
      <c r="B78" s="180" t="s">
        <v>48</v>
      </c>
      <c r="C78" s="182"/>
      <c r="D78" s="182"/>
      <c r="E78" s="63">
        <v>1100000000</v>
      </c>
      <c r="F78" s="59"/>
      <c r="G78" s="63">
        <v>1100000000</v>
      </c>
    </row>
    <row r="79" spans="1:7" s="57" customFormat="1" ht="6" customHeight="1" thickTop="1">
      <c r="A79" s="42"/>
      <c r="B79" s="51"/>
      <c r="C79" s="182"/>
      <c r="D79" s="182"/>
      <c r="E79" s="51"/>
      <c r="F79" s="51"/>
      <c r="G79" s="51"/>
    </row>
    <row r="80" spans="1:7" s="57" customFormat="1" ht="15.9" customHeight="1">
      <c r="B80" s="180" t="s">
        <v>35</v>
      </c>
      <c r="C80" s="182"/>
      <c r="D80" s="182"/>
      <c r="E80" s="59"/>
      <c r="F80" s="59"/>
      <c r="G80" s="59"/>
    </row>
    <row r="81" spans="1:7" s="57" customFormat="1" ht="15.9" customHeight="1">
      <c r="B81" s="180" t="s">
        <v>49</v>
      </c>
      <c r="C81" s="182">
        <v>26</v>
      </c>
      <c r="D81" s="182"/>
      <c r="E81" s="58">
        <v>1067500000</v>
      </c>
      <c r="F81" s="59"/>
      <c r="G81" s="58">
        <v>1067500000</v>
      </c>
    </row>
    <row r="82" spans="1:7" s="57" customFormat="1" ht="15.9" customHeight="1">
      <c r="A82" s="51" t="s">
        <v>36</v>
      </c>
      <c r="B82" s="51"/>
      <c r="C82" s="182">
        <v>26</v>
      </c>
      <c r="D82" s="182"/>
      <c r="E82" s="58">
        <v>1250605206</v>
      </c>
      <c r="F82" s="59"/>
      <c r="G82" s="58">
        <v>1250605206</v>
      </c>
    </row>
    <row r="83" spans="1:7" s="57" customFormat="1" ht="15.9" customHeight="1">
      <c r="A83" s="51" t="s">
        <v>10</v>
      </c>
      <c r="B83" s="51"/>
      <c r="C83" s="182"/>
      <c r="D83" s="182"/>
      <c r="E83" s="59"/>
      <c r="F83" s="59"/>
      <c r="G83" s="59"/>
    </row>
    <row r="84" spans="1:7" s="57" customFormat="1" ht="15.9" customHeight="1">
      <c r="B84" s="180" t="s">
        <v>131</v>
      </c>
      <c r="C84" s="182">
        <v>27</v>
      </c>
      <c r="D84" s="182"/>
      <c r="E84" s="58">
        <v>110000000</v>
      </c>
      <c r="F84" s="59"/>
      <c r="G84" s="58">
        <v>110000000</v>
      </c>
    </row>
    <row r="85" spans="1:7" s="57" customFormat="1" ht="15.9" customHeight="1">
      <c r="B85" s="180" t="s">
        <v>56</v>
      </c>
      <c r="C85" s="182"/>
      <c r="D85" s="182"/>
      <c r="E85" s="59">
        <v>5017632152</v>
      </c>
      <c r="F85" s="59"/>
      <c r="G85" s="59">
        <v>4861465716</v>
      </c>
    </row>
    <row r="86" spans="1:7" s="57" customFormat="1" ht="15.9" customHeight="1">
      <c r="A86" s="51" t="s">
        <v>30</v>
      </c>
      <c r="B86" s="51"/>
      <c r="C86" s="74"/>
      <c r="D86" s="74"/>
      <c r="E86" s="7">
        <v>245771402</v>
      </c>
      <c r="F86" s="59"/>
      <c r="G86" s="7">
        <v>219203745</v>
      </c>
    </row>
    <row r="87" spans="1:7" s="57" customFormat="1" ht="6" customHeight="1">
      <c r="B87" s="180"/>
      <c r="C87" s="182"/>
      <c r="D87" s="182"/>
      <c r="E87" s="59"/>
      <c r="F87" s="59"/>
      <c r="G87" s="59"/>
    </row>
    <row r="88" spans="1:7" s="57" customFormat="1" ht="15.9" customHeight="1">
      <c r="A88" s="75" t="s">
        <v>70</v>
      </c>
      <c r="B88" s="180"/>
      <c r="C88" s="182"/>
      <c r="D88" s="182"/>
      <c r="E88" s="76">
        <f>SUM(E81:E86)</f>
        <v>7691508760</v>
      </c>
      <c r="F88" s="59"/>
      <c r="G88" s="76">
        <f>SUM(G81:G86)</f>
        <v>7508774667</v>
      </c>
    </row>
    <row r="89" spans="1:7" s="57" customFormat="1" ht="6" customHeight="1">
      <c r="B89" s="180"/>
      <c r="C89" s="182"/>
      <c r="D89" s="182"/>
      <c r="E89" s="59"/>
      <c r="F89" s="59"/>
      <c r="G89" s="59"/>
    </row>
    <row r="90" spans="1:7" s="57" customFormat="1" ht="15.9" customHeight="1" thickBot="1">
      <c r="A90" s="75" t="s">
        <v>83</v>
      </c>
      <c r="B90" s="68"/>
      <c r="C90" s="52"/>
      <c r="D90" s="52"/>
      <c r="E90" s="63">
        <f>+E88+E72</f>
        <v>19140907587</v>
      </c>
      <c r="F90" s="59"/>
      <c r="G90" s="63">
        <f>+G88+G72</f>
        <v>19674506234</v>
      </c>
    </row>
    <row r="91" spans="1:7" s="57" customFormat="1" ht="15.9" customHeight="1" thickTop="1">
      <c r="A91" s="75"/>
      <c r="B91" s="68"/>
      <c r="C91" s="52"/>
      <c r="D91" s="52"/>
      <c r="E91" s="59"/>
      <c r="F91" s="59"/>
      <c r="G91" s="59"/>
    </row>
    <row r="92" spans="1:7" s="57" customFormat="1" ht="15.9" customHeight="1">
      <c r="A92" s="75"/>
      <c r="B92" s="68"/>
      <c r="C92" s="52"/>
      <c r="D92" s="52"/>
      <c r="E92" s="59"/>
      <c r="F92" s="59"/>
      <c r="G92" s="59"/>
    </row>
    <row r="93" spans="1:7" s="57" customFormat="1" ht="15.9" customHeight="1">
      <c r="A93" s="75"/>
      <c r="B93" s="68"/>
      <c r="C93" s="52"/>
      <c r="D93" s="52"/>
      <c r="E93" s="59"/>
      <c r="F93" s="59"/>
      <c r="G93" s="59"/>
    </row>
    <row r="94" spans="1:7" s="57" customFormat="1" ht="15.9" customHeight="1">
      <c r="A94" s="75"/>
      <c r="B94" s="68"/>
      <c r="C94" s="52"/>
      <c r="D94" s="52"/>
      <c r="E94" s="59"/>
      <c r="F94" s="59"/>
      <c r="G94" s="59"/>
    </row>
    <row r="95" spans="1:7" ht="15.9" customHeight="1">
      <c r="B95" s="180" t="s">
        <v>201</v>
      </c>
      <c r="C95" s="188" t="s">
        <v>28</v>
      </c>
      <c r="D95" s="188"/>
      <c r="E95" s="188"/>
      <c r="F95" s="188"/>
      <c r="G95" s="188"/>
    </row>
    <row r="96" spans="1:7" ht="15.9" customHeight="1">
      <c r="B96" s="181" t="s">
        <v>202</v>
      </c>
      <c r="C96" s="189" t="s">
        <v>204</v>
      </c>
      <c r="D96" s="189"/>
      <c r="E96" s="189"/>
      <c r="F96" s="189"/>
      <c r="G96" s="189"/>
    </row>
    <row r="97" spans="1:7" ht="15.9" customHeight="1">
      <c r="B97" s="181" t="s">
        <v>203</v>
      </c>
      <c r="C97" s="189" t="s">
        <v>205</v>
      </c>
      <c r="D97" s="189"/>
      <c r="E97" s="189"/>
      <c r="F97" s="189"/>
      <c r="G97" s="189"/>
    </row>
    <row r="98" spans="1:7" ht="17.25" customHeight="1">
      <c r="B98" s="183"/>
      <c r="C98" s="183"/>
      <c r="D98" s="183"/>
      <c r="E98" s="183"/>
      <c r="F98" s="183"/>
      <c r="G98" s="183"/>
    </row>
    <row r="99" spans="1:7" ht="15.9" customHeight="1">
      <c r="B99" s="183"/>
      <c r="C99" s="183"/>
      <c r="D99" s="183"/>
      <c r="E99" s="183"/>
      <c r="F99" s="183"/>
      <c r="G99" s="183"/>
    </row>
    <row r="100" spans="1:7" ht="22.65" customHeight="1">
      <c r="A100" s="65" t="str">
        <f>+A47</f>
        <v>The accompanying notes are an integral part of these interim financial statements.</v>
      </c>
      <c r="B100" s="65"/>
      <c r="C100" s="77"/>
      <c r="D100" s="77"/>
      <c r="E100" s="66"/>
      <c r="F100" s="66"/>
      <c r="G100" s="66"/>
    </row>
  </sheetData>
  <mergeCells count="6">
    <mergeCell ref="C95:G95"/>
    <mergeCell ref="C96:G96"/>
    <mergeCell ref="C97:G97"/>
    <mergeCell ref="C40:G40"/>
    <mergeCell ref="C41:G41"/>
    <mergeCell ref="C42:G42"/>
  </mergeCells>
  <pageMargins left="1" right="0.5" top="0.5" bottom="0.6" header="0.49" footer="0.4"/>
  <pageSetup paperSize="9" scale="99" firstPageNumber="3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8"/>
  <sheetViews>
    <sheetView zoomScaleNormal="100" zoomScaleSheetLayoutView="55" workbookViewId="0"/>
  </sheetViews>
  <sheetFormatPr defaultColWidth="9" defaultRowHeight="16.5" customHeight="1"/>
  <cols>
    <col min="1" max="1" width="1.5" style="57" customWidth="1"/>
    <col min="2" max="2" width="45.59765625" style="57" customWidth="1"/>
    <col min="3" max="3" width="7" style="57" customWidth="1"/>
    <col min="4" max="4" width="1.09765625" style="57" customWidth="1"/>
    <col min="5" max="5" width="11.5" style="57" customWidth="1"/>
    <col min="6" max="6" width="1.09765625" style="57" customWidth="1"/>
    <col min="7" max="7" width="11.5" style="57" customWidth="1"/>
    <col min="8" max="8" width="9.09765625" style="57" customWidth="1"/>
    <col min="9" max="16384" width="9" style="57"/>
  </cols>
  <sheetData>
    <row r="1" spans="1:9" s="43" customFormat="1" ht="16.5" customHeight="1">
      <c r="A1" s="42" t="s">
        <v>139</v>
      </c>
      <c r="B1" s="42"/>
      <c r="C1" s="42"/>
      <c r="D1" s="42"/>
      <c r="E1" s="79"/>
      <c r="G1" s="79"/>
      <c r="H1" s="44"/>
      <c r="I1" s="44"/>
    </row>
    <row r="2" spans="1:9" s="43" customFormat="1" ht="16.5" customHeight="1">
      <c r="A2" s="42" t="s">
        <v>43</v>
      </c>
      <c r="B2" s="42"/>
      <c r="C2" s="42"/>
      <c r="D2" s="42"/>
      <c r="E2" s="79"/>
      <c r="G2" s="79"/>
      <c r="H2" s="44"/>
      <c r="I2" s="44"/>
    </row>
    <row r="3" spans="1:9" s="43" customFormat="1" ht="16.5" customHeight="1">
      <c r="A3" s="47" t="s">
        <v>181</v>
      </c>
      <c r="B3" s="47"/>
      <c r="C3" s="47"/>
      <c r="D3" s="47"/>
      <c r="E3" s="80"/>
      <c r="F3" s="48"/>
      <c r="G3" s="80"/>
      <c r="H3" s="44"/>
      <c r="I3" s="44"/>
    </row>
    <row r="4" spans="1:9" s="43" customFormat="1" ht="16.5" customHeight="1">
      <c r="A4" s="42"/>
      <c r="B4" s="42"/>
      <c r="C4" s="42"/>
      <c r="D4" s="42"/>
      <c r="E4" s="79"/>
      <c r="G4" s="79"/>
      <c r="H4" s="44"/>
      <c r="I4" s="44"/>
    </row>
    <row r="5" spans="1:9" s="43" customFormat="1" ht="16.5" customHeight="1">
      <c r="A5" s="42"/>
      <c r="B5" s="42"/>
      <c r="C5" s="42"/>
      <c r="D5" s="42"/>
      <c r="E5" s="79"/>
      <c r="G5" s="79"/>
      <c r="H5" s="44"/>
      <c r="I5" s="44"/>
    </row>
    <row r="6" spans="1:9" ht="16.5" customHeight="1">
      <c r="B6" s="81"/>
      <c r="C6" s="82"/>
      <c r="D6" s="83"/>
      <c r="E6" s="50" t="s">
        <v>88</v>
      </c>
      <c r="F6" s="50"/>
      <c r="G6" s="50" t="s">
        <v>88</v>
      </c>
    </row>
    <row r="7" spans="1:9" ht="16.5" customHeight="1">
      <c r="B7" s="81"/>
      <c r="C7" s="82"/>
      <c r="D7" s="83"/>
      <c r="E7" s="50" t="s">
        <v>178</v>
      </c>
      <c r="F7" s="53"/>
      <c r="G7" s="50" t="s">
        <v>158</v>
      </c>
    </row>
    <row r="8" spans="1:9" ht="16.5" customHeight="1">
      <c r="B8" s="68"/>
      <c r="C8" s="84" t="s">
        <v>29</v>
      </c>
      <c r="D8" s="83"/>
      <c r="E8" s="55" t="s">
        <v>39</v>
      </c>
      <c r="F8" s="53"/>
      <c r="G8" s="55" t="s">
        <v>39</v>
      </c>
    </row>
    <row r="9" spans="1:9" ht="16.5" customHeight="1">
      <c r="A9" s="68"/>
      <c r="B9" s="68"/>
      <c r="C9" s="85"/>
      <c r="D9" s="83"/>
      <c r="E9" s="53"/>
      <c r="F9" s="53"/>
      <c r="G9" s="53"/>
    </row>
    <row r="10" spans="1:9" ht="16.5" customHeight="1">
      <c r="A10" s="68" t="s">
        <v>90</v>
      </c>
      <c r="B10" s="68"/>
      <c r="C10" s="85"/>
      <c r="D10" s="83"/>
      <c r="E10" s="53"/>
      <c r="F10" s="53"/>
      <c r="G10" s="53"/>
    </row>
    <row r="11" spans="1:9" ht="16.5" customHeight="1">
      <c r="B11" s="51"/>
      <c r="C11" s="182"/>
      <c r="D11" s="182"/>
      <c r="E11" s="51"/>
      <c r="F11" s="51"/>
      <c r="G11" s="51"/>
    </row>
    <row r="12" spans="1:9" ht="16.5" customHeight="1">
      <c r="A12" s="180" t="s">
        <v>24</v>
      </c>
      <c r="B12" s="180"/>
      <c r="C12" s="182">
        <v>29</v>
      </c>
      <c r="D12" s="182"/>
      <c r="E12" s="86">
        <v>656651669</v>
      </c>
      <c r="F12" s="87"/>
      <c r="G12" s="86">
        <v>815729366</v>
      </c>
    </row>
    <row r="13" spans="1:9" ht="16.5" customHeight="1">
      <c r="A13" s="180" t="s">
        <v>57</v>
      </c>
      <c r="B13" s="180"/>
      <c r="C13" s="182">
        <v>30</v>
      </c>
      <c r="D13" s="182"/>
      <c r="E13" s="86">
        <v>627462989</v>
      </c>
      <c r="F13" s="87"/>
      <c r="G13" s="86">
        <v>709793674</v>
      </c>
    </row>
    <row r="14" spans="1:9" ht="16.5" customHeight="1">
      <c r="A14" s="180" t="s">
        <v>124</v>
      </c>
      <c r="B14" s="180"/>
      <c r="C14" s="182"/>
      <c r="D14" s="182"/>
      <c r="E14" s="86">
        <v>166769876</v>
      </c>
      <c r="F14" s="87"/>
      <c r="G14" s="86">
        <v>103026152</v>
      </c>
    </row>
    <row r="15" spans="1:9" ht="16.5" customHeight="1">
      <c r="A15" s="180" t="s">
        <v>140</v>
      </c>
      <c r="B15" s="180"/>
      <c r="C15" s="182">
        <v>31</v>
      </c>
      <c r="D15" s="182"/>
      <c r="E15" s="86">
        <v>642010091</v>
      </c>
      <c r="F15" s="87"/>
      <c r="G15" s="86">
        <v>648728920</v>
      </c>
    </row>
    <row r="16" spans="1:9" ht="16.5" customHeight="1">
      <c r="A16" s="180" t="s">
        <v>91</v>
      </c>
      <c r="B16" s="180"/>
      <c r="C16" s="182"/>
      <c r="D16" s="182"/>
      <c r="E16" s="88">
        <v>245852039</v>
      </c>
      <c r="F16" s="87"/>
      <c r="G16" s="88">
        <v>255113200</v>
      </c>
    </row>
    <row r="17" spans="1:7" ht="16.5" customHeight="1">
      <c r="A17" s="180"/>
      <c r="B17" s="180"/>
      <c r="C17" s="182"/>
      <c r="D17" s="182"/>
      <c r="E17" s="62"/>
      <c r="F17" s="87"/>
      <c r="G17" s="62"/>
    </row>
    <row r="18" spans="1:7" ht="16.5" customHeight="1">
      <c r="A18" s="56" t="s">
        <v>92</v>
      </c>
      <c r="B18" s="180"/>
      <c r="C18" s="182"/>
      <c r="D18" s="182"/>
      <c r="E18" s="89">
        <f>SUM(E12:E16)</f>
        <v>2338746664</v>
      </c>
      <c r="F18" s="87"/>
      <c r="G18" s="89">
        <f>SUM(G12:G16)</f>
        <v>2532391312</v>
      </c>
    </row>
    <row r="19" spans="1:7" ht="16.5" customHeight="1">
      <c r="B19" s="180"/>
      <c r="C19" s="182"/>
      <c r="D19" s="182"/>
      <c r="E19" s="51"/>
      <c r="F19" s="51"/>
      <c r="G19" s="51"/>
    </row>
    <row r="20" spans="1:7" ht="16.5" customHeight="1">
      <c r="A20" s="75" t="s">
        <v>65</v>
      </c>
      <c r="B20" s="51"/>
      <c r="C20" s="182"/>
      <c r="D20" s="182"/>
      <c r="E20" s="51"/>
      <c r="F20" s="51"/>
      <c r="G20" s="51"/>
    </row>
    <row r="21" spans="1:7" ht="16.5" customHeight="1">
      <c r="A21" s="75"/>
      <c r="B21" s="51"/>
      <c r="C21" s="182"/>
      <c r="D21" s="182"/>
      <c r="E21" s="51"/>
      <c r="F21" s="51"/>
      <c r="G21" s="51"/>
    </row>
    <row r="22" spans="1:7" ht="16.5" customHeight="1">
      <c r="A22" s="180" t="s">
        <v>20</v>
      </c>
      <c r="C22" s="182"/>
      <c r="D22" s="182"/>
      <c r="E22" s="90">
        <v>876436600</v>
      </c>
      <c r="F22" s="51"/>
      <c r="G22" s="90">
        <v>938279700</v>
      </c>
    </row>
    <row r="23" spans="1:7" ht="16.5" customHeight="1">
      <c r="A23" s="180" t="s">
        <v>31</v>
      </c>
      <c r="B23" s="180"/>
      <c r="C23" s="182"/>
      <c r="D23" s="182"/>
      <c r="E23" s="90">
        <v>304128081</v>
      </c>
      <c r="F23" s="51"/>
      <c r="G23" s="90">
        <v>328468829</v>
      </c>
    </row>
    <row r="24" spans="1:7" ht="16.5" customHeight="1">
      <c r="A24" s="180" t="s">
        <v>93</v>
      </c>
      <c r="B24" s="180"/>
      <c r="C24" s="182"/>
      <c r="D24" s="182"/>
      <c r="E24" s="90">
        <v>39047144</v>
      </c>
      <c r="F24" s="51"/>
      <c r="G24" s="90">
        <v>65490512</v>
      </c>
    </row>
    <row r="25" spans="1:7" ht="16.5" customHeight="1">
      <c r="A25" s="180" t="s">
        <v>21</v>
      </c>
      <c r="C25" s="182"/>
      <c r="D25" s="182"/>
      <c r="E25" s="91">
        <v>397173464</v>
      </c>
      <c r="F25" s="92"/>
      <c r="G25" s="91">
        <v>341403631</v>
      </c>
    </row>
    <row r="26" spans="1:7" ht="16.5" customHeight="1">
      <c r="B26" s="180"/>
      <c r="C26" s="182"/>
      <c r="D26" s="182"/>
      <c r="E26" s="93"/>
      <c r="F26" s="92"/>
      <c r="G26" s="93"/>
    </row>
    <row r="27" spans="1:7" ht="16.5" customHeight="1">
      <c r="A27" s="56" t="s">
        <v>22</v>
      </c>
      <c r="B27" s="180"/>
      <c r="C27" s="182"/>
      <c r="D27" s="182"/>
      <c r="E27" s="89">
        <f>SUM(E22:E25)</f>
        <v>1616785289</v>
      </c>
      <c r="F27" s="87"/>
      <c r="G27" s="89">
        <f>SUM(G22:G25)</f>
        <v>1673642672</v>
      </c>
    </row>
    <row r="28" spans="1:7" ht="16.5" customHeight="1">
      <c r="B28" s="180"/>
      <c r="C28" s="182"/>
      <c r="D28" s="182"/>
      <c r="E28" s="51"/>
      <c r="F28" s="51"/>
      <c r="G28" s="51"/>
    </row>
    <row r="29" spans="1:7" ht="16.5" customHeight="1">
      <c r="A29" s="56" t="s">
        <v>50</v>
      </c>
      <c r="B29" s="94"/>
      <c r="C29" s="182"/>
      <c r="D29" s="182"/>
      <c r="E29" s="94">
        <f>E18-E27</f>
        <v>721961375</v>
      </c>
      <c r="F29" s="87"/>
      <c r="G29" s="94">
        <f>G18-G27</f>
        <v>858748640</v>
      </c>
    </row>
    <row r="30" spans="1:7" ht="16.5" customHeight="1">
      <c r="A30" s="51" t="s">
        <v>147</v>
      </c>
      <c r="B30" s="51"/>
      <c r="C30" s="182">
        <v>33</v>
      </c>
      <c r="D30" s="182"/>
      <c r="E30" s="95">
        <v>-141037179</v>
      </c>
      <c r="F30" s="87"/>
      <c r="G30" s="95">
        <v>-178558613</v>
      </c>
    </row>
    <row r="31" spans="1:7" ht="16.5" customHeight="1">
      <c r="A31" s="51"/>
      <c r="B31" s="51"/>
      <c r="C31" s="182"/>
      <c r="D31" s="182"/>
      <c r="E31" s="62"/>
      <c r="F31" s="87"/>
      <c r="G31" s="62"/>
    </row>
    <row r="32" spans="1:7" ht="16.5" customHeight="1">
      <c r="A32" s="75" t="s">
        <v>94</v>
      </c>
      <c r="B32" s="96"/>
      <c r="C32" s="52"/>
      <c r="D32" s="52"/>
      <c r="E32" s="65">
        <f>E29+E30</f>
        <v>580924196</v>
      </c>
      <c r="F32" s="87"/>
      <c r="G32" s="65">
        <f>G29+G30</f>
        <v>680190027</v>
      </c>
    </row>
    <row r="33" spans="1:9" ht="16.5" customHeight="1">
      <c r="A33" s="75"/>
      <c r="B33" s="96"/>
      <c r="C33" s="52"/>
      <c r="D33" s="52"/>
      <c r="E33" s="87"/>
      <c r="F33" s="87"/>
      <c r="G33" s="87"/>
    </row>
    <row r="34" spans="1:9" ht="16.5" customHeight="1">
      <c r="A34" s="75"/>
      <c r="B34" s="96"/>
      <c r="C34" s="52"/>
      <c r="D34" s="52"/>
      <c r="E34" s="87"/>
      <c r="F34" s="87"/>
      <c r="G34" s="87"/>
    </row>
    <row r="35" spans="1:9" ht="16.5" customHeight="1">
      <c r="A35" s="75"/>
      <c r="B35" s="96"/>
      <c r="C35" s="52"/>
      <c r="D35" s="52"/>
      <c r="E35" s="87"/>
      <c r="F35" s="87"/>
      <c r="G35" s="87"/>
    </row>
    <row r="36" spans="1:9" ht="16.5" customHeight="1">
      <c r="A36" s="75"/>
      <c r="B36" s="96"/>
      <c r="C36" s="52"/>
      <c r="D36" s="52"/>
      <c r="E36" s="87"/>
      <c r="F36" s="87"/>
      <c r="G36" s="87"/>
    </row>
    <row r="37" spans="1:9" ht="16.5" customHeight="1">
      <c r="A37" s="75"/>
      <c r="B37" s="96"/>
      <c r="C37" s="52"/>
      <c r="D37" s="52"/>
      <c r="E37" s="87"/>
      <c r="F37" s="87"/>
      <c r="G37" s="87"/>
    </row>
    <row r="38" spans="1:9" ht="16.5" customHeight="1">
      <c r="A38" s="75"/>
      <c r="B38" s="96"/>
      <c r="C38" s="52"/>
      <c r="D38" s="52"/>
      <c r="E38" s="87"/>
      <c r="F38" s="87"/>
      <c r="G38" s="87"/>
    </row>
    <row r="39" spans="1:9" ht="16.5" customHeight="1">
      <c r="A39" s="75"/>
      <c r="B39" s="96"/>
      <c r="C39" s="52"/>
      <c r="D39" s="52"/>
      <c r="E39" s="87"/>
      <c r="F39" s="87"/>
      <c r="G39" s="87"/>
    </row>
    <row r="40" spans="1:9" ht="16.5" customHeight="1">
      <c r="A40" s="75"/>
      <c r="B40" s="96"/>
      <c r="C40" s="52"/>
      <c r="D40" s="52"/>
      <c r="E40" s="87"/>
      <c r="F40" s="87"/>
      <c r="G40" s="87"/>
    </row>
    <row r="41" spans="1:9" ht="16.5" customHeight="1">
      <c r="A41" s="75"/>
      <c r="B41" s="96"/>
      <c r="C41" s="52"/>
      <c r="D41" s="52"/>
      <c r="E41" s="87"/>
      <c r="F41" s="87"/>
      <c r="G41" s="87"/>
    </row>
    <row r="42" spans="1:9" ht="16.5" customHeight="1">
      <c r="B42" s="182"/>
      <c r="C42" s="190"/>
      <c r="D42" s="190"/>
      <c r="E42" s="190"/>
      <c r="F42" s="190"/>
      <c r="G42" s="190"/>
    </row>
    <row r="43" spans="1:9" ht="16.5" customHeight="1">
      <c r="B43" s="183"/>
      <c r="C43" s="191"/>
      <c r="D43" s="191"/>
      <c r="E43" s="191"/>
      <c r="F43" s="191"/>
      <c r="G43" s="191"/>
    </row>
    <row r="44" spans="1:9" ht="16.5" customHeight="1">
      <c r="B44" s="183"/>
      <c r="C44" s="191"/>
      <c r="D44" s="191"/>
      <c r="E44" s="191"/>
      <c r="F44" s="191"/>
      <c r="G44" s="191"/>
    </row>
    <row r="45" spans="1:9" ht="17.25" customHeight="1">
      <c r="B45" s="183"/>
      <c r="C45" s="183"/>
      <c r="D45" s="183"/>
      <c r="E45" s="183"/>
      <c r="F45" s="183"/>
      <c r="G45" s="183"/>
    </row>
    <row r="46" spans="1:9" ht="22.65" customHeight="1">
      <c r="A46" s="65" t="str">
        <f>+'Financial Position 3-4'!A47</f>
        <v>The accompanying notes are an integral part of these interim financial statements.</v>
      </c>
      <c r="B46" s="97"/>
      <c r="C46" s="73"/>
      <c r="D46" s="73"/>
      <c r="E46" s="73"/>
      <c r="F46" s="73"/>
      <c r="G46" s="73"/>
    </row>
    <row r="47" spans="1:9" s="43" customFormat="1" ht="16.5" customHeight="1">
      <c r="A47" s="42" t="str">
        <f>+A1</f>
        <v>Kiatnakin Phatra Securities Public Company Limited</v>
      </c>
      <c r="B47" s="42"/>
      <c r="C47" s="42"/>
      <c r="D47" s="42"/>
      <c r="E47" s="79"/>
      <c r="G47" s="79"/>
      <c r="H47" s="44"/>
      <c r="I47" s="44"/>
    </row>
    <row r="48" spans="1:9" s="43" customFormat="1" ht="16.5" customHeight="1">
      <c r="A48" s="42" t="s">
        <v>95</v>
      </c>
      <c r="B48" s="42"/>
      <c r="C48" s="42"/>
      <c r="D48" s="42"/>
      <c r="E48" s="79"/>
      <c r="G48" s="79"/>
      <c r="H48" s="44"/>
      <c r="I48" s="44"/>
    </row>
    <row r="49" spans="1:9" s="43" customFormat="1" ht="16.5" customHeight="1">
      <c r="A49" s="47" t="str">
        <f>+A3</f>
        <v>For the six-month period ended 30 June 2024</v>
      </c>
      <c r="B49" s="47"/>
      <c r="C49" s="47"/>
      <c r="D49" s="47"/>
      <c r="E49" s="80"/>
      <c r="F49" s="48"/>
      <c r="G49" s="80"/>
      <c r="H49" s="44"/>
      <c r="I49" s="44"/>
    </row>
    <row r="50" spans="1:9" s="43" customFormat="1" ht="16.5" customHeight="1">
      <c r="A50" s="42"/>
      <c r="B50" s="42"/>
      <c r="C50" s="42"/>
      <c r="D50" s="42"/>
      <c r="E50" s="79"/>
      <c r="G50" s="79"/>
      <c r="H50" s="44"/>
      <c r="I50" s="44"/>
    </row>
    <row r="51" spans="1:9" s="43" customFormat="1" ht="16.5" customHeight="1">
      <c r="A51" s="42"/>
      <c r="B51" s="42"/>
      <c r="C51" s="42"/>
      <c r="D51" s="42"/>
      <c r="E51" s="79"/>
      <c r="G51" s="79"/>
      <c r="H51" s="44"/>
      <c r="I51" s="44"/>
    </row>
    <row r="52" spans="1:9" ht="16.5" customHeight="1">
      <c r="B52" s="81"/>
      <c r="C52" s="82"/>
      <c r="D52" s="83"/>
      <c r="E52" s="50" t="s">
        <v>88</v>
      </c>
      <c r="F52" s="50"/>
      <c r="G52" s="50" t="s">
        <v>88</v>
      </c>
    </row>
    <row r="53" spans="1:9" ht="16.5" customHeight="1">
      <c r="B53" s="81"/>
      <c r="C53" s="82"/>
      <c r="D53" s="83"/>
      <c r="E53" s="50" t="s">
        <v>178</v>
      </c>
      <c r="F53" s="53"/>
      <c r="G53" s="50" t="s">
        <v>158</v>
      </c>
    </row>
    <row r="54" spans="1:9" ht="16.5" customHeight="1">
      <c r="B54" s="68"/>
      <c r="C54" s="84" t="s">
        <v>0</v>
      </c>
      <c r="D54" s="83"/>
      <c r="E54" s="55" t="s">
        <v>39</v>
      </c>
      <c r="F54" s="53"/>
      <c r="G54" s="55" t="s">
        <v>39</v>
      </c>
    </row>
    <row r="55" spans="1:9" ht="16.5" customHeight="1">
      <c r="B55" s="180"/>
      <c r="C55" s="52"/>
      <c r="D55" s="52"/>
      <c r="E55" s="1"/>
      <c r="F55" s="2"/>
      <c r="G55" s="1"/>
    </row>
    <row r="56" spans="1:9" ht="16.5" customHeight="1">
      <c r="A56" s="75" t="s">
        <v>149</v>
      </c>
      <c r="B56" s="180"/>
      <c r="C56" s="52"/>
      <c r="D56" s="52"/>
      <c r="E56" s="1"/>
      <c r="F56" s="2"/>
      <c r="G56" s="1"/>
    </row>
    <row r="57" spans="1:9" ht="16.5" customHeight="1">
      <c r="A57" s="94" t="s">
        <v>115</v>
      </c>
      <c r="B57" s="180"/>
      <c r="C57" s="52"/>
      <c r="D57" s="52"/>
      <c r="E57" s="1"/>
      <c r="F57" s="2"/>
      <c r="G57" s="1"/>
    </row>
    <row r="58" spans="1:9" ht="16.5" customHeight="1">
      <c r="B58" s="98" t="s">
        <v>60</v>
      </c>
      <c r="C58" s="94"/>
      <c r="D58" s="94"/>
      <c r="E58" s="3"/>
      <c r="F58" s="2"/>
      <c r="G58" s="3"/>
    </row>
    <row r="59" spans="1:9" ht="16.5" customHeight="1">
      <c r="B59" s="98" t="s">
        <v>177</v>
      </c>
      <c r="C59" s="94"/>
      <c r="D59" s="94"/>
      <c r="E59" s="3"/>
      <c r="F59" s="2"/>
      <c r="G59" s="3"/>
    </row>
    <row r="60" spans="1:9" ht="16.5" customHeight="1">
      <c r="B60" s="57" t="s">
        <v>125</v>
      </c>
      <c r="C60" s="99"/>
      <c r="D60" s="94"/>
      <c r="E60" s="18">
        <v>26257821</v>
      </c>
      <c r="F60" s="2"/>
      <c r="G60" s="18">
        <v>159779</v>
      </c>
    </row>
    <row r="61" spans="1:9" ht="16.5" customHeight="1">
      <c r="B61" s="98" t="s">
        <v>117</v>
      </c>
      <c r="C61" s="94"/>
      <c r="D61" s="94"/>
      <c r="E61" s="90"/>
      <c r="F61" s="2"/>
      <c r="G61" s="90"/>
    </row>
    <row r="62" spans="1:9" ht="16.5" customHeight="1">
      <c r="B62" s="57" t="s">
        <v>118</v>
      </c>
      <c r="C62" s="94"/>
      <c r="D62" s="94"/>
      <c r="E62" s="20">
        <v>-5251564</v>
      </c>
      <c r="F62" s="2"/>
      <c r="G62" s="20">
        <v>-31956</v>
      </c>
    </row>
    <row r="63" spans="1:9" ht="16.5" customHeight="1">
      <c r="B63" s="98"/>
      <c r="E63" s="6"/>
      <c r="F63" s="2"/>
      <c r="G63" s="6"/>
    </row>
    <row r="64" spans="1:9" ht="16.5" customHeight="1">
      <c r="A64" s="51" t="s">
        <v>116</v>
      </c>
      <c r="B64" s="98"/>
      <c r="E64" s="6"/>
      <c r="F64" s="69"/>
      <c r="G64" s="6"/>
    </row>
    <row r="65" spans="1:7" ht="16.5" customHeight="1">
      <c r="B65" s="98" t="s">
        <v>69</v>
      </c>
      <c r="E65" s="5">
        <f>SUM(E59:E62)</f>
        <v>21006257</v>
      </c>
      <c r="F65" s="69"/>
      <c r="G65" s="5">
        <f>SUM(G59:G62)</f>
        <v>127823</v>
      </c>
    </row>
    <row r="66" spans="1:7" ht="16.5" customHeight="1">
      <c r="B66" s="98"/>
      <c r="E66" s="4"/>
      <c r="F66" s="69"/>
      <c r="G66" s="4"/>
    </row>
    <row r="67" spans="1:7" ht="16.5" customHeight="1">
      <c r="A67" s="100" t="s">
        <v>132</v>
      </c>
      <c r="B67" s="75"/>
      <c r="C67" s="99"/>
      <c r="D67" s="99"/>
    </row>
    <row r="68" spans="1:7" ht="16.5" customHeight="1">
      <c r="A68" s="75"/>
      <c r="B68" s="75" t="s">
        <v>96</v>
      </c>
      <c r="C68" s="183"/>
      <c r="D68" s="183"/>
      <c r="E68" s="5">
        <f>E65</f>
        <v>21006257</v>
      </c>
      <c r="F68" s="69"/>
      <c r="G68" s="5">
        <f>G65</f>
        <v>127823</v>
      </c>
    </row>
    <row r="69" spans="1:7" ht="16.5" customHeight="1">
      <c r="B69" s="96"/>
      <c r="C69" s="183"/>
      <c r="D69" s="183"/>
      <c r="E69" s="101"/>
      <c r="F69" s="102"/>
      <c r="G69" s="101"/>
    </row>
    <row r="70" spans="1:7" ht="16.5" customHeight="1" thickBot="1">
      <c r="A70" s="75" t="s">
        <v>97</v>
      </c>
      <c r="B70" s="96"/>
      <c r="C70" s="183"/>
      <c r="D70" s="183"/>
      <c r="E70" s="15">
        <f>E32+E68</f>
        <v>601930453</v>
      </c>
      <c r="F70" s="102"/>
      <c r="G70" s="15">
        <f>G32+G68</f>
        <v>680317850</v>
      </c>
    </row>
    <row r="71" spans="1:7" ht="16.5" customHeight="1" thickTop="1">
      <c r="A71" s="75"/>
      <c r="B71" s="96"/>
      <c r="C71" s="183"/>
      <c r="D71" s="183"/>
      <c r="E71" s="6"/>
      <c r="F71" s="102"/>
      <c r="G71" s="6"/>
    </row>
    <row r="72" spans="1:7" ht="16.5" customHeight="1">
      <c r="B72" s="96"/>
      <c r="C72" s="183"/>
      <c r="D72" s="183"/>
      <c r="E72" s="101"/>
      <c r="F72" s="102"/>
      <c r="G72" s="101"/>
    </row>
    <row r="73" spans="1:7" ht="16.5" customHeight="1">
      <c r="A73" s="96" t="s">
        <v>25</v>
      </c>
      <c r="B73" s="96"/>
      <c r="C73" s="183"/>
      <c r="D73" s="183"/>
      <c r="E73" s="69"/>
      <c r="F73" s="69"/>
      <c r="G73" s="69"/>
    </row>
    <row r="74" spans="1:7" ht="16.5" customHeight="1">
      <c r="A74" s="96"/>
      <c r="B74" s="96"/>
      <c r="C74" s="183"/>
      <c r="D74" s="183"/>
      <c r="E74" s="69"/>
      <c r="F74" s="69"/>
      <c r="G74" s="69"/>
    </row>
    <row r="75" spans="1:7" ht="16.5" customHeight="1" thickBot="1">
      <c r="A75" s="94" t="s">
        <v>148</v>
      </c>
      <c r="B75" s="94"/>
      <c r="C75" s="99">
        <v>34</v>
      </c>
      <c r="D75" s="99"/>
      <c r="E75" s="16">
        <f>E32/213500000</f>
        <v>2.7209564215456674</v>
      </c>
      <c r="F75" s="103"/>
      <c r="G75" s="16">
        <f>G32/213500000</f>
        <v>3.1859017658079627</v>
      </c>
    </row>
    <row r="76" spans="1:7" ht="16.5" customHeight="1" thickTop="1">
      <c r="B76" s="98"/>
      <c r="C76" s="99"/>
      <c r="D76" s="99"/>
    </row>
    <row r="77" spans="1:7" ht="16.5" customHeight="1">
      <c r="B77" s="98"/>
      <c r="C77" s="99"/>
      <c r="D77" s="99"/>
    </row>
    <row r="78" spans="1:7" ht="16.5" customHeight="1">
      <c r="B78" s="98"/>
      <c r="C78" s="99"/>
      <c r="D78" s="99"/>
    </row>
    <row r="79" spans="1:7" ht="16.5" customHeight="1">
      <c r="B79" s="98"/>
      <c r="C79" s="99"/>
      <c r="D79" s="99"/>
    </row>
    <row r="80" spans="1:7" ht="16.5" customHeight="1">
      <c r="B80" s="98"/>
      <c r="C80" s="99"/>
      <c r="D80" s="99"/>
    </row>
    <row r="81" spans="1:7" ht="16.5" customHeight="1">
      <c r="B81" s="98"/>
      <c r="C81" s="99"/>
      <c r="D81" s="99"/>
    </row>
    <row r="82" spans="1:7" ht="16.5" customHeight="1">
      <c r="B82" s="98"/>
      <c r="C82" s="99"/>
      <c r="D82" s="99"/>
    </row>
    <row r="83" spans="1:7" ht="16.5" customHeight="1">
      <c r="B83" s="98"/>
      <c r="C83" s="99"/>
      <c r="D83" s="99"/>
    </row>
    <row r="84" spans="1:7" ht="16.5" customHeight="1">
      <c r="B84" s="98"/>
      <c r="C84" s="99"/>
      <c r="D84" s="99"/>
    </row>
    <row r="85" spans="1:7" ht="16.5" customHeight="1">
      <c r="B85" s="98"/>
      <c r="C85" s="99"/>
      <c r="D85" s="99"/>
    </row>
    <row r="86" spans="1:7" s="45" customFormat="1" ht="16.5" customHeight="1">
      <c r="B86" s="180" t="s">
        <v>206</v>
      </c>
      <c r="C86" s="188" t="s">
        <v>198</v>
      </c>
      <c r="D86" s="188"/>
      <c r="E86" s="188"/>
      <c r="F86" s="188"/>
      <c r="G86" s="188"/>
    </row>
    <row r="87" spans="1:7" s="45" customFormat="1" ht="16.5" customHeight="1">
      <c r="B87" s="181" t="s">
        <v>207</v>
      </c>
      <c r="C87" s="189" t="s">
        <v>199</v>
      </c>
      <c r="D87" s="189"/>
      <c r="E87" s="189"/>
      <c r="F87" s="189"/>
      <c r="G87" s="189"/>
    </row>
    <row r="88" spans="1:7" s="45" customFormat="1" ht="16.5" customHeight="1">
      <c r="B88" s="181" t="s">
        <v>208</v>
      </c>
      <c r="C88" s="189" t="s">
        <v>200</v>
      </c>
      <c r="D88" s="189"/>
      <c r="E88" s="189"/>
      <c r="F88" s="189"/>
      <c r="G88" s="189"/>
    </row>
    <row r="89" spans="1:7" s="45" customFormat="1" ht="16.5" customHeight="1">
      <c r="B89" s="183"/>
      <c r="C89" s="183"/>
      <c r="D89" s="183"/>
      <c r="E89" s="183"/>
      <c r="F89" s="183"/>
      <c r="G89" s="183"/>
    </row>
    <row r="90" spans="1:7" s="45" customFormat="1" ht="18" customHeight="1">
      <c r="B90" s="183"/>
      <c r="C90" s="183"/>
      <c r="D90" s="183"/>
      <c r="E90" s="183"/>
      <c r="F90" s="183"/>
      <c r="G90" s="183"/>
    </row>
    <row r="91" spans="1:7" ht="16.5" customHeight="1">
      <c r="B91" s="183"/>
      <c r="C91" s="183"/>
      <c r="D91" s="183"/>
      <c r="E91" s="183"/>
      <c r="F91" s="183"/>
      <c r="G91" s="183"/>
    </row>
    <row r="92" spans="1:7" ht="22.65" customHeight="1">
      <c r="A92" s="65" t="str">
        <f>+'Financial Position 3-4'!A47</f>
        <v>The accompanying notes are an integral part of these interim financial statements.</v>
      </c>
      <c r="B92" s="104"/>
      <c r="C92" s="104"/>
      <c r="D92" s="104"/>
      <c r="E92" s="104"/>
      <c r="F92" s="104"/>
      <c r="G92" s="104"/>
    </row>
    <row r="95" spans="1:7" ht="16.5" customHeight="1">
      <c r="B95" s="182"/>
      <c r="C95" s="51"/>
      <c r="D95" s="51"/>
      <c r="E95" s="51"/>
      <c r="F95" s="51"/>
      <c r="G95" s="51"/>
    </row>
    <row r="96" spans="1:7" ht="16.5" customHeight="1">
      <c r="A96" s="94"/>
      <c r="B96" s="94"/>
      <c r="C96" s="51"/>
      <c r="D96" s="51"/>
      <c r="E96" s="51"/>
      <c r="F96" s="51"/>
      <c r="G96" s="51"/>
    </row>
    <row r="97" spans="2:7" ht="16.5" customHeight="1">
      <c r="B97" s="183"/>
      <c r="C97" s="51"/>
      <c r="D97" s="51"/>
      <c r="E97" s="51"/>
      <c r="F97" s="51"/>
      <c r="G97" s="51"/>
    </row>
    <row r="98" spans="2:7" ht="16.5" customHeight="1">
      <c r="B98" s="94"/>
    </row>
  </sheetData>
  <mergeCells count="6">
    <mergeCell ref="C86:G86"/>
    <mergeCell ref="C87:G87"/>
    <mergeCell ref="C88:G88"/>
    <mergeCell ref="C42:G42"/>
    <mergeCell ref="C43:G43"/>
    <mergeCell ref="C44:G44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zoomScaleNormal="100" zoomScaleSheetLayoutView="70" workbookViewId="0"/>
  </sheetViews>
  <sheetFormatPr defaultColWidth="9" defaultRowHeight="16.5" customHeight="1"/>
  <cols>
    <col min="1" max="1" width="35.69921875" style="45" customWidth="1"/>
    <col min="2" max="2" width="3.09765625" style="45" customWidth="1"/>
    <col min="3" max="3" width="5.3984375" style="45" customWidth="1"/>
    <col min="4" max="4" width="1" style="45" customWidth="1"/>
    <col min="5" max="5" width="13.5" style="45" customWidth="1"/>
    <col min="6" max="6" width="0.8984375" style="45" customWidth="1"/>
    <col min="7" max="7" width="12.5" style="45" customWidth="1"/>
    <col min="8" max="8" width="0.8984375" style="45" customWidth="1"/>
    <col min="9" max="9" width="10.5" style="45" customWidth="1"/>
    <col min="10" max="10" width="0.8984375" style="45" customWidth="1"/>
    <col min="11" max="11" width="11.5" style="45" customWidth="1"/>
    <col min="12" max="12" width="0.8984375" style="45" customWidth="1"/>
    <col min="13" max="13" width="9.5" style="45" customWidth="1"/>
    <col min="14" max="14" width="0.8984375" style="45" customWidth="1"/>
    <col min="15" max="15" width="22.8984375" style="45" customWidth="1"/>
    <col min="16" max="16" width="0.8984375" style="45" customWidth="1"/>
    <col min="17" max="17" width="12" style="45" customWidth="1"/>
    <col min="18" max="18" width="0.8984375" style="45" customWidth="1"/>
    <col min="19" max="19" width="12.5" style="45" customWidth="1"/>
    <col min="20" max="16384" width="9" style="45"/>
  </cols>
  <sheetData>
    <row r="1" spans="1:19" s="43" customFormat="1" ht="16.5" customHeight="1">
      <c r="A1" s="105" t="str">
        <f>'Comprehensive income 5-6'!A1</f>
        <v>Kiatnakin Phatra Securities Public Company Limited</v>
      </c>
      <c r="B1" s="42"/>
      <c r="C1" s="42"/>
      <c r="D1" s="42"/>
      <c r="E1" s="42"/>
      <c r="F1" s="42"/>
    </row>
    <row r="2" spans="1:19" s="43" customFormat="1" ht="16.5" customHeight="1">
      <c r="A2" s="42" t="s">
        <v>71</v>
      </c>
      <c r="B2" s="42"/>
      <c r="C2" s="42"/>
      <c r="D2" s="42"/>
      <c r="E2" s="42"/>
      <c r="F2" s="42"/>
    </row>
    <row r="3" spans="1:19" s="43" customFormat="1" ht="16.5" customHeight="1">
      <c r="A3" s="47" t="str">
        <f>'Comprehensive income 5-6'!A3</f>
        <v>For the six-month period ended 30 June 2024</v>
      </c>
      <c r="B3" s="47"/>
      <c r="C3" s="47"/>
      <c r="D3" s="47"/>
      <c r="E3" s="47"/>
      <c r="F3" s="4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s="43" customFormat="1" ht="16.5" customHeight="1">
      <c r="A4" s="42"/>
      <c r="B4" s="42"/>
      <c r="C4" s="42"/>
      <c r="D4" s="42"/>
      <c r="E4" s="42"/>
      <c r="F4" s="42"/>
    </row>
    <row r="5" spans="1:19" s="43" customFormat="1" ht="16.5" customHeight="1">
      <c r="A5" s="42"/>
      <c r="B5" s="42"/>
      <c r="C5" s="42"/>
      <c r="D5" s="42"/>
      <c r="E5" s="42"/>
      <c r="F5" s="42"/>
    </row>
    <row r="6" spans="1:19" ht="16.5" customHeight="1">
      <c r="A6" s="51"/>
      <c r="B6" s="51"/>
      <c r="C6" s="51"/>
      <c r="D6" s="51"/>
      <c r="E6" s="51"/>
      <c r="F6" s="51"/>
      <c r="G6" s="51"/>
      <c r="H6" s="106"/>
      <c r="I6" s="194" t="s">
        <v>17</v>
      </c>
      <c r="J6" s="194"/>
      <c r="K6" s="194"/>
      <c r="L6" s="107"/>
      <c r="M6" s="197" t="s">
        <v>30</v>
      </c>
      <c r="N6" s="197"/>
      <c r="O6" s="197"/>
      <c r="P6" s="197"/>
      <c r="Q6" s="197"/>
      <c r="R6" s="108"/>
    </row>
    <row r="7" spans="1:19" ht="16.5" customHeight="1">
      <c r="A7" s="51"/>
      <c r="B7" s="51"/>
      <c r="C7" s="51"/>
      <c r="D7" s="51"/>
      <c r="E7" s="51"/>
      <c r="F7" s="51"/>
      <c r="G7" s="51"/>
      <c r="H7" s="106"/>
      <c r="I7" s="107"/>
      <c r="J7" s="107"/>
      <c r="K7" s="107"/>
      <c r="L7" s="107"/>
      <c r="M7" s="109"/>
      <c r="N7" s="107"/>
      <c r="O7" s="110" t="s">
        <v>168</v>
      </c>
      <c r="P7" s="107"/>
      <c r="Q7" s="107"/>
      <c r="R7" s="107"/>
    </row>
    <row r="8" spans="1:19" ht="16.5" customHeight="1">
      <c r="A8" s="111"/>
      <c r="B8" s="111"/>
      <c r="C8" s="111"/>
      <c r="D8" s="111"/>
      <c r="E8" s="112" t="s">
        <v>33</v>
      </c>
      <c r="F8" s="111"/>
      <c r="G8" s="113"/>
      <c r="H8" s="75"/>
      <c r="M8" s="114" t="s">
        <v>161</v>
      </c>
      <c r="O8" s="109" t="s">
        <v>146</v>
      </c>
      <c r="Q8" s="114" t="s">
        <v>188</v>
      </c>
      <c r="R8" s="114"/>
      <c r="S8" s="115"/>
    </row>
    <row r="9" spans="1:19" ht="16.5" customHeight="1">
      <c r="A9" s="111"/>
      <c r="B9" s="111"/>
      <c r="C9" s="111"/>
      <c r="D9" s="111"/>
      <c r="E9" s="112" t="s">
        <v>34</v>
      </c>
      <c r="F9" s="111"/>
      <c r="G9" s="116" t="s">
        <v>58</v>
      </c>
      <c r="H9" s="75"/>
      <c r="I9" s="114" t="s">
        <v>44</v>
      </c>
      <c r="J9" s="75"/>
      <c r="K9" s="75"/>
      <c r="L9" s="75"/>
      <c r="M9" s="114" t="s">
        <v>162</v>
      </c>
      <c r="N9" s="75"/>
      <c r="O9" s="109" t="s">
        <v>141</v>
      </c>
      <c r="P9" s="75"/>
      <c r="Q9" s="114" t="s">
        <v>189</v>
      </c>
      <c r="R9" s="114"/>
      <c r="S9" s="106"/>
    </row>
    <row r="10" spans="1:19" ht="16.5" customHeight="1">
      <c r="A10" s="117"/>
      <c r="B10" s="106"/>
      <c r="C10" s="106"/>
      <c r="D10" s="106"/>
      <c r="E10" s="109" t="s">
        <v>18</v>
      </c>
      <c r="F10" s="111"/>
      <c r="G10" s="118" t="s">
        <v>59</v>
      </c>
      <c r="H10" s="75"/>
      <c r="I10" s="114" t="s">
        <v>19</v>
      </c>
      <c r="J10" s="75"/>
      <c r="K10" s="114" t="s">
        <v>56</v>
      </c>
      <c r="L10" s="114"/>
      <c r="M10" s="114" t="s">
        <v>163</v>
      </c>
      <c r="N10" s="114"/>
      <c r="O10" s="109" t="s">
        <v>120</v>
      </c>
      <c r="P10" s="114"/>
      <c r="Q10" s="114" t="s">
        <v>190</v>
      </c>
      <c r="R10" s="114"/>
      <c r="S10" s="109" t="s">
        <v>70</v>
      </c>
    </row>
    <row r="11" spans="1:19" ht="16.5" customHeight="1">
      <c r="A11" s="117"/>
      <c r="B11" s="106"/>
      <c r="C11" s="84" t="s">
        <v>29</v>
      </c>
      <c r="D11" s="106"/>
      <c r="E11" s="119" t="s">
        <v>39</v>
      </c>
      <c r="F11" s="111"/>
      <c r="G11" s="120" t="s">
        <v>39</v>
      </c>
      <c r="H11" s="107"/>
      <c r="I11" s="121" t="s">
        <v>39</v>
      </c>
      <c r="J11" s="107"/>
      <c r="K11" s="121" t="s">
        <v>39</v>
      </c>
      <c r="L11" s="114"/>
      <c r="M11" s="122" t="s">
        <v>39</v>
      </c>
      <c r="N11" s="114"/>
      <c r="O11" s="122" t="s">
        <v>39</v>
      </c>
      <c r="P11" s="114"/>
      <c r="Q11" s="123" t="s">
        <v>39</v>
      </c>
      <c r="R11" s="114"/>
      <c r="S11" s="122" t="s">
        <v>39</v>
      </c>
    </row>
    <row r="12" spans="1:19" ht="16.5" customHeight="1">
      <c r="A12" s="57"/>
      <c r="B12" s="124"/>
      <c r="C12" s="124"/>
      <c r="D12" s="124"/>
      <c r="E12" s="125"/>
      <c r="F12" s="125"/>
      <c r="G12" s="125"/>
      <c r="H12" s="125"/>
      <c r="I12" s="124"/>
      <c r="J12" s="125"/>
      <c r="K12" s="124"/>
      <c r="L12" s="124"/>
      <c r="M12" s="124"/>
      <c r="N12" s="124"/>
      <c r="O12" s="124"/>
      <c r="P12" s="124"/>
      <c r="Q12" s="124"/>
      <c r="R12" s="124"/>
      <c r="S12" s="124"/>
    </row>
    <row r="13" spans="1:19" ht="16.5" customHeight="1">
      <c r="A13" s="75" t="s">
        <v>159</v>
      </c>
      <c r="B13" s="124"/>
      <c r="C13" s="124"/>
      <c r="D13" s="124"/>
      <c r="E13" s="34">
        <v>1067500000</v>
      </c>
      <c r="F13" s="35"/>
      <c r="G13" s="34">
        <v>1250605206</v>
      </c>
      <c r="H13" s="35"/>
      <c r="I13" s="34">
        <v>110000000</v>
      </c>
      <c r="J13" s="35"/>
      <c r="K13" s="34">
        <v>4217341220</v>
      </c>
      <c r="L13" s="35"/>
      <c r="M13" s="34">
        <v>224531740</v>
      </c>
      <c r="N13" s="35"/>
      <c r="O13" s="34">
        <v>15919849</v>
      </c>
      <c r="P13" s="21"/>
      <c r="Q13" s="21">
        <v>0</v>
      </c>
      <c r="R13" s="33"/>
      <c r="S13" s="21">
        <f>SUM(E13:O13)</f>
        <v>6885898015</v>
      </c>
    </row>
    <row r="14" spans="1:19" ht="16.5" customHeight="1">
      <c r="A14" s="57" t="s">
        <v>97</v>
      </c>
      <c r="B14" s="124"/>
      <c r="C14" s="126">
        <v>34</v>
      </c>
      <c r="D14" s="124"/>
      <c r="E14" s="34" t="s">
        <v>62</v>
      </c>
      <c r="F14" s="35"/>
      <c r="G14" s="34" t="s">
        <v>62</v>
      </c>
      <c r="H14" s="35"/>
      <c r="I14" s="34" t="s">
        <v>62</v>
      </c>
      <c r="J14" s="35"/>
      <c r="K14" s="34">
        <v>680190027</v>
      </c>
      <c r="L14" s="35"/>
      <c r="M14" s="34" t="s">
        <v>62</v>
      </c>
      <c r="N14" s="35"/>
      <c r="O14" s="34">
        <v>127823</v>
      </c>
      <c r="P14" s="21"/>
      <c r="Q14" s="21">
        <v>0</v>
      </c>
      <c r="R14" s="33"/>
      <c r="S14" s="21">
        <f>SUM(E14:O14)</f>
        <v>680317850</v>
      </c>
    </row>
    <row r="15" spans="1:19" ht="16.5" customHeight="1">
      <c r="A15" s="127" t="s">
        <v>165</v>
      </c>
      <c r="B15" s="184"/>
      <c r="C15" s="184"/>
      <c r="D15" s="184"/>
      <c r="E15" s="28" t="s">
        <v>62</v>
      </c>
      <c r="F15" s="29"/>
      <c r="G15" s="28" t="s">
        <v>62</v>
      </c>
      <c r="H15" s="30"/>
      <c r="I15" s="28" t="s">
        <v>62</v>
      </c>
      <c r="J15" s="22"/>
      <c r="K15" s="26">
        <v>3640737.4599999692</v>
      </c>
      <c r="L15" s="22"/>
      <c r="M15" s="28">
        <v>-3640737.4599999692</v>
      </c>
      <c r="N15" s="22"/>
      <c r="O15" s="28" t="s">
        <v>62</v>
      </c>
      <c r="P15" s="22"/>
      <c r="Q15" s="28" t="s">
        <v>62</v>
      </c>
      <c r="R15" s="39"/>
      <c r="S15" s="24">
        <f>SUM(E15:O15)</f>
        <v>0</v>
      </c>
    </row>
    <row r="16" spans="1:19" ht="16.5" customHeight="1">
      <c r="A16" s="127"/>
      <c r="B16" s="184"/>
      <c r="C16" s="184"/>
      <c r="D16" s="184"/>
      <c r="E16" s="23"/>
      <c r="F16" s="23"/>
      <c r="G16" s="23"/>
      <c r="H16" s="23"/>
      <c r="I16" s="23"/>
      <c r="J16" s="22"/>
      <c r="K16" s="22"/>
      <c r="L16" s="22"/>
      <c r="M16" s="21"/>
      <c r="N16" s="22"/>
      <c r="O16" s="21"/>
      <c r="P16" s="22"/>
      <c r="Q16" s="21"/>
      <c r="R16" s="33"/>
      <c r="S16" s="21"/>
    </row>
    <row r="17" spans="1:19" ht="16.5" customHeight="1" thickBot="1">
      <c r="A17" s="128" t="s">
        <v>160</v>
      </c>
      <c r="B17" s="128"/>
      <c r="C17" s="128"/>
      <c r="D17" s="128"/>
      <c r="E17" s="32">
        <f>SUM(E13:E16)</f>
        <v>1067500000</v>
      </c>
      <c r="F17" s="21"/>
      <c r="G17" s="32">
        <f>SUM(G13:G16)</f>
        <v>1250605206</v>
      </c>
      <c r="H17" s="21"/>
      <c r="I17" s="32">
        <f>SUM(I13:I16)</f>
        <v>110000000</v>
      </c>
      <c r="J17" s="21"/>
      <c r="K17" s="32">
        <f>SUM(K13:K16)</f>
        <v>4901171984.46</v>
      </c>
      <c r="L17" s="21"/>
      <c r="M17" s="32">
        <f>SUM(M13:M16)</f>
        <v>220891002.54000002</v>
      </c>
      <c r="N17" s="21"/>
      <c r="O17" s="32">
        <f>SUM(O13:O16)</f>
        <v>16047672</v>
      </c>
      <c r="P17" s="21"/>
      <c r="Q17" s="32">
        <v>0</v>
      </c>
      <c r="R17" s="33"/>
      <c r="S17" s="32">
        <f>SUM(S13:S16)</f>
        <v>7566215865</v>
      </c>
    </row>
    <row r="18" spans="1:19" ht="16.5" customHeight="1" thickTop="1">
      <c r="A18" s="128"/>
      <c r="B18" s="128"/>
      <c r="C18" s="128"/>
      <c r="D18" s="128"/>
      <c r="E18" s="33"/>
      <c r="F18" s="21"/>
      <c r="G18" s="33"/>
      <c r="H18" s="21"/>
      <c r="I18" s="33"/>
      <c r="J18" s="21"/>
      <c r="K18" s="33"/>
      <c r="L18" s="21"/>
      <c r="M18" s="33"/>
      <c r="N18" s="21"/>
      <c r="O18" s="33"/>
      <c r="P18" s="21"/>
      <c r="Q18" s="21"/>
      <c r="R18" s="33"/>
      <c r="S18" s="33"/>
    </row>
    <row r="19" spans="1:19" ht="16.5" customHeight="1">
      <c r="A19" s="128"/>
      <c r="B19" s="128"/>
      <c r="C19" s="128"/>
      <c r="D19" s="128"/>
      <c r="E19" s="33"/>
      <c r="F19" s="21"/>
      <c r="G19" s="33"/>
      <c r="H19" s="21"/>
      <c r="I19" s="33"/>
      <c r="J19" s="21"/>
      <c r="K19" s="33"/>
      <c r="L19" s="21"/>
      <c r="M19" s="33"/>
      <c r="N19" s="21"/>
      <c r="O19" s="33"/>
      <c r="P19" s="21"/>
      <c r="Q19" s="21"/>
      <c r="R19" s="33"/>
      <c r="S19" s="33"/>
    </row>
    <row r="20" spans="1:19" ht="16.5" customHeight="1">
      <c r="A20" s="75" t="s">
        <v>179</v>
      </c>
      <c r="B20" s="124"/>
      <c r="C20" s="124"/>
      <c r="D20" s="124"/>
      <c r="E20" s="34">
        <f>+E17</f>
        <v>1067500000</v>
      </c>
      <c r="F20" s="35"/>
      <c r="G20" s="34">
        <f>+G17</f>
        <v>1250605206</v>
      </c>
      <c r="H20" s="35"/>
      <c r="I20" s="34">
        <f>+I17</f>
        <v>110000000</v>
      </c>
      <c r="J20" s="35"/>
      <c r="K20" s="34">
        <v>4861465716</v>
      </c>
      <c r="L20" s="35"/>
      <c r="M20" s="34">
        <v>218617911</v>
      </c>
      <c r="N20" s="35"/>
      <c r="O20" s="34">
        <v>-6763745</v>
      </c>
      <c r="P20" s="21"/>
      <c r="Q20" s="21">
        <v>7349579</v>
      </c>
      <c r="R20" s="33"/>
      <c r="S20" s="21">
        <f>SUM(E20:Q20)</f>
        <v>7508774667</v>
      </c>
    </row>
    <row r="21" spans="1:19" ht="16.5" customHeight="1">
      <c r="A21" s="57" t="s">
        <v>185</v>
      </c>
      <c r="B21" s="124"/>
      <c r="C21" s="126">
        <v>35</v>
      </c>
      <c r="D21" s="124"/>
      <c r="E21" s="38" t="s">
        <v>62</v>
      </c>
      <c r="F21" s="35"/>
      <c r="G21" s="38" t="s">
        <v>62</v>
      </c>
      <c r="H21" s="35"/>
      <c r="I21" s="38" t="s">
        <v>62</v>
      </c>
      <c r="J21" s="35"/>
      <c r="K21" s="34">
        <v>-427000000</v>
      </c>
      <c r="L21" s="35"/>
      <c r="M21" s="38" t="s">
        <v>62</v>
      </c>
      <c r="N21" s="35"/>
      <c r="O21" s="38" t="s">
        <v>62</v>
      </c>
      <c r="P21" s="21"/>
      <c r="Q21" s="38" t="s">
        <v>62</v>
      </c>
      <c r="R21" s="39"/>
      <c r="S21" s="21">
        <f t="shared" ref="S21:S27" si="0">SUM(E21:Q21)</f>
        <v>-427000000</v>
      </c>
    </row>
    <row r="22" spans="1:19" ht="16.5" customHeight="1">
      <c r="A22" s="57" t="s">
        <v>186</v>
      </c>
      <c r="B22" s="124"/>
      <c r="C22" s="78"/>
      <c r="D22" s="124"/>
      <c r="E22" s="38"/>
      <c r="F22" s="35"/>
      <c r="G22" s="38"/>
      <c r="H22" s="35"/>
      <c r="I22" s="38"/>
      <c r="J22" s="35"/>
      <c r="K22" s="34"/>
      <c r="L22" s="35"/>
      <c r="M22" s="38"/>
      <c r="N22" s="35"/>
      <c r="O22" s="38"/>
      <c r="P22" s="21"/>
      <c r="Q22" s="21"/>
      <c r="R22" s="33"/>
      <c r="S22" s="21"/>
    </row>
    <row r="23" spans="1:19" ht="16.5" customHeight="1">
      <c r="A23" s="57" t="s">
        <v>187</v>
      </c>
      <c r="B23" s="124"/>
      <c r="C23" s="126">
        <v>28</v>
      </c>
      <c r="D23" s="124"/>
      <c r="E23" s="38" t="s">
        <v>62</v>
      </c>
      <c r="F23" s="35"/>
      <c r="G23" s="38" t="s">
        <v>62</v>
      </c>
      <c r="H23" s="35"/>
      <c r="I23" s="38" t="s">
        <v>62</v>
      </c>
      <c r="J23" s="35"/>
      <c r="K23" s="38" t="s">
        <v>62</v>
      </c>
      <c r="L23" s="35"/>
      <c r="M23" s="38" t="s">
        <v>62</v>
      </c>
      <c r="N23" s="35"/>
      <c r="O23" s="38" t="s">
        <v>62</v>
      </c>
      <c r="P23" s="21"/>
      <c r="Q23" s="21">
        <v>7803640</v>
      </c>
      <c r="R23" s="33"/>
      <c r="S23" s="21">
        <f t="shared" si="0"/>
        <v>7803640</v>
      </c>
    </row>
    <row r="24" spans="1:19" ht="16.5" customHeight="1">
      <c r="A24" s="57" t="s">
        <v>97</v>
      </c>
      <c r="B24" s="124"/>
      <c r="C24" s="126">
        <v>34</v>
      </c>
      <c r="D24" s="124"/>
      <c r="E24" s="38" t="s">
        <v>62</v>
      </c>
      <c r="F24" s="35"/>
      <c r="G24" s="38" t="s">
        <v>62</v>
      </c>
      <c r="H24" s="35"/>
      <c r="I24" s="38" t="s">
        <v>62</v>
      </c>
      <c r="J24" s="35"/>
      <c r="K24" s="34">
        <v>580924196</v>
      </c>
      <c r="L24" s="35"/>
      <c r="M24" s="38" t="s">
        <v>62</v>
      </c>
      <c r="N24" s="35"/>
      <c r="O24" s="34">
        <v>21006257</v>
      </c>
      <c r="P24" s="21"/>
      <c r="Q24" s="38" t="s">
        <v>62</v>
      </c>
      <c r="R24" s="39"/>
      <c r="S24" s="21">
        <f t="shared" si="0"/>
        <v>601930453</v>
      </c>
    </row>
    <row r="25" spans="1:19" ht="16.5" customHeight="1">
      <c r="A25" s="127" t="s">
        <v>165</v>
      </c>
      <c r="B25" s="184"/>
      <c r="C25" s="184"/>
      <c r="D25" s="184"/>
      <c r="E25" s="37" t="s">
        <v>62</v>
      </c>
      <c r="F25" s="29"/>
      <c r="G25" s="37" t="s">
        <v>62</v>
      </c>
      <c r="H25" s="30"/>
      <c r="I25" s="37" t="s">
        <v>62</v>
      </c>
      <c r="J25" s="22"/>
      <c r="K25" s="26">
        <v>2242240</v>
      </c>
      <c r="L25" s="22"/>
      <c r="M25" s="28">
        <v>-2242240</v>
      </c>
      <c r="N25" s="22"/>
      <c r="O25" s="37" t="s">
        <v>62</v>
      </c>
      <c r="P25" s="22"/>
      <c r="Q25" s="24">
        <f>SUM(A25:O25)</f>
        <v>0</v>
      </c>
      <c r="R25" s="39"/>
      <c r="S25" s="24">
        <f t="shared" si="0"/>
        <v>0</v>
      </c>
    </row>
    <row r="26" spans="1:19" ht="16.5" customHeight="1">
      <c r="A26" s="127"/>
      <c r="B26" s="184"/>
      <c r="C26" s="184"/>
      <c r="D26" s="184"/>
      <c r="E26" s="23"/>
      <c r="F26" s="23"/>
      <c r="G26" s="23"/>
      <c r="H26" s="23"/>
      <c r="I26" s="23"/>
      <c r="J26" s="22"/>
      <c r="K26" s="22"/>
      <c r="L26" s="22"/>
      <c r="M26" s="21"/>
      <c r="N26" s="22"/>
      <c r="O26" s="21"/>
      <c r="P26" s="22"/>
      <c r="Q26" s="21"/>
      <c r="R26" s="33"/>
      <c r="S26" s="21"/>
    </row>
    <row r="27" spans="1:19" ht="16.5" customHeight="1" thickBot="1">
      <c r="A27" s="128" t="s">
        <v>180</v>
      </c>
      <c r="B27" s="128"/>
      <c r="C27" s="128"/>
      <c r="D27" s="128"/>
      <c r="E27" s="32">
        <f>SUM(E20:E26)</f>
        <v>1067500000</v>
      </c>
      <c r="F27" s="21"/>
      <c r="G27" s="32">
        <f>SUM(G20:G26)</f>
        <v>1250605206</v>
      </c>
      <c r="H27" s="21"/>
      <c r="I27" s="32">
        <f>SUM(I20:I26)</f>
        <v>110000000</v>
      </c>
      <c r="J27" s="21"/>
      <c r="K27" s="32">
        <f>SUM(K20:K26)</f>
        <v>5017632152</v>
      </c>
      <c r="L27" s="21"/>
      <c r="M27" s="32">
        <f>SUM(M20:M26)</f>
        <v>216375671</v>
      </c>
      <c r="N27" s="21"/>
      <c r="O27" s="32">
        <f>SUM(O20:O26)</f>
        <v>14242512</v>
      </c>
      <c r="P27" s="21"/>
      <c r="Q27" s="32">
        <f>SUM(Q20:Q26)</f>
        <v>15153219</v>
      </c>
      <c r="R27" s="33"/>
      <c r="S27" s="32">
        <f t="shared" si="0"/>
        <v>7691508760</v>
      </c>
    </row>
    <row r="28" spans="1:19" ht="16.5" customHeight="1" thickTop="1">
      <c r="A28" s="128"/>
      <c r="B28" s="128"/>
      <c r="C28" s="128"/>
      <c r="D28" s="128"/>
      <c r="E28" s="33"/>
      <c r="F28" s="21"/>
      <c r="G28" s="33"/>
      <c r="H28" s="21"/>
      <c r="I28" s="33"/>
      <c r="J28" s="21"/>
      <c r="K28" s="33"/>
      <c r="L28" s="21"/>
      <c r="M28" s="33"/>
      <c r="N28" s="21"/>
      <c r="O28" s="33"/>
      <c r="P28" s="21"/>
      <c r="Q28" s="21"/>
      <c r="R28" s="33"/>
      <c r="S28" s="33"/>
    </row>
    <row r="29" spans="1:19" ht="16.5" customHeight="1">
      <c r="A29" s="128"/>
      <c r="B29" s="128"/>
      <c r="C29" s="128"/>
      <c r="D29" s="128"/>
      <c r="E29" s="33"/>
      <c r="F29" s="21"/>
      <c r="G29" s="33"/>
      <c r="H29" s="21"/>
      <c r="I29" s="33"/>
      <c r="J29" s="21"/>
      <c r="K29" s="33"/>
      <c r="L29" s="21"/>
      <c r="M29" s="33"/>
      <c r="N29" s="21"/>
      <c r="O29" s="33"/>
      <c r="P29" s="21"/>
      <c r="Q29" s="21"/>
      <c r="R29" s="33"/>
      <c r="S29" s="33"/>
    </row>
    <row r="30" spans="1:19" ht="16.5" customHeight="1">
      <c r="A30" s="128"/>
      <c r="B30" s="128"/>
      <c r="C30" s="128"/>
      <c r="D30" s="128"/>
      <c r="E30" s="33"/>
      <c r="F30" s="21"/>
      <c r="G30" s="33"/>
      <c r="H30" s="21"/>
      <c r="I30" s="33"/>
      <c r="J30" s="21"/>
      <c r="K30" s="33"/>
      <c r="L30" s="21"/>
      <c r="M30" s="33"/>
      <c r="N30" s="21"/>
      <c r="O30" s="33"/>
      <c r="P30" s="21"/>
      <c r="Q30" s="21"/>
      <c r="R30" s="33"/>
      <c r="S30" s="33"/>
    </row>
    <row r="31" spans="1:19" ht="16.5" customHeight="1">
      <c r="A31" s="128"/>
      <c r="B31" s="128"/>
      <c r="C31" s="128"/>
      <c r="D31" s="128"/>
      <c r="E31" s="33"/>
      <c r="F31" s="21"/>
      <c r="G31" s="33"/>
      <c r="H31" s="21"/>
      <c r="I31" s="33"/>
      <c r="J31" s="21"/>
      <c r="K31" s="33"/>
      <c r="L31" s="21"/>
      <c r="M31" s="33"/>
      <c r="N31" s="21"/>
      <c r="O31" s="33"/>
      <c r="P31" s="21"/>
      <c r="Q31" s="21"/>
      <c r="R31" s="33"/>
      <c r="S31" s="33"/>
    </row>
    <row r="32" spans="1:19" ht="16.5" customHeight="1">
      <c r="A32" s="128"/>
      <c r="B32" s="128"/>
      <c r="C32" s="128"/>
      <c r="D32" s="128"/>
      <c r="E32" s="33"/>
      <c r="F32" s="21"/>
      <c r="G32" s="33"/>
      <c r="H32" s="21"/>
      <c r="I32" s="33"/>
      <c r="J32" s="21"/>
      <c r="K32" s="33"/>
      <c r="L32" s="21"/>
      <c r="M32" s="33"/>
      <c r="N32" s="21"/>
      <c r="O32" s="33"/>
      <c r="P32" s="21"/>
      <c r="Q32" s="21"/>
      <c r="R32" s="33"/>
      <c r="S32" s="33"/>
    </row>
    <row r="33" spans="1:19" ht="16.5" customHeight="1">
      <c r="A33" s="128"/>
      <c r="B33" s="128"/>
      <c r="C33" s="128"/>
      <c r="D33" s="128"/>
      <c r="E33" s="33"/>
      <c r="F33" s="21"/>
      <c r="G33" s="33"/>
      <c r="H33" s="21"/>
      <c r="I33" s="33"/>
      <c r="J33" s="21"/>
      <c r="K33" s="33"/>
      <c r="L33" s="21"/>
      <c r="M33" s="33"/>
      <c r="N33" s="21"/>
      <c r="O33" s="33"/>
      <c r="P33" s="21"/>
      <c r="Q33" s="21"/>
      <c r="R33" s="33"/>
      <c r="S33" s="33"/>
    </row>
    <row r="34" spans="1:19" ht="16.5" customHeight="1">
      <c r="A34" s="129"/>
      <c r="B34" s="129"/>
      <c r="C34" s="129"/>
      <c r="D34" s="129"/>
      <c r="E34" s="129" t="s">
        <v>27</v>
      </c>
      <c r="F34" s="129"/>
      <c r="G34" s="129"/>
      <c r="I34" s="31"/>
      <c r="J34" s="31"/>
      <c r="K34" s="196" t="s">
        <v>27</v>
      </c>
      <c r="L34" s="196"/>
      <c r="M34" s="196"/>
      <c r="N34" s="196"/>
      <c r="O34" s="31"/>
      <c r="P34" s="31"/>
      <c r="Q34" s="31"/>
      <c r="R34" s="40"/>
      <c r="S34" s="124"/>
    </row>
    <row r="35" spans="1:19" ht="16.5" customHeight="1">
      <c r="A35" s="130"/>
      <c r="B35" s="130"/>
      <c r="C35" s="130"/>
      <c r="D35" s="130"/>
      <c r="E35" s="195" t="s">
        <v>152</v>
      </c>
      <c r="F35" s="195"/>
      <c r="G35" s="195"/>
      <c r="I35" s="31"/>
      <c r="J35" s="31"/>
      <c r="K35" s="196" t="s">
        <v>122</v>
      </c>
      <c r="L35" s="196"/>
      <c r="M35" s="196"/>
      <c r="N35" s="196"/>
      <c r="O35" s="31"/>
      <c r="P35" s="31"/>
      <c r="Q35" s="31"/>
      <c r="R35" s="40"/>
    </row>
    <row r="36" spans="1:19" ht="16.5" customHeight="1">
      <c r="A36" s="57"/>
      <c r="B36" s="57"/>
      <c r="C36" s="57"/>
      <c r="D36" s="57"/>
      <c r="E36" s="191" t="s">
        <v>26</v>
      </c>
      <c r="F36" s="191"/>
      <c r="G36" s="191"/>
      <c r="I36" s="57"/>
      <c r="J36" s="57"/>
      <c r="K36" s="191" t="s">
        <v>26</v>
      </c>
      <c r="L36" s="191"/>
      <c r="M36" s="191"/>
      <c r="N36" s="191"/>
      <c r="O36" s="57"/>
      <c r="P36" s="57"/>
      <c r="Q36" s="57"/>
      <c r="R36" s="57"/>
      <c r="S36" s="25"/>
    </row>
    <row r="37" spans="1:19" ht="16.5" customHeight="1">
      <c r="A37" s="57"/>
      <c r="B37" s="57"/>
      <c r="C37" s="57"/>
      <c r="D37" s="57"/>
      <c r="E37" s="183"/>
      <c r="F37" s="183"/>
      <c r="G37" s="183"/>
      <c r="I37" s="57"/>
      <c r="J37" s="57"/>
      <c r="K37" s="183"/>
      <c r="L37" s="183"/>
      <c r="M37" s="183"/>
      <c r="N37" s="183"/>
      <c r="O37" s="57"/>
      <c r="P37" s="57"/>
      <c r="Q37" s="57"/>
      <c r="R37" s="57"/>
      <c r="S37" s="25"/>
    </row>
    <row r="38" spans="1:19" ht="15.75" customHeight="1">
      <c r="A38" s="57"/>
      <c r="B38" s="57"/>
      <c r="C38" s="57"/>
      <c r="D38" s="57"/>
      <c r="E38" s="183"/>
      <c r="F38" s="183"/>
      <c r="G38" s="183"/>
      <c r="I38" s="57"/>
      <c r="J38" s="57"/>
      <c r="K38" s="183"/>
      <c r="L38" s="183"/>
      <c r="M38" s="183"/>
      <c r="N38" s="183"/>
      <c r="O38" s="57"/>
      <c r="P38" s="57"/>
      <c r="Q38" s="57"/>
      <c r="R38" s="57"/>
      <c r="S38" s="25"/>
    </row>
    <row r="39" spans="1:19" ht="22.65" customHeight="1">
      <c r="A39" s="192" t="str">
        <f>+'Comprehensive income 5-6'!A92</f>
        <v>The accompanying notes are an integral part of these interim financial statements.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</row>
  </sheetData>
  <mergeCells count="8">
    <mergeCell ref="K36:N36"/>
    <mergeCell ref="A39:S39"/>
    <mergeCell ref="I6:K6"/>
    <mergeCell ref="E35:G35"/>
    <mergeCell ref="E36:G36"/>
    <mergeCell ref="K34:N34"/>
    <mergeCell ref="K35:N35"/>
    <mergeCell ref="M6:Q6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6"/>
  <sheetViews>
    <sheetView zoomScaleNormal="100" zoomScaleSheetLayoutView="55" workbookViewId="0"/>
  </sheetViews>
  <sheetFormatPr defaultColWidth="9" defaultRowHeight="16.5" customHeight="1"/>
  <cols>
    <col min="1" max="1" width="1.5" style="133" customWidth="1"/>
    <col min="2" max="2" width="51.09765625" style="133" customWidth="1"/>
    <col min="3" max="3" width="5.19921875" style="145" customWidth="1"/>
    <col min="4" max="4" width="1.09765625" style="145" customWidth="1"/>
    <col min="5" max="5" width="12.5" style="152" customWidth="1"/>
    <col min="6" max="6" width="1.09765625" style="133" customWidth="1"/>
    <col min="7" max="7" width="13.5" style="133" customWidth="1"/>
    <col min="8" max="9" width="9" style="133"/>
    <col min="10" max="10" width="12.5" style="6" bestFit="1" customWidth="1"/>
    <col min="11" max="16384" width="9" style="133"/>
  </cols>
  <sheetData>
    <row r="1" spans="1:10" s="43" customFormat="1" ht="16.5" customHeight="1">
      <c r="A1" s="42" t="str">
        <f>Equity7!A1</f>
        <v>Kiatnakin Phatra Securities Public Company Limited</v>
      </c>
      <c r="B1" s="42"/>
      <c r="C1" s="108"/>
      <c r="D1" s="108"/>
      <c r="E1" s="131"/>
      <c r="F1" s="42"/>
      <c r="G1" s="42"/>
      <c r="J1" s="6"/>
    </row>
    <row r="2" spans="1:10" s="43" customFormat="1" ht="16.5" customHeight="1">
      <c r="A2" s="42" t="s">
        <v>46</v>
      </c>
      <c r="B2" s="42"/>
      <c r="C2" s="108"/>
      <c r="D2" s="108"/>
      <c r="E2" s="131"/>
      <c r="F2" s="42"/>
      <c r="G2" s="42"/>
      <c r="J2" s="6"/>
    </row>
    <row r="3" spans="1:10" s="43" customFormat="1" ht="16.5" customHeight="1">
      <c r="A3" s="47" t="str">
        <f>Equity7!A3</f>
        <v>For the six-month period ended 30 June 2024</v>
      </c>
      <c r="B3" s="47"/>
      <c r="C3" s="185"/>
      <c r="D3" s="185"/>
      <c r="E3" s="132"/>
      <c r="F3" s="47"/>
      <c r="G3" s="47"/>
      <c r="J3" s="6"/>
    </row>
    <row r="4" spans="1:10" s="43" customFormat="1" ht="16.5" customHeight="1">
      <c r="B4" s="42"/>
      <c r="C4" s="108"/>
      <c r="D4" s="108"/>
      <c r="E4" s="131"/>
      <c r="F4" s="42"/>
      <c r="G4" s="42"/>
      <c r="J4" s="6"/>
    </row>
    <row r="5" spans="1:10" s="43" customFormat="1" ht="16.5" customHeight="1">
      <c r="B5" s="42"/>
      <c r="C5" s="108"/>
      <c r="D5" s="108"/>
      <c r="E5" s="131"/>
      <c r="F5" s="42"/>
      <c r="G5" s="42"/>
      <c r="J5" s="6"/>
    </row>
    <row r="6" spans="1:10" s="43" customFormat="1" ht="16.5" customHeight="1">
      <c r="B6" s="42"/>
      <c r="C6" s="82"/>
      <c r="D6" s="82"/>
      <c r="E6" s="50" t="s">
        <v>88</v>
      </c>
      <c r="F6" s="50"/>
      <c r="G6" s="50" t="s">
        <v>88</v>
      </c>
      <c r="J6" s="6"/>
    </row>
    <row r="7" spans="1:10" s="43" customFormat="1" ht="16.5" customHeight="1">
      <c r="B7" s="42"/>
      <c r="C7" s="82"/>
      <c r="D7" s="82"/>
      <c r="E7" s="50" t="s">
        <v>178</v>
      </c>
      <c r="F7" s="53"/>
      <c r="G7" s="50" t="s">
        <v>158</v>
      </c>
      <c r="J7" s="6"/>
    </row>
    <row r="8" spans="1:10" ht="16.5" customHeight="1">
      <c r="B8" s="134"/>
      <c r="C8" s="135" t="s">
        <v>29</v>
      </c>
      <c r="D8" s="136"/>
      <c r="E8" s="55" t="s">
        <v>39</v>
      </c>
      <c r="F8" s="53"/>
      <c r="G8" s="55" t="s">
        <v>39</v>
      </c>
    </row>
    <row r="9" spans="1:10" ht="16.5" customHeight="1">
      <c r="A9" s="137" t="s">
        <v>47</v>
      </c>
      <c r="B9" s="137"/>
      <c r="C9" s="138"/>
      <c r="D9" s="138"/>
      <c r="E9" s="139"/>
      <c r="F9" s="140"/>
      <c r="G9" s="140"/>
    </row>
    <row r="10" spans="1:10" ht="16.5" customHeight="1">
      <c r="A10" s="133" t="s">
        <v>50</v>
      </c>
      <c r="B10" s="186"/>
      <c r="C10" s="187"/>
      <c r="D10" s="187"/>
      <c r="E10" s="8">
        <v>721961375</v>
      </c>
      <c r="F10" s="141"/>
      <c r="G10" s="8">
        <v>858748640</v>
      </c>
    </row>
    <row r="11" spans="1:10" ht="16.5" customHeight="1">
      <c r="A11" s="133" t="s">
        <v>51</v>
      </c>
      <c r="B11" s="186"/>
      <c r="C11" s="187"/>
      <c r="D11" s="187"/>
      <c r="E11" s="8"/>
      <c r="F11" s="140"/>
      <c r="G11" s="8"/>
    </row>
    <row r="12" spans="1:10" ht="16.5" customHeight="1">
      <c r="B12" s="186" t="s">
        <v>53</v>
      </c>
      <c r="C12" s="142"/>
      <c r="D12" s="142"/>
      <c r="E12" s="8">
        <v>72001972</v>
      </c>
      <c r="F12" s="140"/>
      <c r="G12" s="8">
        <v>67294333</v>
      </c>
    </row>
    <row r="13" spans="1:10" ht="16.5" customHeight="1">
      <c r="B13" s="186" t="s">
        <v>123</v>
      </c>
      <c r="C13" s="142">
        <v>17</v>
      </c>
      <c r="D13" s="142"/>
      <c r="E13" s="8">
        <v>12889878</v>
      </c>
      <c r="F13" s="186"/>
      <c r="G13" s="8">
        <v>12698110</v>
      </c>
    </row>
    <row r="14" spans="1:10" ht="16.5" customHeight="1">
      <c r="B14" s="186" t="s">
        <v>214</v>
      </c>
      <c r="C14" s="142">
        <v>16</v>
      </c>
      <c r="D14" s="142"/>
      <c r="E14" s="8">
        <v>48027076</v>
      </c>
      <c r="F14" s="186"/>
      <c r="G14" s="8">
        <v>0</v>
      </c>
    </row>
    <row r="15" spans="1:10" ht="16.5" customHeight="1">
      <c r="B15" s="186" t="s">
        <v>76</v>
      </c>
      <c r="C15" s="187"/>
      <c r="D15" s="187"/>
      <c r="E15" s="8">
        <v>-62371004</v>
      </c>
      <c r="F15" s="140"/>
      <c r="G15" s="8">
        <v>-36711827</v>
      </c>
    </row>
    <row r="16" spans="1:10" ht="16.5" customHeight="1">
      <c r="B16" s="186" t="s">
        <v>194</v>
      </c>
      <c r="C16" s="187"/>
      <c r="D16" s="187"/>
      <c r="E16" s="8"/>
      <c r="F16" s="140"/>
      <c r="G16" s="8"/>
    </row>
    <row r="17" spans="1:7" ht="16.5" customHeight="1">
      <c r="B17" s="186" t="s">
        <v>73</v>
      </c>
      <c r="C17" s="187"/>
      <c r="D17" s="187"/>
      <c r="E17" s="8">
        <v>545300865</v>
      </c>
      <c r="F17" s="140"/>
      <c r="G17" s="8">
        <v>1042933082</v>
      </c>
    </row>
    <row r="18" spans="1:7" ht="16.5" customHeight="1">
      <c r="B18" s="186" t="s">
        <v>195</v>
      </c>
      <c r="C18" s="187"/>
      <c r="D18" s="187"/>
      <c r="E18" s="8"/>
      <c r="F18" s="140"/>
      <c r="G18" s="8"/>
    </row>
    <row r="19" spans="1:7" ht="16.5" customHeight="1">
      <c r="B19" s="186" t="s">
        <v>98</v>
      </c>
      <c r="C19" s="187"/>
      <c r="D19" s="187"/>
      <c r="E19" s="8">
        <v>-41240014</v>
      </c>
      <c r="F19" s="140"/>
      <c r="G19" s="8">
        <v>-20262125</v>
      </c>
    </row>
    <row r="20" spans="1:7" ht="16.5" customHeight="1">
      <c r="B20" s="186" t="s">
        <v>166</v>
      </c>
      <c r="C20" s="187"/>
      <c r="D20" s="187"/>
      <c r="E20" s="8">
        <v>-90252727</v>
      </c>
      <c r="F20" s="140"/>
      <c r="G20" s="8">
        <v>-605331630</v>
      </c>
    </row>
    <row r="21" spans="1:7" ht="16.5" customHeight="1">
      <c r="B21" s="186" t="s">
        <v>150</v>
      </c>
      <c r="C21" s="133"/>
      <c r="D21" s="133"/>
      <c r="E21" s="8"/>
      <c r="G21" s="8"/>
    </row>
    <row r="22" spans="1:7" ht="16.5" customHeight="1">
      <c r="B22" s="186" t="s">
        <v>74</v>
      </c>
      <c r="C22" s="142"/>
      <c r="D22" s="142"/>
      <c r="E22" s="6">
        <v>2</v>
      </c>
      <c r="F22" s="141"/>
      <c r="G22" s="6">
        <v>1478216</v>
      </c>
    </row>
    <row r="23" spans="1:7" ht="16.5" customHeight="1">
      <c r="B23" s="186" t="s">
        <v>167</v>
      </c>
      <c r="C23" s="187"/>
      <c r="D23" s="187"/>
      <c r="E23" s="8">
        <v>-25085368</v>
      </c>
      <c r="F23" s="141"/>
      <c r="G23" s="8">
        <v>-6841542</v>
      </c>
    </row>
    <row r="24" spans="1:7" ht="16.5" customHeight="1">
      <c r="B24" s="186" t="s">
        <v>191</v>
      </c>
      <c r="C24" s="187">
        <v>28</v>
      </c>
      <c r="D24" s="187"/>
      <c r="E24" s="8">
        <v>7803640</v>
      </c>
      <c r="F24" s="141"/>
      <c r="G24" s="8">
        <v>0</v>
      </c>
    </row>
    <row r="25" spans="1:7" ht="16.5" customHeight="1">
      <c r="B25" s="186" t="s">
        <v>99</v>
      </c>
      <c r="C25" s="187"/>
      <c r="D25" s="187"/>
      <c r="E25" s="8">
        <v>17776326</v>
      </c>
      <c r="F25" s="141"/>
      <c r="G25" s="8">
        <v>14688219</v>
      </c>
    </row>
    <row r="26" spans="1:7" ht="16.5" customHeight="1">
      <c r="B26" s="9" t="s">
        <v>124</v>
      </c>
      <c r="C26" s="187"/>
      <c r="D26" s="187"/>
      <c r="E26" s="8">
        <v>-104398872</v>
      </c>
      <c r="F26" s="141"/>
      <c r="G26" s="8">
        <v>-66314324</v>
      </c>
    </row>
    <row r="27" spans="1:7" ht="16.5" customHeight="1">
      <c r="B27" s="9" t="s">
        <v>142</v>
      </c>
      <c r="C27" s="187">
        <v>31</v>
      </c>
      <c r="D27" s="187"/>
      <c r="E27" s="8">
        <v>-91347662</v>
      </c>
      <c r="F27" s="141"/>
      <c r="G27" s="8">
        <v>-219039008</v>
      </c>
    </row>
    <row r="28" spans="1:7" ht="16.5" customHeight="1">
      <c r="B28" s="186" t="s">
        <v>93</v>
      </c>
      <c r="C28" s="187"/>
      <c r="D28" s="187"/>
      <c r="E28" s="7">
        <v>39047144</v>
      </c>
      <c r="F28" s="141"/>
      <c r="G28" s="7">
        <v>65490512</v>
      </c>
    </row>
    <row r="29" spans="1:7" ht="16.5" customHeight="1">
      <c r="B29" s="186"/>
      <c r="C29" s="187"/>
      <c r="D29" s="187"/>
      <c r="E29" s="143"/>
      <c r="F29" s="141"/>
      <c r="G29" s="141"/>
    </row>
    <row r="30" spans="1:7" ht="16.5" customHeight="1">
      <c r="A30" s="144" t="s">
        <v>151</v>
      </c>
      <c r="B30" s="144"/>
      <c r="C30" s="187"/>
      <c r="D30" s="187"/>
      <c r="E30" s="143"/>
      <c r="F30" s="141"/>
      <c r="G30" s="141"/>
    </row>
    <row r="31" spans="1:7" ht="16.5" customHeight="1">
      <c r="A31" s="144"/>
      <c r="B31" s="144" t="s">
        <v>45</v>
      </c>
      <c r="C31" s="187"/>
      <c r="D31" s="187"/>
      <c r="E31" s="8">
        <f>SUM(E10:E28)</f>
        <v>1050112631</v>
      </c>
      <c r="F31" s="141"/>
      <c r="G31" s="8">
        <f>SUM(G10:G28)</f>
        <v>1108830656</v>
      </c>
    </row>
    <row r="32" spans="1:7" ht="16.5" customHeight="1">
      <c r="A32" s="144"/>
      <c r="B32" s="144"/>
      <c r="C32" s="187"/>
      <c r="D32" s="187"/>
      <c r="E32" s="8"/>
      <c r="F32" s="141"/>
      <c r="G32" s="8"/>
    </row>
    <row r="33" spans="1:7" ht="16.5" customHeight="1">
      <c r="A33" s="144"/>
      <c r="B33" s="144"/>
      <c r="C33" s="187"/>
      <c r="D33" s="187"/>
      <c r="E33" s="8"/>
      <c r="F33" s="141"/>
      <c r="G33" s="8"/>
    </row>
    <row r="34" spans="1:7" ht="16.5" customHeight="1">
      <c r="A34" s="144"/>
      <c r="B34" s="144"/>
      <c r="C34" s="187"/>
      <c r="D34" s="187"/>
      <c r="E34" s="8"/>
      <c r="F34" s="141"/>
      <c r="G34" s="8"/>
    </row>
    <row r="35" spans="1:7" ht="16.5" customHeight="1">
      <c r="A35" s="144"/>
      <c r="B35" s="144"/>
      <c r="C35" s="187"/>
      <c r="D35" s="187"/>
      <c r="E35" s="8"/>
      <c r="F35" s="141"/>
      <c r="G35" s="8"/>
    </row>
    <row r="36" spans="1:7" ht="16.5" customHeight="1">
      <c r="A36" s="144"/>
      <c r="B36" s="144"/>
      <c r="C36" s="187"/>
      <c r="D36" s="187"/>
      <c r="E36" s="8"/>
      <c r="F36" s="141"/>
      <c r="G36" s="8"/>
    </row>
    <row r="37" spans="1:7" ht="16.5" customHeight="1">
      <c r="A37" s="144"/>
      <c r="B37" s="144"/>
      <c r="C37" s="187"/>
      <c r="D37" s="187"/>
      <c r="E37" s="8"/>
      <c r="F37" s="141"/>
      <c r="G37" s="8"/>
    </row>
    <row r="38" spans="1:7" ht="16.5" customHeight="1">
      <c r="A38" s="144"/>
      <c r="B38" s="144"/>
      <c r="C38" s="187"/>
      <c r="D38" s="187"/>
      <c r="E38" s="8"/>
      <c r="F38" s="141"/>
      <c r="G38" s="8"/>
    </row>
    <row r="39" spans="1:7" ht="16.5" customHeight="1">
      <c r="A39" s="144"/>
      <c r="B39" s="144"/>
      <c r="C39" s="187"/>
      <c r="D39" s="187"/>
      <c r="E39" s="8"/>
      <c r="F39" s="141"/>
      <c r="G39" s="8"/>
    </row>
    <row r="40" spans="1:7" ht="16.5" customHeight="1">
      <c r="A40" s="144"/>
      <c r="B40" s="144"/>
      <c r="C40" s="187"/>
      <c r="D40" s="187"/>
      <c r="E40" s="8"/>
      <c r="F40" s="141"/>
      <c r="G40" s="8"/>
    </row>
    <row r="41" spans="1:7" ht="16.5" customHeight="1">
      <c r="A41" s="144"/>
      <c r="B41" s="144"/>
      <c r="C41" s="187"/>
      <c r="D41" s="187"/>
      <c r="E41" s="8"/>
      <c r="F41" s="141"/>
      <c r="G41" s="8"/>
    </row>
    <row r="42" spans="1:7" ht="16.5" customHeight="1">
      <c r="A42" s="144"/>
      <c r="B42" s="144"/>
      <c r="C42" s="187"/>
      <c r="D42" s="187"/>
      <c r="E42" s="8"/>
      <c r="F42" s="141"/>
      <c r="G42" s="8"/>
    </row>
    <row r="43" spans="1:7" ht="16.5" customHeight="1">
      <c r="B43" s="186"/>
      <c r="C43" s="187"/>
      <c r="D43" s="187"/>
      <c r="E43" s="143"/>
      <c r="F43" s="141"/>
      <c r="G43" s="141"/>
    </row>
    <row r="44" spans="1:7" ht="16.5" customHeight="1">
      <c r="B44" s="145"/>
      <c r="C44" s="199"/>
      <c r="D44" s="199"/>
      <c r="E44" s="199"/>
      <c r="F44" s="199"/>
      <c r="G44" s="199"/>
    </row>
    <row r="45" spans="1:7" ht="18.75" customHeight="1">
      <c r="B45" s="145"/>
      <c r="C45" s="191"/>
      <c r="D45" s="191"/>
      <c r="E45" s="191"/>
      <c r="F45" s="191"/>
      <c r="G45" s="191"/>
    </row>
    <row r="46" spans="1:7" ht="18.75" customHeight="1">
      <c r="B46" s="145"/>
      <c r="C46" s="183"/>
      <c r="D46" s="183"/>
      <c r="E46" s="183"/>
      <c r="F46" s="183"/>
      <c r="G46" s="183"/>
    </row>
    <row r="47" spans="1:7" ht="16.5" customHeight="1">
      <c r="B47" s="145"/>
      <c r="C47" s="199"/>
      <c r="D47" s="199"/>
      <c r="E47" s="199"/>
      <c r="F47" s="199"/>
      <c r="G47" s="199"/>
    </row>
    <row r="48" spans="1:7" ht="5.25" customHeight="1">
      <c r="B48" s="145"/>
      <c r="C48" s="187"/>
      <c r="D48" s="187"/>
      <c r="E48" s="146"/>
      <c r="F48" s="187"/>
      <c r="G48" s="187"/>
    </row>
    <row r="49" spans="1:10" ht="22.65" customHeight="1">
      <c r="A49" s="147" t="str">
        <f>+Equity7!A39:S39</f>
        <v>The accompanying notes are an integral part of these interim financial statements.</v>
      </c>
      <c r="B49" s="148"/>
      <c r="C49" s="149"/>
      <c r="D49" s="149"/>
      <c r="E49" s="150"/>
      <c r="F49" s="148"/>
      <c r="G49" s="148"/>
    </row>
    <row r="50" spans="1:10" s="43" customFormat="1" ht="16.5" customHeight="1">
      <c r="A50" s="42" t="str">
        <f>A1</f>
        <v>Kiatnakin Phatra Securities Public Company Limited</v>
      </c>
      <c r="B50" s="42"/>
      <c r="C50" s="108"/>
      <c r="D50" s="108"/>
      <c r="E50" s="131"/>
      <c r="F50" s="42"/>
      <c r="G50" s="42"/>
      <c r="J50" s="6"/>
    </row>
    <row r="51" spans="1:10" s="43" customFormat="1" ht="16.5" customHeight="1">
      <c r="A51" s="42" t="s">
        <v>100</v>
      </c>
      <c r="B51" s="42"/>
      <c r="C51" s="108"/>
      <c r="D51" s="108"/>
      <c r="E51" s="131"/>
      <c r="F51" s="42"/>
      <c r="G51" s="42"/>
      <c r="J51" s="6"/>
    </row>
    <row r="52" spans="1:10" s="43" customFormat="1" ht="16.5" customHeight="1">
      <c r="A52" s="47" t="str">
        <f>+A3</f>
        <v>For the six-month period ended 30 June 2024</v>
      </c>
      <c r="B52" s="47"/>
      <c r="C52" s="185"/>
      <c r="D52" s="185"/>
      <c r="E52" s="132"/>
      <c r="F52" s="47"/>
      <c r="G52" s="47"/>
      <c r="J52" s="6"/>
    </row>
    <row r="53" spans="1:10" s="43" customFormat="1" ht="16.5" customHeight="1">
      <c r="A53" s="42"/>
      <c r="B53" s="42"/>
      <c r="C53" s="108"/>
      <c r="D53" s="108"/>
      <c r="E53" s="131"/>
      <c r="F53" s="42"/>
      <c r="G53" s="42"/>
      <c r="J53" s="6"/>
    </row>
    <row r="54" spans="1:10" s="43" customFormat="1" ht="16.5" customHeight="1">
      <c r="A54" s="42"/>
      <c r="B54" s="42"/>
      <c r="C54" s="108"/>
      <c r="D54" s="108"/>
      <c r="E54" s="131"/>
      <c r="F54" s="42"/>
      <c r="G54" s="42"/>
      <c r="J54" s="6"/>
    </row>
    <row r="55" spans="1:10" s="43" customFormat="1" ht="16.5" customHeight="1">
      <c r="B55" s="42"/>
      <c r="C55" s="82"/>
      <c r="D55" s="82"/>
      <c r="E55" s="50" t="s">
        <v>88</v>
      </c>
      <c r="F55" s="50"/>
      <c r="G55" s="50" t="s">
        <v>88</v>
      </c>
      <c r="J55" s="6"/>
    </row>
    <row r="56" spans="1:10" s="43" customFormat="1" ht="16.5" customHeight="1">
      <c r="B56" s="42"/>
      <c r="C56" s="82"/>
      <c r="D56" s="82"/>
      <c r="E56" s="50" t="s">
        <v>178</v>
      </c>
      <c r="F56" s="53"/>
      <c r="G56" s="50" t="s">
        <v>158</v>
      </c>
      <c r="J56" s="6"/>
    </row>
    <row r="57" spans="1:10" ht="16.5" customHeight="1">
      <c r="B57" s="134"/>
      <c r="C57" s="136"/>
      <c r="D57" s="136"/>
      <c r="E57" s="55" t="s">
        <v>39</v>
      </c>
      <c r="F57" s="53"/>
      <c r="G57" s="55" t="s">
        <v>39</v>
      </c>
    </row>
    <row r="58" spans="1:10" ht="16.5" customHeight="1">
      <c r="A58" s="151" t="s">
        <v>128</v>
      </c>
      <c r="B58" s="144"/>
      <c r="C58" s="52"/>
      <c r="D58" s="52"/>
      <c r="E58" s="10"/>
      <c r="F58" s="11"/>
      <c r="G58" s="10"/>
    </row>
    <row r="59" spans="1:10" ht="16.5" customHeight="1">
      <c r="A59" s="186" t="s">
        <v>72</v>
      </c>
      <c r="B59" s="186"/>
      <c r="C59" s="138"/>
      <c r="D59" s="138"/>
      <c r="E59" s="139"/>
      <c r="F59" s="139"/>
      <c r="G59" s="139"/>
    </row>
    <row r="60" spans="1:10" ht="16.5" customHeight="1">
      <c r="A60" s="137"/>
      <c r="B60" s="186" t="s">
        <v>101</v>
      </c>
      <c r="C60" s="138"/>
      <c r="D60" s="138"/>
    </row>
    <row r="61" spans="1:10" ht="16.5" customHeight="1">
      <c r="A61" s="137"/>
      <c r="B61" s="186" t="s">
        <v>86</v>
      </c>
      <c r="C61" s="138"/>
      <c r="D61" s="138"/>
      <c r="E61" s="139">
        <v>759939274</v>
      </c>
      <c r="F61" s="139"/>
      <c r="G61" s="139">
        <v>-1947943889</v>
      </c>
    </row>
    <row r="62" spans="1:10" ht="16.5" customHeight="1">
      <c r="A62" s="137"/>
      <c r="B62" s="186" t="s">
        <v>102</v>
      </c>
      <c r="C62" s="138"/>
      <c r="D62" s="138"/>
      <c r="E62" s="139">
        <v>-1717483467</v>
      </c>
      <c r="F62" s="139"/>
      <c r="G62" s="139">
        <v>-209374613</v>
      </c>
    </row>
    <row r="63" spans="1:10" ht="16.5" customHeight="1">
      <c r="A63" s="137"/>
      <c r="B63" s="186" t="s">
        <v>2</v>
      </c>
      <c r="C63" s="138"/>
      <c r="D63" s="138"/>
      <c r="E63" s="139">
        <v>13649223</v>
      </c>
      <c r="F63" s="139"/>
      <c r="G63" s="139">
        <v>5176178</v>
      </c>
    </row>
    <row r="64" spans="1:10" ht="16.5" customHeight="1">
      <c r="A64" s="137"/>
      <c r="B64" s="186" t="s">
        <v>157</v>
      </c>
      <c r="C64" s="138"/>
      <c r="D64" s="138"/>
      <c r="E64" s="139">
        <v>-1639535824</v>
      </c>
      <c r="F64" s="139"/>
      <c r="G64" s="139">
        <v>4550060391</v>
      </c>
    </row>
    <row r="65" spans="1:10" ht="16.5" customHeight="1">
      <c r="A65" s="137"/>
      <c r="B65" s="186" t="s">
        <v>68</v>
      </c>
      <c r="C65" s="138"/>
      <c r="D65" s="138"/>
      <c r="E65" s="139">
        <v>-14317</v>
      </c>
      <c r="F65" s="139"/>
      <c r="G65" s="139">
        <v>0</v>
      </c>
    </row>
    <row r="66" spans="1:10" ht="16.5" customHeight="1">
      <c r="A66" s="137"/>
      <c r="B66" s="186" t="s">
        <v>3</v>
      </c>
      <c r="C66" s="138"/>
      <c r="D66" s="138"/>
      <c r="E66" s="139">
        <v>251712693</v>
      </c>
      <c r="F66" s="139"/>
      <c r="G66" s="139">
        <v>46972413</v>
      </c>
    </row>
    <row r="67" spans="1:10" ht="16.5" customHeight="1">
      <c r="A67" s="186" t="s">
        <v>37</v>
      </c>
      <c r="B67" s="186"/>
      <c r="C67" s="187"/>
      <c r="D67" s="187"/>
      <c r="E67" s="11"/>
      <c r="F67" s="11"/>
      <c r="G67" s="11"/>
    </row>
    <row r="68" spans="1:10" ht="16.5" customHeight="1">
      <c r="B68" s="186" t="s">
        <v>66</v>
      </c>
      <c r="C68" s="187"/>
      <c r="D68" s="187"/>
      <c r="E68" s="6">
        <v>1035617179</v>
      </c>
      <c r="F68" s="11"/>
      <c r="G68" s="6">
        <v>582130689</v>
      </c>
    </row>
    <row r="69" spans="1:10" ht="16.5" customHeight="1">
      <c r="B69" s="186" t="s">
        <v>103</v>
      </c>
      <c r="C69" s="187"/>
      <c r="D69" s="187"/>
      <c r="E69" s="6">
        <v>-376970230</v>
      </c>
      <c r="F69" s="11"/>
      <c r="G69" s="6">
        <v>2069683560</v>
      </c>
    </row>
    <row r="70" spans="1:10" ht="16.5" customHeight="1">
      <c r="B70" s="186" t="s">
        <v>67</v>
      </c>
      <c r="C70" s="187"/>
      <c r="D70" s="187"/>
      <c r="E70" s="6">
        <v>5600460</v>
      </c>
      <c r="F70" s="11"/>
      <c r="G70" s="6">
        <v>23000000</v>
      </c>
    </row>
    <row r="71" spans="1:10" ht="16.5" customHeight="1">
      <c r="B71" s="186" t="s">
        <v>4</v>
      </c>
      <c r="C71" s="187"/>
      <c r="D71" s="187"/>
      <c r="E71" s="6">
        <v>10611388</v>
      </c>
      <c r="F71" s="143"/>
      <c r="G71" s="6">
        <v>3807174</v>
      </c>
    </row>
    <row r="72" spans="1:10" ht="16.5" customHeight="1">
      <c r="B72" s="186" t="s">
        <v>32</v>
      </c>
      <c r="C72" s="187"/>
      <c r="D72" s="187"/>
      <c r="E72" s="8">
        <v>-35671745</v>
      </c>
      <c r="F72" s="143"/>
      <c r="G72" s="8">
        <v>-16366</v>
      </c>
    </row>
    <row r="73" spans="1:10" ht="16.5" customHeight="1">
      <c r="B73" s="186" t="s">
        <v>7</v>
      </c>
      <c r="C73" s="187"/>
      <c r="D73" s="187"/>
      <c r="E73" s="6">
        <v>-534062127</v>
      </c>
      <c r="F73" s="143"/>
      <c r="G73" s="6">
        <v>-537558542</v>
      </c>
    </row>
    <row r="74" spans="1:10" ht="16.5" customHeight="1">
      <c r="B74" s="186" t="s">
        <v>8</v>
      </c>
      <c r="C74" s="187"/>
      <c r="D74" s="187"/>
      <c r="E74" s="5">
        <v>4141366</v>
      </c>
      <c r="F74" s="143"/>
      <c r="G74" s="5">
        <v>-68530988</v>
      </c>
    </row>
    <row r="75" spans="1:10" ht="16.5" customHeight="1">
      <c r="B75" s="186"/>
      <c r="C75" s="187"/>
      <c r="D75" s="187"/>
      <c r="E75" s="6"/>
      <c r="F75" s="143"/>
      <c r="G75" s="6"/>
    </row>
    <row r="76" spans="1:10" s="144" customFormat="1" ht="16.5" customHeight="1">
      <c r="A76" s="144" t="s">
        <v>156</v>
      </c>
      <c r="E76" s="102"/>
      <c r="J76" s="6"/>
    </row>
    <row r="77" spans="1:10" ht="16.5" customHeight="1">
      <c r="A77" s="186" t="s">
        <v>169</v>
      </c>
      <c r="C77" s="187"/>
      <c r="D77" s="187"/>
      <c r="E77" s="143">
        <f>SUM(E31,E60:E74)</f>
        <v>-1172353496</v>
      </c>
      <c r="F77" s="141"/>
      <c r="G77" s="143">
        <f>SUM(G31,G60:G74)</f>
        <v>5626236663</v>
      </c>
    </row>
    <row r="78" spans="1:10" ht="16.5" customHeight="1">
      <c r="A78" s="186" t="s">
        <v>144</v>
      </c>
      <c r="C78" s="133"/>
      <c r="D78" s="133"/>
      <c r="E78" s="143">
        <v>171086438</v>
      </c>
      <c r="G78" s="143">
        <v>95650668</v>
      </c>
    </row>
    <row r="79" spans="1:10" ht="16.5" customHeight="1">
      <c r="A79" s="186" t="s">
        <v>143</v>
      </c>
      <c r="C79" s="187"/>
      <c r="D79" s="187"/>
      <c r="E79" s="143">
        <v>89800186</v>
      </c>
      <c r="F79" s="143"/>
      <c r="G79" s="143">
        <v>220462611</v>
      </c>
    </row>
    <row r="80" spans="1:10" ht="16.5" customHeight="1">
      <c r="A80" s="186" t="s">
        <v>12</v>
      </c>
      <c r="C80" s="187"/>
      <c r="D80" s="187"/>
      <c r="E80" s="8">
        <v>-20683178</v>
      </c>
      <c r="F80" s="141"/>
      <c r="G80" s="8">
        <v>-42673858</v>
      </c>
    </row>
    <row r="81" spans="1:7" ht="16.5" customHeight="1">
      <c r="A81" s="186" t="s">
        <v>23</v>
      </c>
      <c r="C81" s="187"/>
      <c r="D81" s="187"/>
      <c r="E81" s="7">
        <v>-174757720</v>
      </c>
      <c r="F81" s="141"/>
      <c r="G81" s="7">
        <v>-103766502</v>
      </c>
    </row>
    <row r="82" spans="1:7" ht="16.5" customHeight="1">
      <c r="A82" s="186"/>
      <c r="C82" s="187"/>
      <c r="D82" s="187"/>
      <c r="E82" s="13"/>
      <c r="F82" s="141"/>
      <c r="G82" s="13"/>
    </row>
    <row r="83" spans="1:7" ht="16.5" customHeight="1">
      <c r="A83" s="144" t="s">
        <v>153</v>
      </c>
      <c r="B83" s="186"/>
      <c r="C83" s="187"/>
      <c r="D83" s="187"/>
      <c r="E83" s="153">
        <f>SUM(E77:E81)</f>
        <v>-1106907770</v>
      </c>
      <c r="F83" s="140"/>
      <c r="G83" s="153">
        <f>SUM(G77:G81)</f>
        <v>5795909582</v>
      </c>
    </row>
    <row r="84" spans="1:7" ht="16.5" customHeight="1">
      <c r="B84" s="134"/>
      <c r="C84" s="154"/>
      <c r="D84" s="154"/>
      <c r="E84" s="11"/>
      <c r="F84" s="2"/>
      <c r="G84" s="2"/>
    </row>
    <row r="85" spans="1:7" ht="16.5" customHeight="1">
      <c r="A85" s="186"/>
      <c r="B85" s="186"/>
      <c r="C85" s="187"/>
      <c r="D85" s="187"/>
      <c r="E85" s="6"/>
      <c r="F85" s="141"/>
      <c r="G85" s="12"/>
    </row>
    <row r="86" spans="1:7" ht="16.5" customHeight="1">
      <c r="A86" s="186"/>
      <c r="B86" s="186"/>
      <c r="C86" s="187"/>
      <c r="D86" s="187"/>
      <c r="E86" s="6"/>
      <c r="F86" s="141"/>
      <c r="G86" s="12"/>
    </row>
    <row r="87" spans="1:7" ht="16.5" customHeight="1">
      <c r="A87" s="186"/>
      <c r="B87" s="186"/>
      <c r="C87" s="187"/>
      <c r="D87" s="187"/>
      <c r="E87" s="6"/>
      <c r="F87" s="141"/>
      <c r="G87" s="12"/>
    </row>
    <row r="88" spans="1:7" ht="16.5" customHeight="1">
      <c r="A88" s="186"/>
      <c r="B88" s="186"/>
      <c r="C88" s="187"/>
      <c r="D88" s="187"/>
      <c r="E88" s="6"/>
      <c r="F88" s="141"/>
      <c r="G88" s="12"/>
    </row>
    <row r="89" spans="1:7" ht="16.5" customHeight="1">
      <c r="A89" s="186"/>
      <c r="B89" s="186"/>
      <c r="C89" s="187"/>
      <c r="D89" s="187"/>
      <c r="E89" s="6"/>
      <c r="F89" s="141"/>
      <c r="G89" s="12"/>
    </row>
    <row r="90" spans="1:7" ht="16.5" customHeight="1">
      <c r="A90" s="186"/>
      <c r="B90" s="186"/>
      <c r="C90" s="187"/>
      <c r="D90" s="187"/>
      <c r="E90" s="6"/>
      <c r="F90" s="141"/>
      <c r="G90" s="12"/>
    </row>
    <row r="91" spans="1:7" ht="16.5" customHeight="1">
      <c r="A91" s="186"/>
      <c r="B91" s="186"/>
      <c r="C91" s="187"/>
      <c r="D91" s="187"/>
      <c r="E91" s="6"/>
      <c r="F91" s="141"/>
      <c r="G91" s="12"/>
    </row>
    <row r="92" spans="1:7" ht="16.5" customHeight="1">
      <c r="A92" s="186"/>
      <c r="B92" s="186"/>
      <c r="C92" s="187"/>
      <c r="D92" s="187"/>
      <c r="E92" s="6"/>
      <c r="F92" s="141"/>
      <c r="G92" s="12"/>
    </row>
    <row r="93" spans="1:7" ht="16.5" customHeight="1">
      <c r="A93" s="186"/>
      <c r="B93" s="186"/>
      <c r="C93" s="187"/>
      <c r="D93" s="187"/>
      <c r="E93" s="6"/>
      <c r="F93" s="141"/>
      <c r="G93" s="12"/>
    </row>
    <row r="94" spans="1:7" ht="16.5" customHeight="1">
      <c r="B94" s="145"/>
      <c r="C94" s="199"/>
      <c r="D94" s="199"/>
      <c r="E94" s="199"/>
      <c r="F94" s="199"/>
      <c r="G94" s="199"/>
    </row>
    <row r="95" spans="1:7" ht="18" customHeight="1">
      <c r="B95" s="145"/>
      <c r="C95" s="191"/>
      <c r="D95" s="191"/>
      <c r="E95" s="191"/>
      <c r="F95" s="191"/>
      <c r="G95" s="191"/>
    </row>
    <row r="96" spans="1:7" ht="16.5" customHeight="1">
      <c r="B96" s="145"/>
      <c r="C96" s="199"/>
      <c r="D96" s="199"/>
      <c r="E96" s="199"/>
      <c r="F96" s="199"/>
      <c r="G96" s="199"/>
    </row>
    <row r="97" spans="1:10" ht="9.75" customHeight="1">
      <c r="B97" s="145"/>
      <c r="E97" s="146"/>
      <c r="F97" s="187"/>
      <c r="G97" s="187"/>
    </row>
    <row r="98" spans="1:10" ht="22.65" customHeight="1">
      <c r="A98" s="147" t="str">
        <f>+Equity7!A39:S39</f>
        <v>The accompanying notes are an integral part of these interim financial statements.</v>
      </c>
      <c r="B98" s="148"/>
      <c r="C98" s="149"/>
      <c r="D98" s="149"/>
      <c r="E98" s="150"/>
      <c r="F98" s="148"/>
      <c r="G98" s="148"/>
    </row>
    <row r="99" spans="1:10" ht="16.5" customHeight="1">
      <c r="A99" s="42" t="str">
        <f>50:50</f>
        <v>Kiatnakin Phatra Securities Public Company Limited</v>
      </c>
      <c r="B99" s="155"/>
      <c r="C99" s="156"/>
      <c r="D99" s="156"/>
      <c r="E99" s="157"/>
      <c r="F99" s="155"/>
      <c r="G99" s="155"/>
    </row>
    <row r="100" spans="1:10" ht="16.5" customHeight="1">
      <c r="A100" s="42" t="s">
        <v>100</v>
      </c>
      <c r="B100" s="155"/>
      <c r="C100" s="156"/>
      <c r="D100" s="156"/>
      <c r="E100" s="157"/>
      <c r="F100" s="155"/>
      <c r="G100" s="155"/>
    </row>
    <row r="101" spans="1:10" ht="16.5" customHeight="1">
      <c r="A101" s="47" t="str">
        <f>+A3</f>
        <v>For the six-month period ended 30 June 2024</v>
      </c>
      <c r="B101" s="158"/>
      <c r="C101" s="159"/>
      <c r="D101" s="159"/>
      <c r="E101" s="160"/>
      <c r="F101" s="158"/>
      <c r="G101" s="158"/>
    </row>
    <row r="102" spans="1:10" ht="16.5" customHeight="1">
      <c r="A102" s="42"/>
      <c r="B102" s="161"/>
      <c r="C102" s="162"/>
      <c r="D102" s="162"/>
      <c r="E102" s="163"/>
      <c r="F102" s="161"/>
      <c r="G102" s="161"/>
    </row>
    <row r="103" spans="1:10" ht="16.5" customHeight="1">
      <c r="A103" s="42"/>
      <c r="B103" s="161"/>
      <c r="C103" s="162"/>
      <c r="D103" s="162"/>
      <c r="E103" s="163"/>
      <c r="F103" s="161"/>
      <c r="G103" s="161"/>
    </row>
    <row r="104" spans="1:10" s="43" customFormat="1" ht="16.5" customHeight="1">
      <c r="B104" s="42"/>
      <c r="C104" s="82"/>
      <c r="D104" s="82"/>
      <c r="E104" s="50" t="s">
        <v>88</v>
      </c>
      <c r="F104" s="50"/>
      <c r="G104" s="50" t="s">
        <v>88</v>
      </c>
      <c r="J104" s="6"/>
    </row>
    <row r="105" spans="1:10" s="43" customFormat="1" ht="16.5" customHeight="1">
      <c r="B105" s="42"/>
      <c r="C105" s="82"/>
      <c r="D105" s="82"/>
      <c r="E105" s="50" t="s">
        <v>178</v>
      </c>
      <c r="F105" s="53"/>
      <c r="G105" s="50" t="s">
        <v>158</v>
      </c>
      <c r="J105" s="6"/>
    </row>
    <row r="106" spans="1:10" ht="16.5" customHeight="1">
      <c r="B106" s="134"/>
      <c r="C106" s="135" t="s">
        <v>29</v>
      </c>
      <c r="D106" s="136"/>
      <c r="E106" s="55" t="s">
        <v>39</v>
      </c>
      <c r="F106" s="53"/>
      <c r="G106" s="55" t="s">
        <v>39</v>
      </c>
    </row>
    <row r="107" spans="1:10" ht="16.5" customHeight="1">
      <c r="A107" s="137" t="s">
        <v>54</v>
      </c>
      <c r="B107" s="161"/>
      <c r="C107" s="162"/>
      <c r="D107" s="162"/>
      <c r="E107" s="164"/>
      <c r="F107" s="165"/>
      <c r="G107" s="165"/>
    </row>
    <row r="108" spans="1:10" ht="16.5" customHeight="1">
      <c r="A108" s="186" t="s">
        <v>133</v>
      </c>
      <c r="B108" s="186"/>
      <c r="C108" s="187"/>
      <c r="D108" s="187"/>
      <c r="E108" s="8"/>
      <c r="F108" s="6"/>
      <c r="G108" s="27"/>
    </row>
    <row r="109" spans="1:10" ht="16.5" customHeight="1">
      <c r="B109" s="186" t="s">
        <v>134</v>
      </c>
      <c r="C109" s="187"/>
      <c r="D109" s="187"/>
      <c r="E109" s="6"/>
      <c r="F109" s="6"/>
      <c r="G109" s="6"/>
    </row>
    <row r="110" spans="1:10" ht="16.5" customHeight="1">
      <c r="B110" s="186" t="s">
        <v>135</v>
      </c>
      <c r="C110" s="187"/>
      <c r="D110" s="187"/>
      <c r="E110" s="6">
        <v>-296201867</v>
      </c>
      <c r="F110" s="6"/>
      <c r="G110" s="6">
        <v>-514650000</v>
      </c>
    </row>
    <row r="111" spans="1:10" ht="16.5" customHeight="1">
      <c r="A111" s="186" t="s">
        <v>133</v>
      </c>
      <c r="B111" s="186"/>
      <c r="C111" s="187"/>
      <c r="D111" s="187"/>
      <c r="E111" s="6"/>
      <c r="F111" s="6"/>
      <c r="G111" s="6"/>
    </row>
    <row r="112" spans="1:10" ht="16.5" customHeight="1">
      <c r="A112" s="186"/>
      <c r="B112" s="186" t="s">
        <v>170</v>
      </c>
      <c r="C112" s="187"/>
      <c r="D112" s="187"/>
      <c r="E112" s="6">
        <v>-10000</v>
      </c>
      <c r="F112" s="6"/>
      <c r="G112" s="6">
        <v>0</v>
      </c>
    </row>
    <row r="113" spans="1:7" ht="16.5" customHeight="1">
      <c r="A113" s="186" t="s">
        <v>13</v>
      </c>
      <c r="B113" s="186"/>
      <c r="C113" s="187"/>
      <c r="D113" s="187"/>
      <c r="E113" s="6">
        <v>-8545463</v>
      </c>
      <c r="F113" s="6"/>
      <c r="G113" s="6">
        <v>-137396006</v>
      </c>
    </row>
    <row r="114" spans="1:7" ht="16.5" customHeight="1">
      <c r="A114" s="186" t="s">
        <v>14</v>
      </c>
      <c r="B114" s="186"/>
      <c r="C114" s="187"/>
      <c r="D114" s="187"/>
      <c r="E114" s="5">
        <v>-25761934</v>
      </c>
      <c r="F114" s="6"/>
      <c r="G114" s="5">
        <v>-29667864</v>
      </c>
    </row>
    <row r="115" spans="1:7" ht="16.5" customHeight="1">
      <c r="B115" s="186"/>
      <c r="C115" s="187"/>
      <c r="D115" s="187"/>
      <c r="E115" s="6"/>
      <c r="F115" s="12"/>
      <c r="G115" s="12"/>
    </row>
    <row r="116" spans="1:7" ht="16.5" customHeight="1">
      <c r="A116" s="186" t="s">
        <v>154</v>
      </c>
      <c r="B116" s="140"/>
      <c r="C116" s="187"/>
      <c r="D116" s="187"/>
      <c r="E116" s="166">
        <f>SUM(E108:E114)</f>
        <v>-330519264</v>
      </c>
      <c r="F116" s="164"/>
      <c r="G116" s="166">
        <f>SUM(G108:G114)</f>
        <v>-681713870</v>
      </c>
    </row>
    <row r="117" spans="1:7" ht="16.5" customHeight="1">
      <c r="B117" s="134"/>
      <c r="C117" s="52"/>
      <c r="D117" s="52"/>
      <c r="E117" s="10"/>
      <c r="F117" s="2"/>
      <c r="G117" s="1"/>
    </row>
    <row r="118" spans="1:7" ht="16.5" customHeight="1">
      <c r="A118" s="137" t="s">
        <v>55</v>
      </c>
      <c r="B118" s="137"/>
      <c r="C118" s="138"/>
      <c r="D118" s="138"/>
      <c r="E118" s="139"/>
      <c r="F118" s="140"/>
      <c r="G118" s="140"/>
    </row>
    <row r="119" spans="1:7" ht="16.5" customHeight="1">
      <c r="A119" s="186" t="s">
        <v>15</v>
      </c>
      <c r="B119" s="186"/>
      <c r="C119" s="187"/>
      <c r="D119" s="187"/>
      <c r="E119" s="139">
        <v>6968642094</v>
      </c>
      <c r="F119" s="139"/>
      <c r="G119" s="139">
        <v>15182439643</v>
      </c>
    </row>
    <row r="120" spans="1:7" ht="16.5" customHeight="1">
      <c r="A120" s="186" t="s">
        <v>16</v>
      </c>
      <c r="B120" s="186"/>
      <c r="C120" s="187"/>
      <c r="D120" s="187"/>
      <c r="E120" s="167">
        <v>-6509091297</v>
      </c>
      <c r="F120" s="139"/>
      <c r="G120" s="167">
        <v>-13504237015</v>
      </c>
    </row>
    <row r="121" spans="1:7" ht="16.5" customHeight="1">
      <c r="A121" s="186" t="s">
        <v>136</v>
      </c>
      <c r="C121" s="187"/>
      <c r="D121" s="187"/>
    </row>
    <row r="122" spans="1:7" ht="16.5" customHeight="1">
      <c r="B122" s="186" t="s">
        <v>78</v>
      </c>
      <c r="C122" s="187"/>
      <c r="D122" s="187"/>
      <c r="E122" s="6">
        <v>1350000000</v>
      </c>
      <c r="F122" s="11"/>
      <c r="G122" s="6">
        <v>5170000000</v>
      </c>
    </row>
    <row r="123" spans="1:7" ht="16.5" customHeight="1">
      <c r="A123" s="186" t="s">
        <v>196</v>
      </c>
      <c r="C123" s="187"/>
      <c r="D123" s="187"/>
      <c r="E123" s="6"/>
      <c r="F123" s="11"/>
      <c r="G123" s="6"/>
    </row>
    <row r="124" spans="1:7" ht="16.5" customHeight="1">
      <c r="B124" s="186" t="s">
        <v>104</v>
      </c>
      <c r="C124" s="187"/>
      <c r="D124" s="187"/>
      <c r="E124" s="6">
        <v>-1350000000</v>
      </c>
      <c r="F124" s="11"/>
      <c r="G124" s="6">
        <v>-6190000000</v>
      </c>
    </row>
    <row r="125" spans="1:7" ht="16.5" customHeight="1">
      <c r="A125" s="186" t="s">
        <v>171</v>
      </c>
      <c r="C125" s="187"/>
      <c r="D125" s="187"/>
      <c r="E125" s="6"/>
      <c r="F125" s="11"/>
      <c r="G125" s="6"/>
    </row>
    <row r="126" spans="1:7" ht="16.5" customHeight="1">
      <c r="B126" s="186" t="s">
        <v>77</v>
      </c>
      <c r="C126" s="187"/>
      <c r="D126" s="187"/>
      <c r="E126" s="6">
        <v>100000000</v>
      </c>
      <c r="F126" s="11"/>
      <c r="G126" s="6">
        <v>6060000000</v>
      </c>
    </row>
    <row r="127" spans="1:7" ht="16.5" customHeight="1">
      <c r="A127" s="186" t="s">
        <v>172</v>
      </c>
      <c r="B127" s="186"/>
      <c r="C127" s="187"/>
      <c r="D127" s="187"/>
      <c r="E127" s="167"/>
      <c r="G127" s="167"/>
    </row>
    <row r="128" spans="1:7" ht="16.5" customHeight="1">
      <c r="B128" s="186" t="s">
        <v>105</v>
      </c>
      <c r="C128" s="187"/>
      <c r="D128" s="187"/>
      <c r="E128" s="167">
        <v>-100000000</v>
      </c>
      <c r="F128" s="6"/>
      <c r="G128" s="167">
        <v>-10110000000</v>
      </c>
    </row>
    <row r="129" spans="1:7" ht="16.5" customHeight="1">
      <c r="A129" s="133" t="s">
        <v>192</v>
      </c>
      <c r="B129" s="186"/>
      <c r="C129" s="187"/>
      <c r="D129" s="187"/>
      <c r="E129" s="167">
        <v>-427000000</v>
      </c>
      <c r="F129" s="6"/>
      <c r="G129" s="167">
        <v>0</v>
      </c>
    </row>
    <row r="130" spans="1:7" ht="16.5" customHeight="1">
      <c r="A130" s="186" t="s">
        <v>114</v>
      </c>
      <c r="B130" s="186"/>
      <c r="C130" s="187">
        <v>17</v>
      </c>
      <c r="D130" s="187"/>
      <c r="E130" s="5">
        <v>-11305826</v>
      </c>
      <c r="F130" s="6"/>
      <c r="G130" s="5">
        <v>-10888821</v>
      </c>
    </row>
    <row r="131" spans="1:7" ht="16.5" customHeight="1">
      <c r="B131" s="186"/>
      <c r="C131" s="187"/>
      <c r="D131" s="187"/>
      <c r="E131" s="6"/>
      <c r="F131" s="12"/>
      <c r="G131" s="12"/>
    </row>
    <row r="132" spans="1:7" ht="16.5" customHeight="1">
      <c r="A132" s="186" t="s">
        <v>155</v>
      </c>
      <c r="B132" s="186"/>
      <c r="C132" s="187"/>
      <c r="D132" s="187"/>
      <c r="E132" s="166">
        <f>SUM(E119:E130)</f>
        <v>21244971</v>
      </c>
      <c r="F132" s="139"/>
      <c r="G132" s="166">
        <f>SUM(G119:G130)</f>
        <v>-3402686193</v>
      </c>
    </row>
    <row r="133" spans="1:7" ht="16.5" customHeight="1">
      <c r="B133" s="134"/>
      <c r="C133" s="154"/>
      <c r="D133" s="154"/>
      <c r="E133" s="168"/>
      <c r="F133" s="2"/>
      <c r="G133" s="134"/>
    </row>
    <row r="134" spans="1:7" ht="16.5" customHeight="1">
      <c r="A134" s="161" t="s">
        <v>197</v>
      </c>
      <c r="B134" s="161"/>
      <c r="C134" s="169"/>
      <c r="D134" s="169"/>
      <c r="E134" s="6">
        <f>E83+E116+E132</f>
        <v>-1416182063</v>
      </c>
      <c r="F134" s="168"/>
      <c r="G134" s="6">
        <f>G83+G116+G132</f>
        <v>1711509519</v>
      </c>
    </row>
    <row r="135" spans="1:7" ht="16.5" customHeight="1">
      <c r="A135" s="165" t="s">
        <v>106</v>
      </c>
      <c r="C135" s="169">
        <v>8</v>
      </c>
      <c r="D135" s="169"/>
      <c r="E135" s="166">
        <v>2286712142</v>
      </c>
      <c r="F135" s="168"/>
      <c r="G135" s="166">
        <v>898543165</v>
      </c>
    </row>
    <row r="136" spans="1:7" ht="16.5" customHeight="1">
      <c r="A136" s="165"/>
      <c r="B136" s="165"/>
      <c r="C136" s="169"/>
      <c r="D136" s="169"/>
      <c r="E136" s="167"/>
      <c r="F136" s="134"/>
      <c r="G136" s="170"/>
    </row>
    <row r="137" spans="1:7" ht="16.5" customHeight="1" thickBot="1">
      <c r="A137" s="161" t="s">
        <v>107</v>
      </c>
      <c r="B137" s="161"/>
      <c r="C137" s="169">
        <v>8</v>
      </c>
      <c r="D137" s="169"/>
      <c r="E137" s="171">
        <f>SUM(E134:E135)</f>
        <v>870530079</v>
      </c>
      <c r="F137" s="168"/>
      <c r="G137" s="171">
        <f>SUM(G134:G135)</f>
        <v>2610052684</v>
      </c>
    </row>
    <row r="138" spans="1:7" ht="16.5" customHeight="1" thickTop="1">
      <c r="A138" s="161"/>
      <c r="B138" s="161"/>
      <c r="C138" s="162"/>
      <c r="D138" s="162"/>
      <c r="E138" s="167"/>
      <c r="F138" s="168"/>
      <c r="G138" s="167"/>
    </row>
    <row r="139" spans="1:7" ht="18.75" customHeight="1">
      <c r="A139" s="161"/>
      <c r="B139" s="161"/>
      <c r="C139" s="162"/>
      <c r="D139" s="162"/>
      <c r="E139" s="167"/>
      <c r="F139" s="168"/>
      <c r="G139" s="167"/>
    </row>
    <row r="140" spans="1:7" ht="18.75" customHeight="1">
      <c r="A140" s="161"/>
      <c r="B140" s="161"/>
      <c r="C140" s="162"/>
      <c r="D140" s="162"/>
      <c r="E140" s="172"/>
      <c r="F140" s="168"/>
      <c r="G140" s="173"/>
    </row>
    <row r="141" spans="1:7" ht="18.75" customHeight="1">
      <c r="A141" s="161"/>
      <c r="B141" s="161"/>
      <c r="C141" s="162"/>
      <c r="D141" s="162"/>
      <c r="E141" s="167"/>
      <c r="F141" s="168"/>
      <c r="G141" s="167"/>
    </row>
    <row r="142" spans="1:7" ht="16.5" customHeight="1">
      <c r="B142" s="145"/>
      <c r="C142" s="199"/>
      <c r="D142" s="199"/>
      <c r="E142" s="199"/>
      <c r="F142" s="199"/>
      <c r="G142" s="199"/>
    </row>
    <row r="143" spans="1:7" ht="16.5" customHeight="1">
      <c r="B143" s="145"/>
      <c r="C143" s="191"/>
      <c r="D143" s="191"/>
      <c r="E143" s="191"/>
      <c r="F143" s="191"/>
      <c r="G143" s="191"/>
    </row>
    <row r="144" spans="1:7" ht="16.5" customHeight="1">
      <c r="B144" s="145"/>
      <c r="C144" s="199"/>
      <c r="D144" s="199"/>
      <c r="E144" s="199"/>
      <c r="F144" s="199"/>
      <c r="G144" s="199"/>
    </row>
    <row r="145" spans="1:10" ht="14.25" customHeight="1">
      <c r="B145" s="145"/>
      <c r="E145" s="146"/>
      <c r="F145" s="187"/>
      <c r="G145" s="187"/>
    </row>
    <row r="146" spans="1:10" ht="22.65" customHeight="1">
      <c r="A146" s="147" t="str">
        <f>+Equity7!A39:S39</f>
        <v>The accompanying notes are an integral part of these interim financial statements.</v>
      </c>
      <c r="B146" s="148"/>
      <c r="C146" s="149"/>
      <c r="D146" s="149"/>
      <c r="E146" s="150"/>
      <c r="F146" s="148"/>
      <c r="G146" s="148"/>
    </row>
    <row r="147" spans="1:10" ht="16.5" customHeight="1">
      <c r="A147" s="42" t="str">
        <f>A99</f>
        <v>Kiatnakin Phatra Securities Public Company Limited</v>
      </c>
      <c r="B147" s="155"/>
      <c r="C147" s="156"/>
      <c r="D147" s="156"/>
      <c r="E147" s="157"/>
      <c r="F147" s="155"/>
      <c r="G147" s="155"/>
    </row>
    <row r="148" spans="1:10" ht="16.5" customHeight="1">
      <c r="A148" s="42" t="s">
        <v>108</v>
      </c>
      <c r="B148" s="155"/>
      <c r="C148" s="156"/>
      <c r="D148" s="156"/>
      <c r="E148" s="157"/>
      <c r="F148" s="155"/>
      <c r="G148" s="155"/>
    </row>
    <row r="149" spans="1:10" ht="16.5" customHeight="1">
      <c r="A149" s="47" t="str">
        <f>+A3</f>
        <v>For the six-month period ended 30 June 2024</v>
      </c>
      <c r="B149" s="158"/>
      <c r="C149" s="159"/>
      <c r="D149" s="159"/>
      <c r="E149" s="160"/>
      <c r="F149" s="158"/>
      <c r="G149" s="158"/>
    </row>
    <row r="150" spans="1:10" ht="16.5" customHeight="1">
      <c r="A150" s="42"/>
      <c r="B150" s="161"/>
      <c r="C150" s="162"/>
      <c r="D150" s="162"/>
      <c r="E150" s="163"/>
      <c r="F150" s="161"/>
      <c r="G150" s="161"/>
    </row>
    <row r="151" spans="1:10" ht="16.5" customHeight="1">
      <c r="A151" s="42"/>
      <c r="B151" s="161"/>
      <c r="C151" s="162"/>
      <c r="D151" s="162"/>
      <c r="E151" s="163"/>
      <c r="F151" s="161"/>
      <c r="G151" s="161"/>
    </row>
    <row r="152" spans="1:10" s="43" customFormat="1" ht="16.5" customHeight="1">
      <c r="B152" s="42"/>
      <c r="C152" s="82"/>
      <c r="D152" s="82"/>
      <c r="E152" s="50" t="s">
        <v>88</v>
      </c>
      <c r="F152" s="50"/>
      <c r="G152" s="50" t="s">
        <v>88</v>
      </c>
      <c r="J152" s="6"/>
    </row>
    <row r="153" spans="1:10" s="43" customFormat="1" ht="16.5" customHeight="1">
      <c r="B153" s="42"/>
      <c r="C153" s="82"/>
      <c r="D153" s="82"/>
      <c r="E153" s="50" t="s">
        <v>178</v>
      </c>
      <c r="F153" s="53"/>
      <c r="G153" s="50" t="s">
        <v>158</v>
      </c>
      <c r="J153" s="6"/>
    </row>
    <row r="154" spans="1:10" ht="16.5" customHeight="1">
      <c r="B154" s="134"/>
      <c r="C154" s="135" t="s">
        <v>29</v>
      </c>
      <c r="D154" s="136"/>
      <c r="E154" s="55" t="s">
        <v>39</v>
      </c>
      <c r="F154" s="53"/>
      <c r="G154" s="55" t="s">
        <v>39</v>
      </c>
    </row>
    <row r="155" spans="1:10" ht="16.5" customHeight="1">
      <c r="A155" s="174" t="s">
        <v>11</v>
      </c>
      <c r="B155" s="175"/>
    </row>
    <row r="156" spans="1:10" ht="16.5" customHeight="1">
      <c r="A156" s="174"/>
      <c r="B156" s="175"/>
      <c r="G156" s="176"/>
    </row>
    <row r="157" spans="1:10" ht="16.5" customHeight="1">
      <c r="B157" s="186" t="s">
        <v>109</v>
      </c>
      <c r="C157" s="187"/>
      <c r="D157" s="187"/>
      <c r="G157" s="152"/>
    </row>
    <row r="158" spans="1:10" ht="16.5" customHeight="1">
      <c r="B158" s="186" t="s">
        <v>110</v>
      </c>
      <c r="C158" s="187"/>
      <c r="D158" s="187"/>
      <c r="E158" s="41">
        <v>481792</v>
      </c>
      <c r="F158" s="6"/>
      <c r="G158" s="36">
        <v>3402558</v>
      </c>
    </row>
    <row r="159" spans="1:10" ht="16.5" customHeight="1">
      <c r="B159" s="186" t="s">
        <v>111</v>
      </c>
      <c r="C159" s="187"/>
      <c r="D159" s="187"/>
    </row>
    <row r="160" spans="1:10" ht="16.5" customHeight="1">
      <c r="B160" s="186" t="s">
        <v>110</v>
      </c>
      <c r="C160" s="187"/>
      <c r="D160" s="187"/>
      <c r="E160" s="6">
        <v>4153248</v>
      </c>
      <c r="F160" s="6"/>
      <c r="G160" s="14">
        <v>8956962</v>
      </c>
    </row>
    <row r="161" spans="2:7" ht="16.5" customHeight="1">
      <c r="B161" s="186" t="s">
        <v>193</v>
      </c>
      <c r="C161" s="187"/>
      <c r="D161" s="187"/>
      <c r="E161" s="6"/>
      <c r="F161" s="6"/>
      <c r="G161" s="14"/>
    </row>
    <row r="162" spans="2:7" ht="16.5" customHeight="1">
      <c r="B162" s="186" t="s">
        <v>215</v>
      </c>
      <c r="C162" s="187"/>
      <c r="D162" s="187"/>
      <c r="E162" s="6">
        <v>26257821</v>
      </c>
      <c r="F162" s="6"/>
      <c r="G162" s="14">
        <v>159779</v>
      </c>
    </row>
    <row r="163" spans="2:7" ht="16.5" customHeight="1">
      <c r="B163" s="186" t="s">
        <v>79</v>
      </c>
      <c r="C163" s="187"/>
      <c r="D163" s="187"/>
    </row>
    <row r="164" spans="2:7" ht="16.5" customHeight="1">
      <c r="B164" s="186" t="s">
        <v>80</v>
      </c>
      <c r="C164" s="182"/>
      <c r="D164" s="177"/>
      <c r="E164" s="41">
        <v>16523782</v>
      </c>
      <c r="F164" s="152"/>
      <c r="G164" s="36">
        <v>23733811</v>
      </c>
    </row>
    <row r="165" spans="2:7" ht="16.5" customHeight="1">
      <c r="B165" s="186" t="s">
        <v>145</v>
      </c>
      <c r="C165" s="145">
        <v>23</v>
      </c>
      <c r="E165" s="6">
        <v>-21883402</v>
      </c>
      <c r="F165" s="145"/>
      <c r="G165" s="14">
        <v>70205192</v>
      </c>
    </row>
    <row r="166" spans="2:7" ht="16.5" customHeight="1">
      <c r="B166" s="186" t="s">
        <v>126</v>
      </c>
    </row>
    <row r="167" spans="2:7" ht="16.5" customHeight="1">
      <c r="B167" s="186" t="s">
        <v>127</v>
      </c>
      <c r="E167" s="6">
        <v>1175063290</v>
      </c>
      <c r="G167" s="14">
        <v>1012724781</v>
      </c>
    </row>
    <row r="168" spans="2:7" ht="16.5" customHeight="1">
      <c r="B168" s="124" t="s">
        <v>173</v>
      </c>
      <c r="D168" s="126"/>
    </row>
    <row r="169" spans="2:7" ht="16.5" customHeight="1">
      <c r="B169" s="178" t="s">
        <v>174</v>
      </c>
      <c r="C169" s="126" t="s">
        <v>175</v>
      </c>
      <c r="D169" s="126"/>
      <c r="E169" s="167">
        <v>0</v>
      </c>
      <c r="F169" s="124"/>
      <c r="G169" s="14">
        <v>253380853</v>
      </c>
    </row>
    <row r="170" spans="2:7" ht="16.5" customHeight="1">
      <c r="B170" s="133" t="s">
        <v>176</v>
      </c>
      <c r="C170" s="145">
        <v>17</v>
      </c>
      <c r="E170" s="6">
        <v>3518972</v>
      </c>
      <c r="F170" s="124"/>
      <c r="G170" s="14">
        <v>35191402</v>
      </c>
    </row>
    <row r="171" spans="2:7" ht="16.5" customHeight="1">
      <c r="E171" s="179"/>
      <c r="F171" s="124"/>
      <c r="G171" s="124"/>
    </row>
    <row r="172" spans="2:7" ht="16.5" customHeight="1">
      <c r="E172" s="179"/>
      <c r="F172" s="124"/>
      <c r="G172" s="124"/>
    </row>
    <row r="173" spans="2:7" ht="16.5" customHeight="1">
      <c r="E173" s="179"/>
      <c r="F173" s="124"/>
      <c r="G173" s="124"/>
    </row>
    <row r="179" spans="2:7" ht="16.5" hidden="1" customHeight="1"/>
    <row r="180" spans="2:7" ht="16.5" hidden="1" customHeight="1"/>
    <row r="187" spans="2:7" ht="15.75" customHeight="1"/>
    <row r="190" spans="2:7" ht="23.25" customHeight="1"/>
    <row r="191" spans="2:7" ht="16.5" customHeight="1">
      <c r="B191" s="175" t="s">
        <v>209</v>
      </c>
      <c r="C191" s="198" t="s">
        <v>27</v>
      </c>
      <c r="D191" s="198"/>
      <c r="E191" s="198"/>
      <c r="F191" s="198"/>
      <c r="G191" s="198"/>
    </row>
    <row r="192" spans="2:7" ht="16.5" customHeight="1">
      <c r="B192" s="175" t="s">
        <v>210</v>
      </c>
      <c r="C192" s="189" t="s">
        <v>212</v>
      </c>
      <c r="D192" s="189"/>
      <c r="E192" s="189"/>
      <c r="F192" s="189"/>
      <c r="G192" s="189"/>
    </row>
    <row r="193" spans="1:7" ht="16.5" customHeight="1">
      <c r="B193" s="175" t="s">
        <v>211</v>
      </c>
      <c r="C193" s="198" t="s">
        <v>213</v>
      </c>
      <c r="D193" s="198"/>
      <c r="E193" s="198"/>
      <c r="F193" s="198"/>
      <c r="G193" s="198"/>
    </row>
    <row r="195" spans="1:7" ht="19.5" customHeight="1"/>
    <row r="196" spans="1:7" ht="22.65" customHeight="1">
      <c r="A196" s="147" t="str">
        <f>+Equity7!A39:S39</f>
        <v>The accompanying notes are an integral part of these interim financial statements.</v>
      </c>
      <c r="B196" s="148"/>
      <c r="C196" s="149"/>
      <c r="D196" s="149"/>
      <c r="E196" s="150"/>
      <c r="F196" s="148"/>
      <c r="G196" s="148"/>
    </row>
  </sheetData>
  <mergeCells count="12">
    <mergeCell ref="C193:G193"/>
    <mergeCell ref="C143:G143"/>
    <mergeCell ref="C144:G144"/>
    <mergeCell ref="C191:G191"/>
    <mergeCell ref="C44:G44"/>
    <mergeCell ref="C45:G45"/>
    <mergeCell ref="C47:G47"/>
    <mergeCell ref="C94:G94"/>
    <mergeCell ref="C95:G95"/>
    <mergeCell ref="C142:G142"/>
    <mergeCell ref="C192:G192"/>
    <mergeCell ref="C96:G96"/>
  </mergeCells>
  <pageMargins left="0.8" right="0.5" top="0.5" bottom="0.6" header="0.49" footer="0.4"/>
  <pageSetup paperSize="9" scale="95" firstPageNumber="8" fitToWidth="0" orientation="portrait" useFirstPageNumber="1" horizontalDpi="1200" verticalDpi="1200" r:id="rId1"/>
  <headerFooter>
    <oddFooter>&amp;R&amp;9&amp;P</oddFooter>
  </headerFooter>
  <rowBreaks count="3" manualBreakCount="3">
    <brk id="49" max="16383" man="1"/>
    <brk id="98" max="16383" man="1"/>
    <brk id="146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Financial Position 3-4</vt:lpstr>
      <vt:lpstr>Comprehensive income 5-6</vt:lpstr>
      <vt:lpstr>Equity7</vt:lpstr>
      <vt:lpstr>Cash flows 8-11</vt:lpstr>
      <vt:lpstr>'Financial Position 3-4'!Print_Area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Juthamas Thiankij</cp:lastModifiedBy>
  <cp:lastPrinted>2024-08-21T07:40:42Z</cp:lastPrinted>
  <dcterms:created xsi:type="dcterms:W3CDTF">2008-07-23T09:26:51Z</dcterms:created>
  <dcterms:modified xsi:type="dcterms:W3CDTF">2024-08-21T07:42:41Z</dcterms:modified>
</cp:coreProperties>
</file>