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4 MCS Group/002 Quarter 2/6 Completion/01 FS/01 Draft FS/SEC/FS EN/"/>
    </mc:Choice>
  </mc:AlternateContent>
  <xr:revisionPtr revIDLastSave="1744" documentId="6_{56422351-025A-4EAA-A0C1-885DF8742486}" xr6:coauthVersionLast="47" xr6:coauthVersionMax="47" xr10:uidLastSave="{C977A8BC-75D6-450B-9942-DDB5A10E3202}"/>
  <bookViews>
    <workbookView xWindow="-110" yWindow="-110" windowWidth="19420" windowHeight="11500" tabRatio="848" xr2:uid="{00000000-000D-0000-FFFF-FFFF00000000}"/>
  </bookViews>
  <sheets>
    <sheet name="BS 2-3" sheetId="10" r:id="rId1"/>
    <sheet name="PL 4-5" sheetId="3" r:id="rId2"/>
    <sheet name="CE-Consolidate 6-7" sheetId="18" r:id="rId3"/>
    <sheet name="CE-Separate 8-9" sheetId="20" r:id="rId4"/>
    <sheet name="CF 10-11" sheetId="15" r:id="rId5"/>
  </sheets>
  <definedNames>
    <definedName name="_xlnm._FilterDatabase" localSheetId="1" hidden="1">'PL 4-5'!#REF!</definedName>
    <definedName name="_xlnm.Print_Area" localSheetId="0">'BS 2-3'!$A$1:$K$70</definedName>
    <definedName name="_xlnm.Print_Area" localSheetId="2">'CE-Consolidate 6-7'!$A$1:$U$54</definedName>
    <definedName name="_xlnm.Print_Area" localSheetId="3">'CE-Separate 8-9'!$A$1:$M$50</definedName>
    <definedName name="_xlnm.Print_Area" localSheetId="4">'CF 10-11'!$A$1:$I$74</definedName>
    <definedName name="_xlnm.Print_Area" localSheetId="1">'PL 4-5'!$A$1:$K$89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15" l="1"/>
  <c r="A30" i="18"/>
  <c r="A32" i="10" l="1"/>
</calcChain>
</file>

<file path=xl/sharedStrings.xml><?xml version="1.0" encoding="utf-8"?>
<sst xmlns="http://schemas.openxmlformats.org/spreadsheetml/2006/main" count="370" uniqueCount="196">
  <si>
    <t>M.C.S. Steel Public Company Limited and its subsidiaries</t>
  </si>
  <si>
    <t>Statement of financial position</t>
  </si>
  <si>
    <t>Consolidated financial statements</t>
  </si>
  <si>
    <t>Separate financial statements</t>
  </si>
  <si>
    <t>Note</t>
  </si>
  <si>
    <t>31 December 2023</t>
  </si>
  <si>
    <t>(Unaudited</t>
  </si>
  <si>
    <t>(Audited)</t>
  </si>
  <si>
    <t>but reviewed)</t>
  </si>
  <si>
    <t>Assets</t>
  </si>
  <si>
    <t>(in thousand Baht)</t>
  </si>
  <si>
    <t>Current assets</t>
  </si>
  <si>
    <t xml:space="preserve">Cash and cash equivalents </t>
  </si>
  <si>
    <t>Trade and other current receivables</t>
  </si>
  <si>
    <t>3 , 4</t>
  </si>
  <si>
    <t>Current portion of long-term loans to related party</t>
  </si>
  <si>
    <t xml:space="preserve">Current portion of long-term loans </t>
  </si>
  <si>
    <t>to employees</t>
  </si>
  <si>
    <t>Inventories</t>
  </si>
  <si>
    <t xml:space="preserve">Total current assets </t>
  </si>
  <si>
    <t>Non-current assets</t>
  </si>
  <si>
    <t>Investments in subsidiaries</t>
  </si>
  <si>
    <t>Long-term loans to related party</t>
  </si>
  <si>
    <t>Long-term loans to employees</t>
  </si>
  <si>
    <t xml:space="preserve">Property, plant and equipment  </t>
  </si>
  <si>
    <t>Right-of-use assets</t>
  </si>
  <si>
    <t>Goodwill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</si>
  <si>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</si>
  <si>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</si>
  <si>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</si>
  <si>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</si>
  <si>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</si>
  <si>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</si>
  <si>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</si>
  <si>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</si>
  <si>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loans from financial institution</t>
  </si>
  <si>
    <t>Trade and other current payables</t>
  </si>
  <si>
    <t xml:space="preserve">Current portion of lease liabilities </t>
  </si>
  <si>
    <t>Income tax payable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</si>
  <si>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</si>
  <si>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</si>
  <si>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</si>
  <si>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</si>
  <si>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</si>
  <si>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Provision for product warranty</t>
  </si>
  <si>
    <t xml:space="preserve">Total non-current liabilities </t>
  </si>
  <si>
    <t>Total liabilities</t>
  </si>
  <si>
    <t>Shareholders' equity</t>
  </si>
  <si>
    <t xml:space="preserve">Share capital: </t>
  </si>
  <si>
    <t>Authorised share capital</t>
  </si>
  <si>
    <t>Issued and paid-up share capital</t>
  </si>
  <si>
    <t>Share premium</t>
  </si>
  <si>
    <t xml:space="preserve">Retained earning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</si>
  <si>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</si>
  <si>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</si>
  <si>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</si>
  <si>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</si>
  <si>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</si>
  <si>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</si>
  <si>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shareholders' equity</t>
  </si>
  <si>
    <t>Total liabilities and shareholders' equity</t>
  </si>
  <si>
    <t>For the three-month period ended 30 June 2024 and 2023 (Unaudited but reviewed)</t>
  </si>
  <si>
    <t>Revenues</t>
  </si>
  <si>
    <t xml:space="preserve">Revenue from sale of goods </t>
  </si>
  <si>
    <t>and rendering of services</t>
  </si>
  <si>
    <t>Contract revenue</t>
  </si>
  <si>
    <t>Net foreign exchange gain</t>
  </si>
  <si>
    <t>Other income</t>
  </si>
  <si>
    <t>Total revenues</t>
  </si>
  <si>
    <t>Expenses</t>
  </si>
  <si>
    <t xml:space="preserve">Cost of sale of goods </t>
  </si>
  <si>
    <t>Contract costs</t>
  </si>
  <si>
    <t>Distribution costs</t>
  </si>
  <si>
    <t xml:space="preserve">Administrative expenses  </t>
  </si>
  <si>
    <t>Net foreign exchange loss</t>
  </si>
  <si>
    <t>Total expenses</t>
  </si>
  <si>
    <t>Profit (loss) from operating activities</t>
  </si>
  <si>
    <t>Finance costs</t>
  </si>
  <si>
    <t>Profit (loss) before income tax expense</t>
  </si>
  <si>
    <t>Tax expenses (income)</t>
  </si>
  <si>
    <t>Profit (loss) for the period</t>
  </si>
  <si>
    <t>Statement of comprehensive income</t>
  </si>
  <si>
    <t>Other comprehensive income (expense)</t>
  </si>
  <si>
    <t>financial statements</t>
  </si>
  <si>
    <t>Total comprehensive income (expense) for the period</t>
  </si>
  <si>
    <t>Profit (loss) attributable to:</t>
  </si>
  <si>
    <t>Owners of parent</t>
  </si>
  <si>
    <t>Non-controlling interest</t>
  </si>
  <si>
    <t>For the six-month period ended 30 June 2024 and 2023 (Unaudited but reviewed)</t>
  </si>
  <si>
    <t>Statement of changes in shareholders' equity</t>
  </si>
  <si>
    <t>Equity attributable to owners of the Company</t>
  </si>
  <si>
    <t>Retained earnings</t>
  </si>
  <si>
    <t xml:space="preserve">Exchange </t>
  </si>
  <si>
    <t>Difference</t>
  </si>
  <si>
    <t>differences</t>
  </si>
  <si>
    <t>from change in</t>
  </si>
  <si>
    <t xml:space="preserve">Equity </t>
  </si>
  <si>
    <t xml:space="preserve">Issued and </t>
  </si>
  <si>
    <t>on translating</t>
  </si>
  <si>
    <t xml:space="preserve"> shareholding</t>
  </si>
  <si>
    <t>attributable</t>
  </si>
  <si>
    <t>paid-up</t>
  </si>
  <si>
    <t xml:space="preserve">financial </t>
  </si>
  <si>
    <t xml:space="preserve"> proportion in</t>
  </si>
  <si>
    <t>to owners of</t>
  </si>
  <si>
    <t xml:space="preserve">Non-controlling </t>
  </si>
  <si>
    <t>share capital</t>
  </si>
  <si>
    <t xml:space="preserve">Unappropriated </t>
  </si>
  <si>
    <t>statements</t>
  </si>
  <si>
    <t xml:space="preserve"> subsidiary</t>
  </si>
  <si>
    <t>the parent</t>
  </si>
  <si>
    <t>interests</t>
  </si>
  <si>
    <t>Total equity</t>
  </si>
  <si>
    <t>Balance at 1 January 2023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</si>
  <si>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</si>
  <si>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</si>
  <si>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</si>
  <si>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</si>
  <si>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Comprehensive income (expense) for the period</t>
  </si>
  <si>
    <t xml:space="preserve">   Loss for the period</t>
  </si>
  <si>
    <t xml:space="preserve">   Other comprehensive income (expense) for the period</t>
  </si>
  <si>
    <t>Balance at 30 June 2023</t>
  </si>
  <si>
    <t>Balance at 1 January 2024</t>
  </si>
  <si>
    <t xml:space="preserve">   Profit for the period</t>
  </si>
  <si>
    <t>Balance at 30 June 2024</t>
  </si>
  <si>
    <t>Other components</t>
  </si>
  <si>
    <t xml:space="preserve"> of equity</t>
  </si>
  <si>
    <t>Exchange differences</t>
  </si>
  <si>
    <t xml:space="preserve">    Contributions by and distributions to owners </t>
  </si>
  <si>
    <t xml:space="preserve"> </t>
  </si>
  <si>
    <t xml:space="preserve">    Total contributions by and distributions to owners </t>
  </si>
  <si>
    <t>Statement of cash flows</t>
  </si>
  <si>
    <t xml:space="preserve">Cash flows from operating activities  </t>
  </si>
  <si>
    <t>Adjustments to reconcile profit (loss) for the period to</t>
  </si>
  <si>
    <t xml:space="preserve">   net cash provided by (paid from) operating activities:</t>
  </si>
  <si>
    <t xml:space="preserve">   Tax (revenue) expense</t>
  </si>
  <si>
    <t xml:space="preserve">   Finance costs</t>
  </si>
  <si>
    <t xml:space="preserve">   Depreciation and amortisation </t>
  </si>
  <si>
    <t xml:space="preserve">   Amortisation of contract cost assets</t>
  </si>
  <si>
    <t xml:space="preserve">   Provision for employee benefits expense</t>
  </si>
  <si>
    <t xml:space="preserve">   Unrealised (gain) loss on exchange rate</t>
  </si>
  <si>
    <t xml:space="preserve">   Provision for warranty</t>
  </si>
  <si>
    <t xml:space="preserve">   Gain on disposal of equipment</t>
  </si>
  <si>
    <t xml:space="preserve">   Interest income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</si>
  <si>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</si>
  <si>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</si>
  <si>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</si>
  <si>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</si>
  <si>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</si>
  <si>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Contract cost assets</t>
  </si>
  <si>
    <t xml:space="preserve">   Other non-current assets</t>
  </si>
  <si>
    <t xml:space="preserve">Operating liabilities increase (decrease) </t>
  </si>
  <si>
    <t xml:space="preserve">   Trade and other current payables </t>
  </si>
  <si>
    <t xml:space="preserve">   Exchange rate differences on translating </t>
  </si>
  <si>
    <t xml:space="preserve">       of financial statements</t>
  </si>
  <si>
    <t>Net cash generated from operations</t>
  </si>
  <si>
    <t xml:space="preserve">   Provisions for employee benefit paid</t>
  </si>
  <si>
    <t xml:space="preserve">   Taxes paid</t>
  </si>
  <si>
    <t xml:space="preserve">Cash flows from investing activities </t>
  </si>
  <si>
    <t>Decrease in loans to employees</t>
  </si>
  <si>
    <t>Loans to related parties</t>
  </si>
  <si>
    <t>Acquisition of plant and equipment</t>
  </si>
  <si>
    <t>Proceeds from disposal of equipment</t>
  </si>
  <si>
    <t>Acquisition of intangible assets</t>
  </si>
  <si>
    <t xml:space="preserve">Interest received  </t>
  </si>
  <si>
    <t>Net cash used in investing activities</t>
  </si>
  <si>
    <t>Cash flows from financing activities</t>
  </si>
  <si>
    <t>Increase of short-term loans from financial institution</t>
  </si>
  <si>
    <t>Repayment of short-term loans from financial institution</t>
  </si>
  <si>
    <t xml:space="preserve">Payment of lease liabilities </t>
  </si>
  <si>
    <t>Dividend paid</t>
  </si>
  <si>
    <t>Financial cost paid</t>
  </si>
  <si>
    <t xml:space="preserve">Net cash from (used in) financing activities  </t>
  </si>
  <si>
    <t>Net increase in cash and cash equivalents,</t>
  </si>
  <si>
    <t xml:space="preserve">   before effect of exchange rate changes</t>
  </si>
  <si>
    <t>Effect of exchange rate changes on cash and cash equivalents</t>
  </si>
  <si>
    <t>Cash and cash equivalents at beginning of period</t>
  </si>
  <si>
    <t>Cash and cash equivalents at end of period</t>
  </si>
  <si>
    <t>Non-cash transactions</t>
  </si>
  <si>
    <t>Increase of right-of-use assets  from lease liabilities</t>
  </si>
  <si>
    <t>30 June 2024</t>
  </si>
  <si>
    <t xml:space="preserve">   Provision for warranties paid</t>
  </si>
  <si>
    <t xml:space="preserve">   Reverse of impairment loss on investments in subsidiaries</t>
  </si>
  <si>
    <t xml:space="preserve">   Reverse the expected credit loss impairment</t>
  </si>
  <si>
    <t xml:space="preserve">Statement of financial position </t>
  </si>
  <si>
    <t>(477 million ordinary shares, par value at Baht 1 per share)</t>
  </si>
  <si>
    <t>Items that will be reclassified subsequently  to profit or loss</t>
  </si>
  <si>
    <t>Total comprehensive income (expense) attributable to:</t>
  </si>
  <si>
    <t>Exchange differences on translating financial statements</t>
  </si>
  <si>
    <t>Items that will be reclassified subsequently to profit or loss</t>
  </si>
  <si>
    <t>Total other</t>
  </si>
  <si>
    <t>components</t>
  </si>
  <si>
    <t>of equity</t>
  </si>
  <si>
    <t>Basic earnings (loss) per share (in Baht)</t>
  </si>
  <si>
    <t>Net increase (decrease) in cash and cash equivalents</t>
  </si>
  <si>
    <t>Net cash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</si>
</sst>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dd\ mmmm"/>
    <numFmt numFmtId="170" formatCode="_ * #,##0.00_ ;_ * \-#,##0.00_ ;_ * &quot;-&quot;??_ ;_ @_ "/>
    <numFmt numFmtId="171" formatCode="#,##0;[Red]\(#,##0\)"/>
    <numFmt numFmtId="172" formatCode="#,##0;[Red]\(#,##0\);\-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2" fillId="0" borderId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5" fillId="0" borderId="0"/>
    <xf numFmtId="0" fontId="8" fillId="0" borderId="0"/>
    <xf numFmtId="0" fontId="8" fillId="0" borderId="0">
      <alignment vertical="center"/>
    </xf>
    <xf numFmtId="9" fontId="2" fillId="0" borderId="0" applyFont="0" applyFill="0" applyBorder="0" applyAlignment="0" applyProtection="0"/>
  </cellStyleXfs>
  <cellXfs count="152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6" fontId="10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0" fillId="0" borderId="0" xfId="0" applyFont="1"/>
    <xf numFmtId="169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1" fillId="0" borderId="0" xfId="0" applyFont="1"/>
    <xf numFmtId="166" fontId="13" fillId="0" borderId="0" xfId="0" applyNumberFormat="1" applyFont="1"/>
    <xf numFmtId="0" fontId="13" fillId="0" borderId="0" xfId="0" applyFont="1" applyAlignment="1">
      <alignment horizontal="left"/>
    </xf>
    <xf numFmtId="167" fontId="13" fillId="0" borderId="0" xfId="1" applyNumberFormat="1" applyFont="1" applyFill="1" applyAlignment="1">
      <alignment horizontal="right"/>
    </xf>
    <xf numFmtId="167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0" applyNumberFormat="1" applyFont="1" applyAlignment="1">
      <alignment horizontal="right"/>
    </xf>
    <xf numFmtId="167" fontId="10" fillId="0" borderId="1" xfId="0" applyNumberFormat="1" applyFont="1" applyBorder="1" applyAlignment="1">
      <alignment horizontal="right"/>
    </xf>
    <xf numFmtId="167" fontId="10" fillId="0" borderId="2" xfId="0" applyNumberFormat="1" applyFont="1" applyBorder="1" applyAlignment="1">
      <alignment horizontal="right"/>
    </xf>
    <xf numFmtId="165" fontId="14" fillId="0" borderId="0" xfId="0" applyNumberFormat="1" applyFont="1" applyAlignment="1">
      <alignment horizontal="center"/>
    </xf>
    <xf numFmtId="37" fontId="13" fillId="0" borderId="0" xfId="0" applyNumberFormat="1" applyFont="1"/>
    <xf numFmtId="0" fontId="14" fillId="0" borderId="0" xfId="0" applyFont="1"/>
    <xf numFmtId="167" fontId="13" fillId="0" borderId="0" xfId="9" applyNumberFormat="1" applyFont="1" applyAlignment="1">
      <alignment horizontal="right"/>
    </xf>
    <xf numFmtId="167" fontId="13" fillId="0" borderId="0" xfId="4" applyNumberFormat="1" applyFont="1" applyFill="1" applyAlignment="1">
      <alignment horizontal="right"/>
    </xf>
    <xf numFmtId="166" fontId="14" fillId="0" borderId="0" xfId="0" applyNumberFormat="1" applyFont="1" applyAlignment="1">
      <alignment horizontal="center"/>
    </xf>
    <xf numFmtId="167" fontId="10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67" fontId="13" fillId="0" borderId="2" xfId="10" applyNumberFormat="1" applyFont="1" applyBorder="1" applyAlignment="1">
      <alignment horizontal="right"/>
    </xf>
    <xf numFmtId="167" fontId="15" fillId="0" borderId="0" xfId="0" applyNumberFormat="1" applyFont="1" applyAlignment="1">
      <alignment horizontal="right"/>
    </xf>
    <xf numFmtId="167" fontId="13" fillId="0" borderId="0" xfId="3" applyNumberFormat="1" applyFont="1" applyFill="1" applyAlignment="1">
      <alignment horizontal="right"/>
    </xf>
    <xf numFmtId="167" fontId="13" fillId="0" borderId="3" xfId="0" applyNumberFormat="1" applyFont="1" applyBorder="1" applyAlignment="1">
      <alignment horizontal="right"/>
    </xf>
    <xf numFmtId="167" fontId="13" fillId="0" borderId="3" xfId="1" quotePrefix="1" applyNumberFormat="1" applyFont="1" applyFill="1" applyBorder="1" applyAlignment="1">
      <alignment horizontal="right"/>
    </xf>
    <xf numFmtId="167" fontId="13" fillId="0" borderId="0" xfId="0" quotePrefix="1" applyNumberFormat="1" applyFont="1" applyAlignment="1">
      <alignment horizontal="right"/>
    </xf>
    <xf numFmtId="4" fontId="16" fillId="0" borderId="0" xfId="1" applyFont="1" applyFill="1" applyAlignment="1"/>
    <xf numFmtId="0" fontId="13" fillId="0" borderId="0" xfId="5" applyFont="1"/>
    <xf numFmtId="0" fontId="12" fillId="0" borderId="0" xfId="5" applyFont="1"/>
    <xf numFmtId="0" fontId="10" fillId="0" borderId="0" xfId="5" applyFont="1" applyAlignment="1">
      <alignment horizontal="center"/>
    </xf>
    <xf numFmtId="43" fontId="13" fillId="0" borderId="0" xfId="5" applyNumberFormat="1" applyFont="1"/>
    <xf numFmtId="0" fontId="14" fillId="0" borderId="0" xfId="5" applyFont="1" applyAlignment="1">
      <alignment horizontal="center"/>
    </xf>
    <xf numFmtId="0" fontId="11" fillId="0" borderId="0" xfId="5" applyFont="1"/>
    <xf numFmtId="167" fontId="13" fillId="0" borderId="0" xfId="5" applyNumberFormat="1" applyFont="1"/>
    <xf numFmtId="167" fontId="13" fillId="0" borderId="3" xfId="5" applyNumberFormat="1" applyFont="1" applyBorder="1"/>
    <xf numFmtId="0" fontId="14" fillId="0" borderId="0" xfId="5" applyFont="1"/>
    <xf numFmtId="0" fontId="10" fillId="0" borderId="0" xfId="5" applyFont="1"/>
    <xf numFmtId="167" fontId="10" fillId="0" borderId="1" xfId="5" applyNumberFormat="1" applyFont="1" applyBorder="1"/>
    <xf numFmtId="167" fontId="10" fillId="0" borderId="0" xfId="5" applyNumberFormat="1" applyFont="1"/>
    <xf numFmtId="167" fontId="10" fillId="0" borderId="4" xfId="5" applyNumberFormat="1" applyFont="1" applyBorder="1"/>
    <xf numFmtId="0" fontId="10" fillId="0" borderId="0" xfId="5" applyFont="1" applyAlignment="1">
      <alignment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/>
    </xf>
    <xf numFmtId="39" fontId="14" fillId="0" borderId="0" xfId="1" applyNumberFormat="1" applyFont="1" applyBorder="1" applyAlignment="1">
      <alignment horizontal="center"/>
    </xf>
    <xf numFmtId="0" fontId="14" fillId="0" borderId="0" xfId="1" applyNumberFormat="1" applyFont="1" applyFill="1" applyAlignment="1">
      <alignment horizontal="center"/>
    </xf>
    <xf numFmtId="43" fontId="13" fillId="0" borderId="3" xfId="5" applyNumberFormat="1" applyFont="1" applyBorder="1"/>
    <xf numFmtId="167" fontId="10" fillId="0" borderId="1" xfId="5" applyNumberFormat="1" applyFont="1" applyBorder="1" applyAlignment="1">
      <alignment horizontal="center"/>
    </xf>
    <xf numFmtId="43" fontId="13" fillId="0" borderId="0" xfId="1" applyNumberFormat="1" applyFont="1" applyFill="1" applyAlignment="1"/>
    <xf numFmtId="167" fontId="10" fillId="0" borderId="2" xfId="5" applyNumberFormat="1" applyFont="1" applyBorder="1"/>
    <xf numFmtId="167" fontId="14" fillId="0" borderId="0" xfId="1" applyNumberFormat="1" applyFont="1" applyFill="1" applyAlignment="1">
      <alignment horizontal="center"/>
    </xf>
    <xf numFmtId="167" fontId="10" fillId="0" borderId="0" xfId="1" quotePrefix="1" applyNumberFormat="1" applyFont="1" applyFill="1" applyBorder="1" applyAlignment="1"/>
    <xf numFmtId="167" fontId="10" fillId="0" borderId="0" xfId="1" applyNumberFormat="1" applyFont="1" applyFill="1" applyBorder="1"/>
    <xf numFmtId="39" fontId="10" fillId="0" borderId="0" xfId="1" applyNumberFormat="1" applyFont="1" applyFill="1" applyAlignment="1">
      <alignment horizontal="center"/>
    </xf>
    <xf numFmtId="39" fontId="17" fillId="0" borderId="0" xfId="1" applyNumberFormat="1" applyFont="1"/>
    <xf numFmtId="0" fontId="14" fillId="0" borderId="0" xfId="1" applyNumberFormat="1" applyFont="1" applyAlignment="1">
      <alignment horizontal="center"/>
    </xf>
    <xf numFmtId="39" fontId="13" fillId="0" borderId="0" xfId="1" applyNumberFormat="1" applyFont="1" applyFill="1" applyAlignment="1">
      <alignment horizontal="center"/>
    </xf>
    <xf numFmtId="39" fontId="16" fillId="0" borderId="0" xfId="1" applyNumberFormat="1" applyFont="1"/>
    <xf numFmtId="39" fontId="10" fillId="0" borderId="0" xfId="1" applyNumberFormat="1" applyFont="1" applyAlignment="1">
      <alignment horizontal="left"/>
    </xf>
    <xf numFmtId="39" fontId="18" fillId="0" borderId="0" xfId="1" applyNumberFormat="1" applyFont="1" applyAlignment="1">
      <alignment horizontal="left"/>
    </xf>
    <xf numFmtId="39" fontId="19" fillId="0" borderId="0" xfId="1" applyNumberFormat="1" applyFont="1" applyAlignment="1">
      <alignment horizontal="left"/>
    </xf>
    <xf numFmtId="39" fontId="13" fillId="0" borderId="0" xfId="1" applyNumberFormat="1" applyFont="1" applyAlignment="1">
      <alignment horizontal="center"/>
    </xf>
    <xf numFmtId="39" fontId="18" fillId="0" borderId="0" xfId="1" applyNumberFormat="1" applyFont="1" applyAlignment="1">
      <alignment horizontal="center"/>
    </xf>
    <xf numFmtId="39" fontId="13" fillId="0" borderId="0" xfId="1" applyNumberFormat="1" applyFont="1" applyBorder="1" applyAlignment="1">
      <alignment horizontal="center"/>
    </xf>
    <xf numFmtId="39" fontId="13" fillId="0" borderId="0" xfId="1" applyNumberFormat="1" applyFont="1" applyBorder="1" applyAlignment="1"/>
    <xf numFmtId="39" fontId="13" fillId="0" borderId="0" xfId="1" applyNumberFormat="1" applyFont="1"/>
    <xf numFmtId="39" fontId="14" fillId="0" borderId="0" xfId="1" applyNumberFormat="1" applyFont="1" applyAlignment="1">
      <alignment horizontal="center"/>
    </xf>
    <xf numFmtId="39" fontId="13" fillId="0" borderId="0" xfId="1" applyNumberFormat="1" applyFont="1" applyFill="1" applyBorder="1" applyAlignment="1">
      <alignment horizontal="center"/>
    </xf>
    <xf numFmtId="39" fontId="13" fillId="0" borderId="0" xfId="1" applyNumberFormat="1" applyFont="1" applyFill="1"/>
    <xf numFmtId="39" fontId="13" fillId="0" borderId="0" xfId="1" applyNumberFormat="1" applyFont="1" applyFill="1" applyBorder="1"/>
    <xf numFmtId="39" fontId="18" fillId="0" borderId="0" xfId="1" applyNumberFormat="1" applyFont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>
      <alignment horizontal="center"/>
    </xf>
    <xf numFmtId="167" fontId="13" fillId="0" borderId="0" xfId="1" applyNumberFormat="1" applyFont="1" applyFill="1" applyAlignment="1"/>
    <xf numFmtId="167" fontId="10" fillId="0" borderId="1" xfId="1" applyNumberFormat="1" applyFont="1" applyFill="1" applyBorder="1" applyAlignment="1"/>
    <xf numFmtId="167" fontId="13" fillId="0" borderId="0" xfId="1" applyNumberFormat="1" applyFont="1" applyFill="1" applyBorder="1" applyAlignment="1"/>
    <xf numFmtId="167" fontId="10" fillId="0" borderId="0" xfId="1" applyNumberFormat="1" applyFont="1" applyFill="1" applyBorder="1" applyAlignment="1"/>
    <xf numFmtId="167" fontId="13" fillId="0" borderId="0" xfId="1" applyNumberFormat="1" applyFont="1" applyFill="1" applyBorder="1"/>
    <xf numFmtId="0" fontId="11" fillId="0" borderId="0" xfId="1" applyNumberFormat="1" applyFont="1" applyFill="1" applyAlignment="1">
      <alignment horizontal="center"/>
    </xf>
    <xf numFmtId="167" fontId="10" fillId="0" borderId="2" xfId="1" quotePrefix="1" applyNumberFormat="1" applyFont="1" applyFill="1" applyBorder="1" applyAlignment="1"/>
    <xf numFmtId="39" fontId="20" fillId="0" borderId="0" xfId="1" applyNumberFormat="1" applyFont="1"/>
    <xf numFmtId="39" fontId="20" fillId="0" borderId="0" xfId="1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9" fontId="13" fillId="0" borderId="0" xfId="11" applyFont="1" applyFill="1" applyAlignment="1"/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3" fillId="0" borderId="0" xfId="0" applyNumberFormat="1" applyFont="1" applyAlignment="1">
      <alignment horizontal="left"/>
    </xf>
    <xf numFmtId="168" fontId="10" fillId="0" borderId="0" xfId="0" applyNumberFormat="1" applyFont="1" applyAlignment="1">
      <alignment horizontal="left" vertical="center"/>
    </xf>
    <xf numFmtId="4" fontId="2" fillId="0" borderId="0" xfId="1"/>
    <xf numFmtId="4" fontId="2" fillId="0" borderId="0" xfId="1" applyAlignment="1">
      <alignment horizontal="left"/>
    </xf>
    <xf numFmtId="4" fontId="2" fillId="0" borderId="0" xfId="1" applyAlignment="1">
      <alignment horizontal="center"/>
    </xf>
    <xf numFmtId="4" fontId="0" fillId="0" borderId="0" xfId="1" applyFont="1" applyAlignment="1">
      <alignment horizontal="left"/>
    </xf>
    <xf numFmtId="4" fontId="0" fillId="0" borderId="0" xfId="1" applyFont="1"/>
    <xf numFmtId="37" fontId="22" fillId="0" borderId="0" xfId="6" applyNumberFormat="1" applyFont="1" applyAlignment="1">
      <alignment horizontal="center"/>
    </xf>
    <xf numFmtId="37" fontId="21" fillId="0" borderId="0" xfId="6" applyNumberFormat="1" applyFont="1" applyAlignment="1">
      <alignment horizontal="center"/>
    </xf>
    <xf numFmtId="37" fontId="21" fillId="0" borderId="0" xfId="6" quotePrefix="1" applyNumberFormat="1" applyFont="1" applyAlignment="1">
      <alignment horizontal="center"/>
    </xf>
    <xf numFmtId="169" fontId="13" fillId="0" borderId="1" xfId="0" quotePrefix="1" applyNumberFormat="1" applyFont="1" applyBorder="1" applyAlignment="1">
      <alignment horizontal="center"/>
    </xf>
    <xf numFmtId="4" fontId="0" fillId="0" borderId="0" xfId="1" applyFont="1" applyAlignment="1">
      <alignment horizontal="center"/>
    </xf>
    <xf numFmtId="0" fontId="13" fillId="0" borderId="1" xfId="0" applyFont="1" applyBorder="1" applyAlignment="1">
      <alignment horizontal="center"/>
    </xf>
    <xf numFmtId="167" fontId="13" fillId="0" borderId="0" xfId="0" applyNumberFormat="1" applyFont="1"/>
    <xf numFmtId="167" fontId="10" fillId="0" borderId="1" xfId="0" applyNumberFormat="1" applyFont="1" applyBorder="1"/>
    <xf numFmtId="167" fontId="10" fillId="0" borderId="0" xfId="0" applyNumberFormat="1" applyFont="1"/>
    <xf numFmtId="167" fontId="13" fillId="0" borderId="3" xfId="0" applyNumberFormat="1" applyFont="1" applyBorder="1"/>
    <xf numFmtId="167" fontId="10" fillId="0" borderId="2" xfId="0" applyNumberFormat="1" applyFont="1" applyBorder="1"/>
    <xf numFmtId="167" fontId="14" fillId="0" borderId="0" xfId="0" applyNumberFormat="1" applyFont="1" applyAlignment="1">
      <alignment horizontal="center"/>
    </xf>
    <xf numFmtId="43" fontId="10" fillId="0" borderId="2" xfId="0" applyNumberFormat="1" applyFont="1" applyBorder="1" applyAlignment="1">
      <alignment horizontal="right"/>
    </xf>
    <xf numFmtId="167" fontId="13" fillId="0" borderId="0" xfId="1" applyNumberFormat="1" applyFont="1" applyFill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3" fillId="0" borderId="0" xfId="1" quotePrefix="1" applyNumberFormat="1" applyFont="1" applyFill="1" applyBorder="1" applyAlignment="1"/>
    <xf numFmtId="39" fontId="13" fillId="0" borderId="3" xfId="1" applyNumberFormat="1" applyFont="1" applyBorder="1" applyAlignment="1">
      <alignment horizontal="center"/>
    </xf>
    <xf numFmtId="0" fontId="13" fillId="0" borderId="3" xfId="5" applyFont="1" applyBorder="1" applyAlignment="1">
      <alignment horizontal="center"/>
    </xf>
    <xf numFmtId="167" fontId="10" fillId="0" borderId="4" xfId="0" applyNumberFormat="1" applyFont="1" applyBorder="1"/>
    <xf numFmtId="0" fontId="13" fillId="0" borderId="5" xfId="5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39" fontId="13" fillId="0" borderId="3" xfId="1" applyNumberFormat="1" applyFont="1" applyFill="1" applyBorder="1" applyAlignment="1">
      <alignment horizontal="center"/>
    </xf>
    <xf numFmtId="39" fontId="16" fillId="0" borderId="0" xfId="1" applyNumberFormat="1" applyFont="1" applyBorder="1"/>
    <xf numFmtId="171" fontId="21" fillId="0" borderId="0" xfId="0" applyNumberFormat="1" applyFont="1" applyAlignment="1">
      <alignment horizontal="left"/>
    </xf>
    <xf numFmtId="172" fontId="21" fillId="0" borderId="0" xfId="0" applyNumberFormat="1" applyFont="1"/>
    <xf numFmtId="171" fontId="22" fillId="0" borderId="0" xfId="0" applyNumberFormat="1" applyFont="1" applyAlignment="1">
      <alignment horizontal="left"/>
    </xf>
    <xf numFmtId="0" fontId="1" fillId="0" borderId="0" xfId="0" applyFont="1"/>
    <xf numFmtId="4" fontId="2" fillId="0" borderId="0" xfId="1" applyFill="1" applyAlignment="1"/>
    <xf numFmtId="164" fontId="13" fillId="0" borderId="0" xfId="0" applyNumberFormat="1" applyFont="1"/>
    <xf numFmtId="0" fontId="11" fillId="0" borderId="0" xfId="1" applyNumberFormat="1" applyFont="1" applyAlignment="1">
      <alignment horizontal="center"/>
    </xf>
    <xf numFmtId="4" fontId="2" fillId="0" borderId="0" xfId="1" applyFill="1"/>
    <xf numFmtId="39" fontId="17" fillId="0" borderId="0" xfId="1" applyNumberFormat="1" applyFont="1" applyFill="1"/>
    <xf numFmtId="39" fontId="16" fillId="0" borderId="0" xfId="1" applyNumberFormat="1" applyFont="1" applyFill="1"/>
    <xf numFmtId="0" fontId="11" fillId="0" borderId="0" xfId="5" applyFont="1" applyAlignment="1">
      <alignment horizontal="center"/>
    </xf>
    <xf numFmtId="167" fontId="13" fillId="0" borderId="0" xfId="1" quotePrefix="1" applyNumberFormat="1" applyFont="1" applyFill="1" applyAlignment="1">
      <alignment horizontal="right"/>
    </xf>
    <xf numFmtId="165" fontId="13" fillId="0" borderId="0" xfId="0" applyNumberFormat="1" applyFont="1"/>
    <xf numFmtId="167" fontId="13" fillId="0" borderId="0" xfId="1" applyNumberFormat="1" applyFont="1" applyFill="1" applyAlignment="1">
      <alignment wrapText="1"/>
    </xf>
    <xf numFmtId="167" fontId="10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3" xfId="0" applyNumberFormat="1" applyFont="1" applyBorder="1" applyAlignment="1">
      <alignment horizontal="center"/>
    </xf>
    <xf numFmtId="0" fontId="13" fillId="0" borderId="0" xfId="0" applyFont="1" applyAlignment="1">
      <alignment horizontal="left" wrapText="1"/>
    </xf>
    <xf numFmtId="0" fontId="21" fillId="0" borderId="1" xfId="6" applyFont="1" applyBorder="1" applyAlignment="1">
      <alignment horizontal="center"/>
    </xf>
    <xf numFmtId="39" fontId="13" fillId="0" borderId="3" xfId="1" applyNumberFormat="1" applyFont="1" applyBorder="1" applyAlignment="1">
      <alignment horizontal="center"/>
    </xf>
    <xf numFmtId="39" fontId="14" fillId="0" borderId="0" xfId="1" applyNumberFormat="1" applyFont="1" applyFill="1" applyBorder="1" applyAlignment="1">
      <alignment horizontal="center"/>
    </xf>
    <xf numFmtId="0" fontId="14" fillId="0" borderId="0" xfId="5" applyFont="1" applyAlignment="1">
      <alignment horizontal="center"/>
    </xf>
    <xf numFmtId="0" fontId="10" fillId="0" borderId="3" xfId="5" applyFont="1" applyBorder="1" applyAlignment="1">
      <alignment horizontal="center"/>
    </xf>
    <xf numFmtId="0" fontId="13" fillId="0" borderId="3" xfId="5" applyFont="1" applyBorder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2319FB-4AC4-4104-9A32-EFB19ED394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B80131B-6DC5-4D69-A5F9-DDFB0B133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B92FA09-00A1-4613-9284-C8DD43D747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6806E2F4-1D14-47DA-9EDC-921CBD2D68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3CDE2F0-79EA-4D13-9C5F-14EE3111B2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E80F8F2-B824-4C1C-8CE8-5A4527586E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532FED7-7A37-4138-A33C-471D0D4816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75ED112-E828-49A7-B936-129FFED3F6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21E9F1E-FFF8-4DD7-A176-6C15B983C7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88A9D75-23D7-4A2C-9906-02F8219796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8CED52E7-E979-4E31-8CFB-1EAE9A14D5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8790DAA5-8E30-45E4-99AC-511E54FCC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61EC91A-16C5-4F31-940B-C99888C4A7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91BFAF8-3E1C-42C7-9492-93EB3A8DD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90B27A37-B254-451B-84A6-253E4B719E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C995B7B-A2EA-4CDD-9D17-51125E508A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F5221E8D-B8BE-4841-B574-7938561A61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A8C0EA56-B4C5-4337-9BFE-C1C820253E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9D5BFA61-DD5C-4B8D-A8AB-FD2E422F7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406210F-5424-4820-B1C2-F01A653F0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BB833B1-EEAE-41A4-A06C-12982C9A74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B9C165A-CE6F-407E-9C24-3A1BF75CA3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93F43EB7-EFE5-4676-B3DF-D8A8F43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D34BE19-2582-49D7-920E-1AE9C334A2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7BD3835-44A1-4621-8592-B933EFCBAF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2B1FB62-B5D5-4733-A058-FE2B50EDDC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EAF66475-3A6F-47E4-AD02-F2DBEA8ABE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56AE021-EB63-4945-BE25-69906B3493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ADB1B8F0-6CA2-4AE9-B2F9-CF2A1549F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71964018-B57F-49C5-B3C5-7488816FD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62D984A-DA70-4994-A98F-AD34EEF11E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692A76DF-6A1B-4657-A533-18978F01DE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E6731D6-313B-43AB-B03B-2B98515E37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6EAA3F2-CBD1-4A39-BA2E-59AF5D1074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64F1268-423F-44E3-B8B1-76D7B774E8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23005ADA-329A-48CF-89E7-645D017A96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0AAE64B-4CC7-4236-8498-30EA8E3BDA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75326ED3-E0EF-48B8-9A80-8FECE45FC7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E5638E9-362E-4B01-A59D-94534ED796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63C5BE6-776D-4ECD-9BCF-1EA01017E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E4B2E3D-A76D-449B-8EA1-38AD835BCC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EFF3813B-CB96-4B11-AC4D-2854CA8CD9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BD24B20-3D81-416E-B22A-70411D1EED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0F34AC2-A964-46A8-A58D-D3AE9666D6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FB74D6A-79A9-4C97-86CB-10AA71A461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2C7D941-91BD-4110-8698-B6D9810F5E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D09C1C2B-0D88-4A98-961A-67ECE11FD0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842A2E61-5E37-4B3A-A048-A6A9061670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A8FCCDB-2589-4940-B2CE-5855C40987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D8E6F1C6-8655-44EF-ADFC-67EA01F66B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CA768400-EAEB-4675-AFAF-4FEE826FAA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B21BC8D9-4CEF-4416-9B78-4BEA8946BC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DAD563CF-EE55-48F9-937E-6D10C65C42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B7D800A0-1EC1-4E1E-BB1B-200D2BE8FB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91DEE948-572E-486B-901E-DDD430681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295C5E6D-C6AA-49A3-841B-3A50F2B4D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39804074-2B0E-4C52-A6FD-E30D2D6B83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6847B69E-7D93-478F-BBDA-0A6B428B3F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EB2547AD-C93B-406D-AC78-D0E55CFA2A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C51CDED9-A419-4368-93CF-CDEFAA196B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49782CE-CD00-401A-9805-7938436E66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A493227-B26D-43C6-91DD-E76DED1049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97EC009F-4E98-4A4F-BC1B-092028E9A1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B423B8C9-C881-4C2F-B379-67284CC845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FCEDC20E-11EB-437B-987B-0A47C0FF4D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7A3AB358-594B-4216-B8C9-FA0AFA8AA2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6342E18-71CC-4774-9F6C-D253DF3C69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9D6C6BA6-08C5-48D8-B0A2-0E150B7D0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628B5249-B511-45F0-8721-99CAB3D07D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F91AECEC-C740-4BDF-B36E-F705EBCBC4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6C179B9D-4DF9-4308-AA26-47062677AB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E7BD993A-65F8-448C-8457-97CF5355F8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781A4840-0818-4B86-B378-D7E96697B6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5C60E252-FDDC-4E8A-96B6-684ECACD3F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D0AD96C6-A64B-4E72-BAF2-8448D0C47B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6029DD73-5D58-4946-A58C-1EA806ADB0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452FEA3-BA43-4826-9E19-F751AD4913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9BB049A1-A32A-405F-B727-3CF68FBCAB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EA0DF25E-2FD4-476C-AE1B-57215389AE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31A96E04-5B03-45FB-BBEF-F6F7EABE0D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947C9CE-C346-45A7-A6AC-CC0B9889AC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98135674-6A9B-49DC-BAE9-7F320F9693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E6DADCEC-B7E9-4D18-992F-630F3C9141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9447723-06C5-449A-AC81-30601772D3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8185689C-56AC-4693-88E0-3CF562BC2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C3D2334-C5BD-4EAF-BFB3-711EDDC4BA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8D285424-B07D-487E-9C0D-A1A84C70CD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96648678-C938-45DB-9BB8-CDB1F10487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DD2DA9E9-83E9-4CCA-B2DA-DF98C764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FB265157-8DDE-4F4B-A09B-81966FB3D8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1EA13602-A319-44BD-8377-89C2270051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C2AF082F-5A1C-428B-9A27-4E4DED1A6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6F58FE8A-95FC-4316-BF21-1D1EBCDFA8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3CC5B381-F2D5-4367-9AFD-AD96A7F05E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7DCB5FE9-02C2-4D2F-949B-ADDAE86175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4301526E-0A1B-4815-85B3-648B3A4C8D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A489714E-96CE-40E2-9BB9-C2E29BC53E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33C39FA5-8020-432F-A92D-248C313BF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AD92FC6B-81DD-43DD-98CC-B1E13C290D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CBA12431-8E60-4353-BD09-BB80FA4DB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218319B7-ECB5-475C-A117-D5C807A004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94CA2C5A-1C61-4F34-897E-79F372BDE2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439E989B-AB73-4C8D-BD50-BF7644A286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4F55C6A-9913-48E4-9F7F-40E82EC54A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B2C64A1A-EE4B-44BE-BB2C-6881431463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B9946A9C-1D14-4CEC-A940-6B5237664E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33A04477-A8F0-405A-91BD-4E5D01861D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E51B0014-CF3E-4060-8F7F-37873CB94D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7A302794-AADF-4205-A63A-2C84D941B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2062366D-C77A-4F1A-B889-A5982B226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81EAF667-2581-4CED-B1AB-5D413F874A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1655C00B-73F1-4B0D-8B32-8AB9C0DCF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A353789A-F4DC-4742-8FC2-5EEF02F470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7FE46FF7-636C-473C-B0AE-D2D13828FF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9EAFF2ED-423C-418E-A1BC-83B4A87739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00846F4C-B20D-455C-8BD3-EAAEF93B43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117B0668-E149-49E0-A32A-8446E8DBBA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8598EA-3B11-4E5B-B939-F72487C2C4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C536F401-8579-412E-9695-B6105FF883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AE8BF2D2-C737-4FD6-B767-4AE8BE4B28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8D564A04-A447-4D62-994F-4C2B3C2D92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CA1BB9C4-75F1-4B9F-B9A9-FD9D4A2022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9483B7DC-D7FD-413A-A3E5-99A590FA8A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833BE85F-DF11-42FF-B6AF-8EF61B26B3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8DCC0134-B160-4B0A-BAE2-913BC7519E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E0F27A51-E9C8-4651-86F7-2B8F4A91D1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400B8ABC-206B-4D7F-8B86-3F94A9E46F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62118E34-0174-4F7D-A567-2429591E5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A2ECDD17-ADA6-4788-84AC-493CC4BBFA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1315AAF3-BBFC-4B1B-B1F2-A970F1FF6A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C1925181-0D4F-46BB-8E7B-DD57A9781B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28AFD681-0BAD-4351-BBF7-4A12C1CDE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6F9584BD-9365-4F0F-9776-E3A07D8AED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A708DB6B-E89B-47BB-8CCD-7E473E796D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68EF7A65-4654-4651-8526-8EF62F0BB5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7F0CE06E-034A-46DD-B25D-18EFAA016E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5488BCF7-2100-4AE0-8D6A-55627A57A2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9B149237-E80C-4558-8B9A-A9937BBAF1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F8075D42-AFF8-4E95-A3FF-36553A5CC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2CA4BFBF-DF56-4011-8FAA-C62B0338E0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D3CFBCD4-15C4-448A-84A7-1920E9587A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FD35FBD6-5BCA-4CE1-AA45-9498A8DC4D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2A71EF63-6D5F-4B07-A69E-E99FBCEE2F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47BC7493-13F4-4C36-9D44-5DEAE932FB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08A3894-58E6-45E7-AC25-6801DCE360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8A00C117-1339-46B9-A959-D76827C75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88" name="Text Box 9">
          <a:extLst>
            <a:ext uri="{FF2B5EF4-FFF2-40B4-BE49-F238E27FC236}">
              <a16:creationId xmlns:a16="http://schemas.microsoft.com/office/drawing/2014/main" id="{A6393A78-293E-4308-83E8-2412B834B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89" name="Text Box 10">
          <a:extLst>
            <a:ext uri="{FF2B5EF4-FFF2-40B4-BE49-F238E27FC236}">
              <a16:creationId xmlns:a16="http://schemas.microsoft.com/office/drawing/2014/main" id="{8D681EE2-ABFC-4C6C-B1AF-8B858ECAF2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0" name="Text Box 41">
          <a:extLst>
            <a:ext uri="{FF2B5EF4-FFF2-40B4-BE49-F238E27FC236}">
              <a16:creationId xmlns:a16="http://schemas.microsoft.com/office/drawing/2014/main" id="{5B1516B0-803C-4A44-BA7F-FB009B8D45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1" name="Text Box 43">
          <a:extLst>
            <a:ext uri="{FF2B5EF4-FFF2-40B4-BE49-F238E27FC236}">
              <a16:creationId xmlns:a16="http://schemas.microsoft.com/office/drawing/2014/main" id="{47745F76-1C3D-447A-9388-0DE93602E5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2" name="Text Box 1">
          <a:extLst>
            <a:ext uri="{FF2B5EF4-FFF2-40B4-BE49-F238E27FC236}">
              <a16:creationId xmlns:a16="http://schemas.microsoft.com/office/drawing/2014/main" id="{BB4CB62C-7691-475B-9EF3-678DD6598E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3" name="Text Box 8">
          <a:extLst>
            <a:ext uri="{FF2B5EF4-FFF2-40B4-BE49-F238E27FC236}">
              <a16:creationId xmlns:a16="http://schemas.microsoft.com/office/drawing/2014/main" id="{4FF214FC-D8F0-49B1-9BC1-3E8D2F87F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4" name="Text Box 9">
          <a:extLst>
            <a:ext uri="{FF2B5EF4-FFF2-40B4-BE49-F238E27FC236}">
              <a16:creationId xmlns:a16="http://schemas.microsoft.com/office/drawing/2014/main" id="{98AF1C68-B4B3-49D7-A41C-FA8D778EC1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5" name="Text Box 10">
          <a:extLst>
            <a:ext uri="{FF2B5EF4-FFF2-40B4-BE49-F238E27FC236}">
              <a16:creationId xmlns:a16="http://schemas.microsoft.com/office/drawing/2014/main" id="{7DDC848A-0104-409C-8E0D-B8471D2C72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6" name="Text Box 41">
          <a:extLst>
            <a:ext uri="{FF2B5EF4-FFF2-40B4-BE49-F238E27FC236}">
              <a16:creationId xmlns:a16="http://schemas.microsoft.com/office/drawing/2014/main" id="{85C6B2CE-ED3A-4FA3-864E-7BE08933B4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7" name="Text Box 43">
          <a:extLst>
            <a:ext uri="{FF2B5EF4-FFF2-40B4-BE49-F238E27FC236}">
              <a16:creationId xmlns:a16="http://schemas.microsoft.com/office/drawing/2014/main" id="{F86A1A61-10E7-4E34-BAA4-D21392F650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8" name="Text Box 1">
          <a:extLst>
            <a:ext uri="{FF2B5EF4-FFF2-40B4-BE49-F238E27FC236}">
              <a16:creationId xmlns:a16="http://schemas.microsoft.com/office/drawing/2014/main" id="{C530B6E9-D50A-4308-9EB4-1F1804C024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9" name="Text Box 8">
          <a:extLst>
            <a:ext uri="{FF2B5EF4-FFF2-40B4-BE49-F238E27FC236}">
              <a16:creationId xmlns:a16="http://schemas.microsoft.com/office/drawing/2014/main" id="{B779F12D-DFEB-484E-85E4-401E7B032E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0" name="Text Box 9">
          <a:extLst>
            <a:ext uri="{FF2B5EF4-FFF2-40B4-BE49-F238E27FC236}">
              <a16:creationId xmlns:a16="http://schemas.microsoft.com/office/drawing/2014/main" id="{BC94976A-2EE3-447A-A410-2D17F5337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1" name="Text Box 10">
          <a:extLst>
            <a:ext uri="{FF2B5EF4-FFF2-40B4-BE49-F238E27FC236}">
              <a16:creationId xmlns:a16="http://schemas.microsoft.com/office/drawing/2014/main" id="{392B5F69-3A4E-49D6-9AA9-A2439FBA8D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2" name="Text Box 41">
          <a:extLst>
            <a:ext uri="{FF2B5EF4-FFF2-40B4-BE49-F238E27FC236}">
              <a16:creationId xmlns:a16="http://schemas.microsoft.com/office/drawing/2014/main" id="{EBF43CED-0132-4FF7-9D41-69D17CF1BF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3" name="Text Box 43">
          <a:extLst>
            <a:ext uri="{FF2B5EF4-FFF2-40B4-BE49-F238E27FC236}">
              <a16:creationId xmlns:a16="http://schemas.microsoft.com/office/drawing/2014/main" id="{261977EC-C6DB-4F5C-BE45-FD862DDD7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4" name="Text Box 1">
          <a:extLst>
            <a:ext uri="{FF2B5EF4-FFF2-40B4-BE49-F238E27FC236}">
              <a16:creationId xmlns:a16="http://schemas.microsoft.com/office/drawing/2014/main" id="{6BBAECF2-71F4-4765-B020-7297A1D8FE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5" name="Text Box 8">
          <a:extLst>
            <a:ext uri="{FF2B5EF4-FFF2-40B4-BE49-F238E27FC236}">
              <a16:creationId xmlns:a16="http://schemas.microsoft.com/office/drawing/2014/main" id="{B08C0979-9549-4DE0-9913-598B5CCB3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6" name="Text Box 9">
          <a:extLst>
            <a:ext uri="{FF2B5EF4-FFF2-40B4-BE49-F238E27FC236}">
              <a16:creationId xmlns:a16="http://schemas.microsoft.com/office/drawing/2014/main" id="{11763B1D-9D1F-4C59-8E37-66D40E5B01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7" name="Text Box 10">
          <a:extLst>
            <a:ext uri="{FF2B5EF4-FFF2-40B4-BE49-F238E27FC236}">
              <a16:creationId xmlns:a16="http://schemas.microsoft.com/office/drawing/2014/main" id="{01100471-4309-4F79-A12C-F495C09BB9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8" name="Text Box 41">
          <a:extLst>
            <a:ext uri="{FF2B5EF4-FFF2-40B4-BE49-F238E27FC236}">
              <a16:creationId xmlns:a16="http://schemas.microsoft.com/office/drawing/2014/main" id="{9505332A-F8FE-4B2E-ADC9-5033CB8891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9" name="Text Box 43">
          <a:extLst>
            <a:ext uri="{FF2B5EF4-FFF2-40B4-BE49-F238E27FC236}">
              <a16:creationId xmlns:a16="http://schemas.microsoft.com/office/drawing/2014/main" id="{0CDE4877-82F9-480A-9DB5-EB7D0290E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0" name="Text Box 1">
          <a:extLst>
            <a:ext uri="{FF2B5EF4-FFF2-40B4-BE49-F238E27FC236}">
              <a16:creationId xmlns:a16="http://schemas.microsoft.com/office/drawing/2014/main" id="{8F9CACF6-FAC9-456E-8F7B-FBCC77EA65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1" name="Text Box 8">
          <a:extLst>
            <a:ext uri="{FF2B5EF4-FFF2-40B4-BE49-F238E27FC236}">
              <a16:creationId xmlns:a16="http://schemas.microsoft.com/office/drawing/2014/main" id="{A622D0AA-5CC0-4673-BA71-51C1854F59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2" name="Text Box 9">
          <a:extLst>
            <a:ext uri="{FF2B5EF4-FFF2-40B4-BE49-F238E27FC236}">
              <a16:creationId xmlns:a16="http://schemas.microsoft.com/office/drawing/2014/main" id="{55880700-B0B0-4850-8308-9DE153A3B9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3" name="Text Box 10">
          <a:extLst>
            <a:ext uri="{FF2B5EF4-FFF2-40B4-BE49-F238E27FC236}">
              <a16:creationId xmlns:a16="http://schemas.microsoft.com/office/drawing/2014/main" id="{6D389116-9287-4F7B-AC47-C9E1452FE9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4" name="Text Box 41">
          <a:extLst>
            <a:ext uri="{FF2B5EF4-FFF2-40B4-BE49-F238E27FC236}">
              <a16:creationId xmlns:a16="http://schemas.microsoft.com/office/drawing/2014/main" id="{2973BD83-14C5-4C7C-8AE0-B17C94A8A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5" name="Text Box 43">
          <a:extLst>
            <a:ext uri="{FF2B5EF4-FFF2-40B4-BE49-F238E27FC236}">
              <a16:creationId xmlns:a16="http://schemas.microsoft.com/office/drawing/2014/main" id="{7611B5C4-448A-4B0E-9570-6CEFD2FD84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6" name="Text Box 1">
          <a:extLst>
            <a:ext uri="{FF2B5EF4-FFF2-40B4-BE49-F238E27FC236}">
              <a16:creationId xmlns:a16="http://schemas.microsoft.com/office/drawing/2014/main" id="{19502796-E90E-4DCB-A451-1B73BA7C8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7" name="Text Box 8">
          <a:extLst>
            <a:ext uri="{FF2B5EF4-FFF2-40B4-BE49-F238E27FC236}">
              <a16:creationId xmlns:a16="http://schemas.microsoft.com/office/drawing/2014/main" id="{4D5B3138-187D-4B47-B8DF-EF083DAB40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8" name="Text Box 9">
          <a:extLst>
            <a:ext uri="{FF2B5EF4-FFF2-40B4-BE49-F238E27FC236}">
              <a16:creationId xmlns:a16="http://schemas.microsoft.com/office/drawing/2014/main" id="{79450D56-E0B6-4A3F-9841-660A7CB40C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9" name="Text Box 10">
          <a:extLst>
            <a:ext uri="{FF2B5EF4-FFF2-40B4-BE49-F238E27FC236}">
              <a16:creationId xmlns:a16="http://schemas.microsoft.com/office/drawing/2014/main" id="{EC58C1E9-52D6-4165-B361-D79E8D4F7F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20" name="Text Box 41">
          <a:extLst>
            <a:ext uri="{FF2B5EF4-FFF2-40B4-BE49-F238E27FC236}">
              <a16:creationId xmlns:a16="http://schemas.microsoft.com/office/drawing/2014/main" id="{893BD964-FAED-4F14-A25B-AA62AE7D8A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21" name="Text Box 43">
          <a:extLst>
            <a:ext uri="{FF2B5EF4-FFF2-40B4-BE49-F238E27FC236}">
              <a16:creationId xmlns:a16="http://schemas.microsoft.com/office/drawing/2014/main" id="{ED0809BB-C4AD-4EC4-98F0-65BC94C2F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2" name="Text Box 1">
          <a:extLst>
            <a:ext uri="{FF2B5EF4-FFF2-40B4-BE49-F238E27FC236}">
              <a16:creationId xmlns:a16="http://schemas.microsoft.com/office/drawing/2014/main" id="{5C6D6A29-340C-4F20-8E9D-90CE95A2CE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3" name="Text Box 8">
          <a:extLst>
            <a:ext uri="{FF2B5EF4-FFF2-40B4-BE49-F238E27FC236}">
              <a16:creationId xmlns:a16="http://schemas.microsoft.com/office/drawing/2014/main" id="{31A65B61-FE51-4FCC-853E-0C620E0429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4" name="Text Box 9">
          <a:extLst>
            <a:ext uri="{FF2B5EF4-FFF2-40B4-BE49-F238E27FC236}">
              <a16:creationId xmlns:a16="http://schemas.microsoft.com/office/drawing/2014/main" id="{AD96246E-3A16-4669-A906-C9C7BCD15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5" name="Text Box 10">
          <a:extLst>
            <a:ext uri="{FF2B5EF4-FFF2-40B4-BE49-F238E27FC236}">
              <a16:creationId xmlns:a16="http://schemas.microsoft.com/office/drawing/2014/main" id="{95E55FF4-E2A6-408E-93EA-BB1270BABF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6" name="Text Box 41">
          <a:extLst>
            <a:ext uri="{FF2B5EF4-FFF2-40B4-BE49-F238E27FC236}">
              <a16:creationId xmlns:a16="http://schemas.microsoft.com/office/drawing/2014/main" id="{4CA5F485-477E-4B53-8525-C96DF40769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7" name="Text Box 43">
          <a:extLst>
            <a:ext uri="{FF2B5EF4-FFF2-40B4-BE49-F238E27FC236}">
              <a16:creationId xmlns:a16="http://schemas.microsoft.com/office/drawing/2014/main" id="{424AE31A-080B-40F6-8D7F-8C2BDEBB3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28" name="Text Box 1">
          <a:extLst>
            <a:ext uri="{FF2B5EF4-FFF2-40B4-BE49-F238E27FC236}">
              <a16:creationId xmlns:a16="http://schemas.microsoft.com/office/drawing/2014/main" id="{B66294C5-FECD-4502-8D43-75DE6F8EB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29" name="Text Box 8">
          <a:extLst>
            <a:ext uri="{FF2B5EF4-FFF2-40B4-BE49-F238E27FC236}">
              <a16:creationId xmlns:a16="http://schemas.microsoft.com/office/drawing/2014/main" id="{CCB2B9EA-8AAA-465D-AEF8-09D2E2896B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0" name="Text Box 9">
          <a:extLst>
            <a:ext uri="{FF2B5EF4-FFF2-40B4-BE49-F238E27FC236}">
              <a16:creationId xmlns:a16="http://schemas.microsoft.com/office/drawing/2014/main" id="{D5D1A063-07C8-417D-9504-6982F018FA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1" name="Text Box 10">
          <a:extLst>
            <a:ext uri="{FF2B5EF4-FFF2-40B4-BE49-F238E27FC236}">
              <a16:creationId xmlns:a16="http://schemas.microsoft.com/office/drawing/2014/main" id="{F5021841-CE85-4DD1-8997-F683413C32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2" name="Text Box 41">
          <a:extLst>
            <a:ext uri="{FF2B5EF4-FFF2-40B4-BE49-F238E27FC236}">
              <a16:creationId xmlns:a16="http://schemas.microsoft.com/office/drawing/2014/main" id="{3097626E-7D66-4CFD-812B-2FDFB8C1F3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3" name="Text Box 43">
          <a:extLst>
            <a:ext uri="{FF2B5EF4-FFF2-40B4-BE49-F238E27FC236}">
              <a16:creationId xmlns:a16="http://schemas.microsoft.com/office/drawing/2014/main" id="{A42F2A7B-AB6F-4CD6-A02B-3A0C7B6C0F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4" name="Text Box 1">
          <a:extLst>
            <a:ext uri="{FF2B5EF4-FFF2-40B4-BE49-F238E27FC236}">
              <a16:creationId xmlns:a16="http://schemas.microsoft.com/office/drawing/2014/main" id="{CCB71164-1CA8-4D06-8A5A-1DE4E40AD3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5" name="Text Box 8">
          <a:extLst>
            <a:ext uri="{FF2B5EF4-FFF2-40B4-BE49-F238E27FC236}">
              <a16:creationId xmlns:a16="http://schemas.microsoft.com/office/drawing/2014/main" id="{3E0136D6-90C9-41EF-A1C1-BE51FC0A1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608B9626-87C8-45F5-A05A-F3D43276C3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44494C07-D876-4850-B453-D36B5A08FB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DB75B4C1-3CE4-432F-88B5-541CC08D18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94807F6E-1694-4DA2-A0DA-45A30E550A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9C579AF3-A07F-41F2-96CE-A68754363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AFE9C23-FC09-4A64-B0B9-258A712F93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6" name="Text Box 9">
          <a:extLst>
            <a:ext uri="{FF2B5EF4-FFF2-40B4-BE49-F238E27FC236}">
              <a16:creationId xmlns:a16="http://schemas.microsoft.com/office/drawing/2014/main" id="{10C37DC0-C1E7-4635-95D6-7057DF79E1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7" name="Text Box 10">
          <a:extLst>
            <a:ext uri="{FF2B5EF4-FFF2-40B4-BE49-F238E27FC236}">
              <a16:creationId xmlns:a16="http://schemas.microsoft.com/office/drawing/2014/main" id="{16D43E5D-B5CC-4445-91EF-EB17FCFD95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8" name="Text Box 41">
          <a:extLst>
            <a:ext uri="{FF2B5EF4-FFF2-40B4-BE49-F238E27FC236}">
              <a16:creationId xmlns:a16="http://schemas.microsoft.com/office/drawing/2014/main" id="{C9E27D89-00CD-493B-A087-3AF5F8005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9" name="Text Box 43">
          <a:extLst>
            <a:ext uri="{FF2B5EF4-FFF2-40B4-BE49-F238E27FC236}">
              <a16:creationId xmlns:a16="http://schemas.microsoft.com/office/drawing/2014/main" id="{90BC7E85-9D4F-4C88-88EA-641D1B5F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0" name="Text Box 1">
          <a:extLst>
            <a:ext uri="{FF2B5EF4-FFF2-40B4-BE49-F238E27FC236}">
              <a16:creationId xmlns:a16="http://schemas.microsoft.com/office/drawing/2014/main" id="{80350A8F-C71A-44DC-A1F2-026440310A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1" name="Text Box 8">
          <a:extLst>
            <a:ext uri="{FF2B5EF4-FFF2-40B4-BE49-F238E27FC236}">
              <a16:creationId xmlns:a16="http://schemas.microsoft.com/office/drawing/2014/main" id="{8958227B-B30A-4049-BA91-B644ECF82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2" name="Text Box 9">
          <a:extLst>
            <a:ext uri="{FF2B5EF4-FFF2-40B4-BE49-F238E27FC236}">
              <a16:creationId xmlns:a16="http://schemas.microsoft.com/office/drawing/2014/main" id="{EF1BD608-FAC3-4571-9004-7E6ECF3B08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3" name="Text Box 10">
          <a:extLst>
            <a:ext uri="{FF2B5EF4-FFF2-40B4-BE49-F238E27FC236}">
              <a16:creationId xmlns:a16="http://schemas.microsoft.com/office/drawing/2014/main" id="{DEEF30B0-2E93-4E3C-B787-4B88938238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4" name="Text Box 41">
          <a:extLst>
            <a:ext uri="{FF2B5EF4-FFF2-40B4-BE49-F238E27FC236}">
              <a16:creationId xmlns:a16="http://schemas.microsoft.com/office/drawing/2014/main" id="{EF35F4A3-02EF-4C14-A9FF-69ADA547EB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5" name="Text Box 43">
          <a:extLst>
            <a:ext uri="{FF2B5EF4-FFF2-40B4-BE49-F238E27FC236}">
              <a16:creationId xmlns:a16="http://schemas.microsoft.com/office/drawing/2014/main" id="{41D350A3-87D7-4F9B-B59E-EC8F6F8906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6" name="Text Box 1">
          <a:extLst>
            <a:ext uri="{FF2B5EF4-FFF2-40B4-BE49-F238E27FC236}">
              <a16:creationId xmlns:a16="http://schemas.microsoft.com/office/drawing/2014/main" id="{0C550820-0102-4079-A4C4-4CDED76297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7" name="Text Box 8">
          <a:extLst>
            <a:ext uri="{FF2B5EF4-FFF2-40B4-BE49-F238E27FC236}">
              <a16:creationId xmlns:a16="http://schemas.microsoft.com/office/drawing/2014/main" id="{6A9CB64C-2433-4EAA-9BE6-8BC13320C1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8" name="Text Box 9">
          <a:extLst>
            <a:ext uri="{FF2B5EF4-FFF2-40B4-BE49-F238E27FC236}">
              <a16:creationId xmlns:a16="http://schemas.microsoft.com/office/drawing/2014/main" id="{BA740DC1-D35E-440B-86A9-C555823802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9" name="Text Box 10">
          <a:extLst>
            <a:ext uri="{FF2B5EF4-FFF2-40B4-BE49-F238E27FC236}">
              <a16:creationId xmlns:a16="http://schemas.microsoft.com/office/drawing/2014/main" id="{09CEBF83-801D-47A2-9BF7-F4BCA1E96A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50" name="Text Box 41">
          <a:extLst>
            <a:ext uri="{FF2B5EF4-FFF2-40B4-BE49-F238E27FC236}">
              <a16:creationId xmlns:a16="http://schemas.microsoft.com/office/drawing/2014/main" id="{0D5E691F-4FAE-468E-BE3C-E51C2A100A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51" name="Text Box 43">
          <a:extLst>
            <a:ext uri="{FF2B5EF4-FFF2-40B4-BE49-F238E27FC236}">
              <a16:creationId xmlns:a16="http://schemas.microsoft.com/office/drawing/2014/main" id="{48A0996A-39FA-4855-81E5-4D9325962D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2" name="Text Box 1">
          <a:extLst>
            <a:ext uri="{FF2B5EF4-FFF2-40B4-BE49-F238E27FC236}">
              <a16:creationId xmlns:a16="http://schemas.microsoft.com/office/drawing/2014/main" id="{3027046C-CF7B-4393-B48D-6546007059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3" name="Text Box 8">
          <a:extLst>
            <a:ext uri="{FF2B5EF4-FFF2-40B4-BE49-F238E27FC236}">
              <a16:creationId xmlns:a16="http://schemas.microsoft.com/office/drawing/2014/main" id="{4CE6EBE6-3BD4-4F36-8FD9-C31C91F128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4" name="Text Box 9">
          <a:extLst>
            <a:ext uri="{FF2B5EF4-FFF2-40B4-BE49-F238E27FC236}">
              <a16:creationId xmlns:a16="http://schemas.microsoft.com/office/drawing/2014/main" id="{9ACBE5B4-8B1B-4987-9139-D006ED9589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5" name="Text Box 10">
          <a:extLst>
            <a:ext uri="{FF2B5EF4-FFF2-40B4-BE49-F238E27FC236}">
              <a16:creationId xmlns:a16="http://schemas.microsoft.com/office/drawing/2014/main" id="{98DB8398-3F38-4434-A7CC-34429A4E61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6" name="Text Box 41">
          <a:extLst>
            <a:ext uri="{FF2B5EF4-FFF2-40B4-BE49-F238E27FC236}">
              <a16:creationId xmlns:a16="http://schemas.microsoft.com/office/drawing/2014/main" id="{240526D2-B4A3-4B22-8A83-42BF2C2755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7" name="Text Box 43">
          <a:extLst>
            <a:ext uri="{FF2B5EF4-FFF2-40B4-BE49-F238E27FC236}">
              <a16:creationId xmlns:a16="http://schemas.microsoft.com/office/drawing/2014/main" id="{79A0070C-01D1-449D-B184-FFFF00B966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8" name="Text Box 1">
          <a:extLst>
            <a:ext uri="{FF2B5EF4-FFF2-40B4-BE49-F238E27FC236}">
              <a16:creationId xmlns:a16="http://schemas.microsoft.com/office/drawing/2014/main" id="{A18B5695-3E25-4199-9AD1-4F25A0D78E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9" name="Text Box 8">
          <a:extLst>
            <a:ext uri="{FF2B5EF4-FFF2-40B4-BE49-F238E27FC236}">
              <a16:creationId xmlns:a16="http://schemas.microsoft.com/office/drawing/2014/main" id="{10EDE385-8F2A-4483-8FF7-2ADCA21B59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0" name="Text Box 9">
          <a:extLst>
            <a:ext uri="{FF2B5EF4-FFF2-40B4-BE49-F238E27FC236}">
              <a16:creationId xmlns:a16="http://schemas.microsoft.com/office/drawing/2014/main" id="{CE1E5454-6259-45F5-A59C-57A82B0EA6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1" name="Text Box 10">
          <a:extLst>
            <a:ext uri="{FF2B5EF4-FFF2-40B4-BE49-F238E27FC236}">
              <a16:creationId xmlns:a16="http://schemas.microsoft.com/office/drawing/2014/main" id="{9FA14D22-4A5A-45FB-8A3B-F395B2917B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2" name="Text Box 41">
          <a:extLst>
            <a:ext uri="{FF2B5EF4-FFF2-40B4-BE49-F238E27FC236}">
              <a16:creationId xmlns:a16="http://schemas.microsoft.com/office/drawing/2014/main" id="{CFBB76BD-BEC7-42DE-8A61-A57D682810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3" name="Text Box 43">
          <a:extLst>
            <a:ext uri="{FF2B5EF4-FFF2-40B4-BE49-F238E27FC236}">
              <a16:creationId xmlns:a16="http://schemas.microsoft.com/office/drawing/2014/main" id="{A0FAB6B0-CF20-440E-9101-E7984986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4" name="Text Box 1">
          <a:extLst>
            <a:ext uri="{FF2B5EF4-FFF2-40B4-BE49-F238E27FC236}">
              <a16:creationId xmlns:a16="http://schemas.microsoft.com/office/drawing/2014/main" id="{AEBFABDD-ACA7-4AC5-92C8-D011067401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5" name="Text Box 8">
          <a:extLst>
            <a:ext uri="{FF2B5EF4-FFF2-40B4-BE49-F238E27FC236}">
              <a16:creationId xmlns:a16="http://schemas.microsoft.com/office/drawing/2014/main" id="{88A57DF8-3CEB-449C-8FFD-3B47C59445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6" name="Text Box 9">
          <a:extLst>
            <a:ext uri="{FF2B5EF4-FFF2-40B4-BE49-F238E27FC236}">
              <a16:creationId xmlns:a16="http://schemas.microsoft.com/office/drawing/2014/main" id="{B62AAF3D-25F2-443A-9A3A-C25C66BA01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7" name="Text Box 10">
          <a:extLst>
            <a:ext uri="{FF2B5EF4-FFF2-40B4-BE49-F238E27FC236}">
              <a16:creationId xmlns:a16="http://schemas.microsoft.com/office/drawing/2014/main" id="{D21DC9BA-FAE5-4256-948F-5671A1CBA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8" name="Text Box 41">
          <a:extLst>
            <a:ext uri="{FF2B5EF4-FFF2-40B4-BE49-F238E27FC236}">
              <a16:creationId xmlns:a16="http://schemas.microsoft.com/office/drawing/2014/main" id="{72F30983-59AE-4377-9ACF-9677C3636E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9" name="Text Box 43">
          <a:extLst>
            <a:ext uri="{FF2B5EF4-FFF2-40B4-BE49-F238E27FC236}">
              <a16:creationId xmlns:a16="http://schemas.microsoft.com/office/drawing/2014/main" id="{F7AFFD11-AB5F-491C-BB77-0188864EEF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0" name="Text Box 1">
          <a:extLst>
            <a:ext uri="{FF2B5EF4-FFF2-40B4-BE49-F238E27FC236}">
              <a16:creationId xmlns:a16="http://schemas.microsoft.com/office/drawing/2014/main" id="{74568FC3-4BDB-4D44-9BF5-706BDB55F6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1" name="Text Box 8">
          <a:extLst>
            <a:ext uri="{FF2B5EF4-FFF2-40B4-BE49-F238E27FC236}">
              <a16:creationId xmlns:a16="http://schemas.microsoft.com/office/drawing/2014/main" id="{DC5E699E-7302-4779-8F58-526383DCB8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2" name="Text Box 9">
          <a:extLst>
            <a:ext uri="{FF2B5EF4-FFF2-40B4-BE49-F238E27FC236}">
              <a16:creationId xmlns:a16="http://schemas.microsoft.com/office/drawing/2014/main" id="{0071B4AD-1C82-431B-AE9B-1AA559C13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3" name="Text Box 10">
          <a:extLst>
            <a:ext uri="{FF2B5EF4-FFF2-40B4-BE49-F238E27FC236}">
              <a16:creationId xmlns:a16="http://schemas.microsoft.com/office/drawing/2014/main" id="{E862CDA3-88BF-4EC8-9677-B35388E83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4" name="Text Box 41">
          <a:extLst>
            <a:ext uri="{FF2B5EF4-FFF2-40B4-BE49-F238E27FC236}">
              <a16:creationId xmlns:a16="http://schemas.microsoft.com/office/drawing/2014/main" id="{1EF5F634-1265-4BD9-9FC5-F6CEFD7EE8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5" name="Text Box 43">
          <a:extLst>
            <a:ext uri="{FF2B5EF4-FFF2-40B4-BE49-F238E27FC236}">
              <a16:creationId xmlns:a16="http://schemas.microsoft.com/office/drawing/2014/main" id="{95CDE8F9-F298-49DB-B2AF-3507565A3D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6" name="Text Box 1">
          <a:extLst>
            <a:ext uri="{FF2B5EF4-FFF2-40B4-BE49-F238E27FC236}">
              <a16:creationId xmlns:a16="http://schemas.microsoft.com/office/drawing/2014/main" id="{8E71AFCE-3DBE-4022-BB5A-805052FD55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7" name="Text Box 8">
          <a:extLst>
            <a:ext uri="{FF2B5EF4-FFF2-40B4-BE49-F238E27FC236}">
              <a16:creationId xmlns:a16="http://schemas.microsoft.com/office/drawing/2014/main" id="{98A50A63-CD9F-4401-95D0-F7E1E56B44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8" name="Text Box 9">
          <a:extLst>
            <a:ext uri="{FF2B5EF4-FFF2-40B4-BE49-F238E27FC236}">
              <a16:creationId xmlns:a16="http://schemas.microsoft.com/office/drawing/2014/main" id="{4BB598DB-4B51-4FBA-AD90-85F4A92274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9" name="Text Box 10">
          <a:extLst>
            <a:ext uri="{FF2B5EF4-FFF2-40B4-BE49-F238E27FC236}">
              <a16:creationId xmlns:a16="http://schemas.microsoft.com/office/drawing/2014/main" id="{86EA54A9-A942-4DD7-9BC9-A4C40B1AF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0" name="Text Box 41">
          <a:extLst>
            <a:ext uri="{FF2B5EF4-FFF2-40B4-BE49-F238E27FC236}">
              <a16:creationId xmlns:a16="http://schemas.microsoft.com/office/drawing/2014/main" id="{8CA50DCC-C617-447D-81CC-E800C17BD1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1" name="Text Box 43">
          <a:extLst>
            <a:ext uri="{FF2B5EF4-FFF2-40B4-BE49-F238E27FC236}">
              <a16:creationId xmlns:a16="http://schemas.microsoft.com/office/drawing/2014/main" id="{B381F913-D6C1-4F15-9ECC-972EF2DF61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2" name="Text Box 1">
          <a:extLst>
            <a:ext uri="{FF2B5EF4-FFF2-40B4-BE49-F238E27FC236}">
              <a16:creationId xmlns:a16="http://schemas.microsoft.com/office/drawing/2014/main" id="{08453F8D-11F5-43DE-9F06-7D6C186D46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3" name="Text Box 8">
          <a:extLst>
            <a:ext uri="{FF2B5EF4-FFF2-40B4-BE49-F238E27FC236}">
              <a16:creationId xmlns:a16="http://schemas.microsoft.com/office/drawing/2014/main" id="{2A319774-75D5-4381-B68F-4E9EA2E830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4" name="Text Box 9">
          <a:extLst>
            <a:ext uri="{FF2B5EF4-FFF2-40B4-BE49-F238E27FC236}">
              <a16:creationId xmlns:a16="http://schemas.microsoft.com/office/drawing/2014/main" id="{5FDE2DAB-B2AC-42D5-B864-E68177C152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5" name="Text Box 10">
          <a:extLst>
            <a:ext uri="{FF2B5EF4-FFF2-40B4-BE49-F238E27FC236}">
              <a16:creationId xmlns:a16="http://schemas.microsoft.com/office/drawing/2014/main" id="{601B3F0A-D788-40F4-8B11-9D67098AC3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6" name="Text Box 41">
          <a:extLst>
            <a:ext uri="{FF2B5EF4-FFF2-40B4-BE49-F238E27FC236}">
              <a16:creationId xmlns:a16="http://schemas.microsoft.com/office/drawing/2014/main" id="{6E8A22A4-70D4-41E8-AE86-71C125246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7" name="Text Box 43">
          <a:extLst>
            <a:ext uri="{FF2B5EF4-FFF2-40B4-BE49-F238E27FC236}">
              <a16:creationId xmlns:a16="http://schemas.microsoft.com/office/drawing/2014/main" id="{A0E0923D-73E6-46AC-9C2F-003C6FE1FA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88" name="Text Box 1">
          <a:extLst>
            <a:ext uri="{FF2B5EF4-FFF2-40B4-BE49-F238E27FC236}">
              <a16:creationId xmlns:a16="http://schemas.microsoft.com/office/drawing/2014/main" id="{8456D289-30E5-4A22-8E3D-3432F8836B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89" name="Text Box 8">
          <a:extLst>
            <a:ext uri="{FF2B5EF4-FFF2-40B4-BE49-F238E27FC236}">
              <a16:creationId xmlns:a16="http://schemas.microsoft.com/office/drawing/2014/main" id="{39555912-D3BE-4F50-882E-7335BC4C69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0" name="Text Box 9">
          <a:extLst>
            <a:ext uri="{FF2B5EF4-FFF2-40B4-BE49-F238E27FC236}">
              <a16:creationId xmlns:a16="http://schemas.microsoft.com/office/drawing/2014/main" id="{F9776E74-7AC9-4EBC-A517-EEB9123BDD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1" name="Text Box 10">
          <a:extLst>
            <a:ext uri="{FF2B5EF4-FFF2-40B4-BE49-F238E27FC236}">
              <a16:creationId xmlns:a16="http://schemas.microsoft.com/office/drawing/2014/main" id="{EE34CED9-47A8-4B75-A276-C6A910CDB7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2" name="Text Box 41">
          <a:extLst>
            <a:ext uri="{FF2B5EF4-FFF2-40B4-BE49-F238E27FC236}">
              <a16:creationId xmlns:a16="http://schemas.microsoft.com/office/drawing/2014/main" id="{3E7C4982-1701-4972-9093-D59A2BFD28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3" name="Text Box 43">
          <a:extLst>
            <a:ext uri="{FF2B5EF4-FFF2-40B4-BE49-F238E27FC236}">
              <a16:creationId xmlns:a16="http://schemas.microsoft.com/office/drawing/2014/main" id="{63616628-7B9B-4918-82C8-483804FEA0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4" name="Text Box 1">
          <a:extLst>
            <a:ext uri="{FF2B5EF4-FFF2-40B4-BE49-F238E27FC236}">
              <a16:creationId xmlns:a16="http://schemas.microsoft.com/office/drawing/2014/main" id="{D6ABBCAC-50D9-4DD2-909D-1EC39AB966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5" name="Text Box 8">
          <a:extLst>
            <a:ext uri="{FF2B5EF4-FFF2-40B4-BE49-F238E27FC236}">
              <a16:creationId xmlns:a16="http://schemas.microsoft.com/office/drawing/2014/main" id="{5E7CFD59-FE6C-482A-92EE-DE678B4668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6" name="Text Box 9">
          <a:extLst>
            <a:ext uri="{FF2B5EF4-FFF2-40B4-BE49-F238E27FC236}">
              <a16:creationId xmlns:a16="http://schemas.microsoft.com/office/drawing/2014/main" id="{5B1B7211-D902-4638-A15F-E62E2A7683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7" name="Text Box 10">
          <a:extLst>
            <a:ext uri="{FF2B5EF4-FFF2-40B4-BE49-F238E27FC236}">
              <a16:creationId xmlns:a16="http://schemas.microsoft.com/office/drawing/2014/main" id="{FABA70E8-5E49-4882-83D0-4DA63424B1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8" name="Text Box 41">
          <a:extLst>
            <a:ext uri="{FF2B5EF4-FFF2-40B4-BE49-F238E27FC236}">
              <a16:creationId xmlns:a16="http://schemas.microsoft.com/office/drawing/2014/main" id="{F5221346-9532-42EA-A4D1-AAFE7F419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9" name="Text Box 43">
          <a:extLst>
            <a:ext uri="{FF2B5EF4-FFF2-40B4-BE49-F238E27FC236}">
              <a16:creationId xmlns:a16="http://schemas.microsoft.com/office/drawing/2014/main" id="{8902D0E1-F598-4997-A3F2-D6B47C34E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0" name="Text Box 1">
          <a:extLst>
            <a:ext uri="{FF2B5EF4-FFF2-40B4-BE49-F238E27FC236}">
              <a16:creationId xmlns:a16="http://schemas.microsoft.com/office/drawing/2014/main" id="{A5A99878-CE39-4725-86D0-5DAACA90C5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1" name="Text Box 8">
          <a:extLst>
            <a:ext uri="{FF2B5EF4-FFF2-40B4-BE49-F238E27FC236}">
              <a16:creationId xmlns:a16="http://schemas.microsoft.com/office/drawing/2014/main" id="{B111C138-FE9C-4D02-B2F6-614A426C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2" name="Text Box 9">
          <a:extLst>
            <a:ext uri="{FF2B5EF4-FFF2-40B4-BE49-F238E27FC236}">
              <a16:creationId xmlns:a16="http://schemas.microsoft.com/office/drawing/2014/main" id="{A1811346-7BBE-4468-B5D3-3BDCDC2DF2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3" name="Text Box 10">
          <a:extLst>
            <a:ext uri="{FF2B5EF4-FFF2-40B4-BE49-F238E27FC236}">
              <a16:creationId xmlns:a16="http://schemas.microsoft.com/office/drawing/2014/main" id="{63B9EF58-AC37-4096-B6AF-040CC27D02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4" name="Text Box 41">
          <a:extLst>
            <a:ext uri="{FF2B5EF4-FFF2-40B4-BE49-F238E27FC236}">
              <a16:creationId xmlns:a16="http://schemas.microsoft.com/office/drawing/2014/main" id="{49BB974C-4810-49E6-BF6E-D967829D15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5" name="Text Box 43">
          <a:extLst>
            <a:ext uri="{FF2B5EF4-FFF2-40B4-BE49-F238E27FC236}">
              <a16:creationId xmlns:a16="http://schemas.microsoft.com/office/drawing/2014/main" id="{607535A0-6F4E-4AB1-9C11-6D49B0CE7E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6" name="Text Box 1">
          <a:extLst>
            <a:ext uri="{FF2B5EF4-FFF2-40B4-BE49-F238E27FC236}">
              <a16:creationId xmlns:a16="http://schemas.microsoft.com/office/drawing/2014/main" id="{9D739074-A43F-4551-BA11-F71C99CAEB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7" name="Text Box 8">
          <a:extLst>
            <a:ext uri="{FF2B5EF4-FFF2-40B4-BE49-F238E27FC236}">
              <a16:creationId xmlns:a16="http://schemas.microsoft.com/office/drawing/2014/main" id="{6396F8EE-7555-4113-ADA3-464A239D25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8" name="Text Box 9">
          <a:extLst>
            <a:ext uri="{FF2B5EF4-FFF2-40B4-BE49-F238E27FC236}">
              <a16:creationId xmlns:a16="http://schemas.microsoft.com/office/drawing/2014/main" id="{9AC8A232-289F-44A0-AFEA-D53E67B65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9" name="Text Box 10">
          <a:extLst>
            <a:ext uri="{FF2B5EF4-FFF2-40B4-BE49-F238E27FC236}">
              <a16:creationId xmlns:a16="http://schemas.microsoft.com/office/drawing/2014/main" id="{5C401C6F-CDC9-42BC-A58B-2B1986CD2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0" name="Text Box 41">
          <a:extLst>
            <a:ext uri="{FF2B5EF4-FFF2-40B4-BE49-F238E27FC236}">
              <a16:creationId xmlns:a16="http://schemas.microsoft.com/office/drawing/2014/main" id="{2B3034CE-6222-4149-8A58-4757AE2A93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1" name="Text Box 43">
          <a:extLst>
            <a:ext uri="{FF2B5EF4-FFF2-40B4-BE49-F238E27FC236}">
              <a16:creationId xmlns:a16="http://schemas.microsoft.com/office/drawing/2014/main" id="{4E8D76AD-5A97-4F9E-B10F-426E844CCE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2" name="Text Box 1">
          <a:extLst>
            <a:ext uri="{FF2B5EF4-FFF2-40B4-BE49-F238E27FC236}">
              <a16:creationId xmlns:a16="http://schemas.microsoft.com/office/drawing/2014/main" id="{2466740E-35F9-49C6-8162-722B16D7C3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3" name="Text Box 8">
          <a:extLst>
            <a:ext uri="{FF2B5EF4-FFF2-40B4-BE49-F238E27FC236}">
              <a16:creationId xmlns:a16="http://schemas.microsoft.com/office/drawing/2014/main" id="{2495773C-EECF-453B-AE9B-EB2269044B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4" name="Text Box 9">
          <a:extLst>
            <a:ext uri="{FF2B5EF4-FFF2-40B4-BE49-F238E27FC236}">
              <a16:creationId xmlns:a16="http://schemas.microsoft.com/office/drawing/2014/main" id="{A896252B-569B-45D3-988E-2056E74B56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5" name="Text Box 10">
          <a:extLst>
            <a:ext uri="{FF2B5EF4-FFF2-40B4-BE49-F238E27FC236}">
              <a16:creationId xmlns:a16="http://schemas.microsoft.com/office/drawing/2014/main" id="{466CC4D9-C4C0-430B-BFEF-3F41C4AFA3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6" name="Text Box 41">
          <a:extLst>
            <a:ext uri="{FF2B5EF4-FFF2-40B4-BE49-F238E27FC236}">
              <a16:creationId xmlns:a16="http://schemas.microsoft.com/office/drawing/2014/main" id="{28BB4448-10EB-495D-9907-391F346698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7" name="Text Box 43">
          <a:extLst>
            <a:ext uri="{FF2B5EF4-FFF2-40B4-BE49-F238E27FC236}">
              <a16:creationId xmlns:a16="http://schemas.microsoft.com/office/drawing/2014/main" id="{ED3DF2BD-5AF8-4A50-8450-E3E9AF6E46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8" name="Text Box 1">
          <a:extLst>
            <a:ext uri="{FF2B5EF4-FFF2-40B4-BE49-F238E27FC236}">
              <a16:creationId xmlns:a16="http://schemas.microsoft.com/office/drawing/2014/main" id="{0A54C00F-F1A7-473E-B567-B13AAF993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9" name="Text Box 8">
          <a:extLst>
            <a:ext uri="{FF2B5EF4-FFF2-40B4-BE49-F238E27FC236}">
              <a16:creationId xmlns:a16="http://schemas.microsoft.com/office/drawing/2014/main" id="{1AD60377-58BA-44F7-B04E-4C8BCF3C1C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0" name="Text Box 9">
          <a:extLst>
            <a:ext uri="{FF2B5EF4-FFF2-40B4-BE49-F238E27FC236}">
              <a16:creationId xmlns:a16="http://schemas.microsoft.com/office/drawing/2014/main" id="{83780484-3755-4934-A29E-8B61DE4D5B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1" name="Text Box 10">
          <a:extLst>
            <a:ext uri="{FF2B5EF4-FFF2-40B4-BE49-F238E27FC236}">
              <a16:creationId xmlns:a16="http://schemas.microsoft.com/office/drawing/2014/main" id="{E979B283-FDDE-4D3D-957E-5E6A06E581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2" name="Text Box 41">
          <a:extLst>
            <a:ext uri="{FF2B5EF4-FFF2-40B4-BE49-F238E27FC236}">
              <a16:creationId xmlns:a16="http://schemas.microsoft.com/office/drawing/2014/main" id="{C68336AB-7601-476D-9035-C45D6BEC6E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3" name="Text Box 43">
          <a:extLst>
            <a:ext uri="{FF2B5EF4-FFF2-40B4-BE49-F238E27FC236}">
              <a16:creationId xmlns:a16="http://schemas.microsoft.com/office/drawing/2014/main" id="{11CAB1FA-A185-46A0-A6E7-12A2218A21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4" name="Text Box 1">
          <a:extLst>
            <a:ext uri="{FF2B5EF4-FFF2-40B4-BE49-F238E27FC236}">
              <a16:creationId xmlns:a16="http://schemas.microsoft.com/office/drawing/2014/main" id="{BD73A049-C4CE-4D4D-9121-47CF1F50B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5" name="Text Box 8">
          <a:extLst>
            <a:ext uri="{FF2B5EF4-FFF2-40B4-BE49-F238E27FC236}">
              <a16:creationId xmlns:a16="http://schemas.microsoft.com/office/drawing/2014/main" id="{664D08C1-4913-432A-A571-445B15791A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6" name="Text Box 9">
          <a:extLst>
            <a:ext uri="{FF2B5EF4-FFF2-40B4-BE49-F238E27FC236}">
              <a16:creationId xmlns:a16="http://schemas.microsoft.com/office/drawing/2014/main" id="{07E4A604-09FC-4C71-8215-E95D52941F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7" name="Text Box 10">
          <a:extLst>
            <a:ext uri="{FF2B5EF4-FFF2-40B4-BE49-F238E27FC236}">
              <a16:creationId xmlns:a16="http://schemas.microsoft.com/office/drawing/2014/main" id="{01593B4C-890A-4B64-9B4C-11CDD32A5E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8" name="Text Box 41">
          <a:extLst>
            <a:ext uri="{FF2B5EF4-FFF2-40B4-BE49-F238E27FC236}">
              <a16:creationId xmlns:a16="http://schemas.microsoft.com/office/drawing/2014/main" id="{3A384EAD-04B9-412F-9102-D11D14C149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9" name="Text Box 43">
          <a:extLst>
            <a:ext uri="{FF2B5EF4-FFF2-40B4-BE49-F238E27FC236}">
              <a16:creationId xmlns:a16="http://schemas.microsoft.com/office/drawing/2014/main" id="{6D23FE7B-8233-43E7-8CDC-3125E2880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0" name="Text Box 1">
          <a:extLst>
            <a:ext uri="{FF2B5EF4-FFF2-40B4-BE49-F238E27FC236}">
              <a16:creationId xmlns:a16="http://schemas.microsoft.com/office/drawing/2014/main" id="{A7BA00B6-3F14-438A-9618-85C792E474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1" name="Text Box 8">
          <a:extLst>
            <a:ext uri="{FF2B5EF4-FFF2-40B4-BE49-F238E27FC236}">
              <a16:creationId xmlns:a16="http://schemas.microsoft.com/office/drawing/2014/main" id="{EDBFBF4A-7F13-4336-ABA7-2F1FA369EE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2" name="Text Box 9">
          <a:extLst>
            <a:ext uri="{FF2B5EF4-FFF2-40B4-BE49-F238E27FC236}">
              <a16:creationId xmlns:a16="http://schemas.microsoft.com/office/drawing/2014/main" id="{05B05D70-B534-46C6-8DBB-87BD26413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3" name="Text Box 10">
          <a:extLst>
            <a:ext uri="{FF2B5EF4-FFF2-40B4-BE49-F238E27FC236}">
              <a16:creationId xmlns:a16="http://schemas.microsoft.com/office/drawing/2014/main" id="{0A37BE0D-D048-4741-86F1-92D7F7164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4" name="Text Box 41">
          <a:extLst>
            <a:ext uri="{FF2B5EF4-FFF2-40B4-BE49-F238E27FC236}">
              <a16:creationId xmlns:a16="http://schemas.microsoft.com/office/drawing/2014/main" id="{9B9408F1-3C0A-42D2-9A7B-72E09EA64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5" name="Text Box 43">
          <a:extLst>
            <a:ext uri="{FF2B5EF4-FFF2-40B4-BE49-F238E27FC236}">
              <a16:creationId xmlns:a16="http://schemas.microsoft.com/office/drawing/2014/main" id="{EBCF958D-5711-4751-8CED-9FED0A0D3B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6" name="Text Box 1">
          <a:extLst>
            <a:ext uri="{FF2B5EF4-FFF2-40B4-BE49-F238E27FC236}">
              <a16:creationId xmlns:a16="http://schemas.microsoft.com/office/drawing/2014/main" id="{DF9B905B-FF83-4062-BF88-B554F2E781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7" name="Text Box 8">
          <a:extLst>
            <a:ext uri="{FF2B5EF4-FFF2-40B4-BE49-F238E27FC236}">
              <a16:creationId xmlns:a16="http://schemas.microsoft.com/office/drawing/2014/main" id="{A6367C57-8583-42AA-A444-8580DD6E3D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8" name="Text Box 9">
          <a:extLst>
            <a:ext uri="{FF2B5EF4-FFF2-40B4-BE49-F238E27FC236}">
              <a16:creationId xmlns:a16="http://schemas.microsoft.com/office/drawing/2014/main" id="{C17A184B-8427-4A15-A6E0-F0319735AD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9" name="Text Box 10">
          <a:extLst>
            <a:ext uri="{FF2B5EF4-FFF2-40B4-BE49-F238E27FC236}">
              <a16:creationId xmlns:a16="http://schemas.microsoft.com/office/drawing/2014/main" id="{1BF8C64F-BD97-4406-ABDD-91915A8AE8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0" name="Text Box 41">
          <a:extLst>
            <a:ext uri="{FF2B5EF4-FFF2-40B4-BE49-F238E27FC236}">
              <a16:creationId xmlns:a16="http://schemas.microsoft.com/office/drawing/2014/main" id="{AC65CADF-830D-47C4-8FCE-F1BD8C9AF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1" name="Text Box 43">
          <a:extLst>
            <a:ext uri="{FF2B5EF4-FFF2-40B4-BE49-F238E27FC236}">
              <a16:creationId xmlns:a16="http://schemas.microsoft.com/office/drawing/2014/main" id="{D5BD6370-9261-4398-84B1-D01C3DC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2" name="Text Box 1">
          <a:extLst>
            <a:ext uri="{FF2B5EF4-FFF2-40B4-BE49-F238E27FC236}">
              <a16:creationId xmlns:a16="http://schemas.microsoft.com/office/drawing/2014/main" id="{A3C23E57-1BEB-40FD-9C2A-731A62DE90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3" name="Text Box 8">
          <a:extLst>
            <a:ext uri="{FF2B5EF4-FFF2-40B4-BE49-F238E27FC236}">
              <a16:creationId xmlns:a16="http://schemas.microsoft.com/office/drawing/2014/main" id="{9B2B4555-82CC-4E7F-8B94-85420E9016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4" name="Text Box 9">
          <a:extLst>
            <a:ext uri="{FF2B5EF4-FFF2-40B4-BE49-F238E27FC236}">
              <a16:creationId xmlns:a16="http://schemas.microsoft.com/office/drawing/2014/main" id="{3EAB15DA-AD95-4DF8-A851-83A2A51BCE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5" name="Text Box 10">
          <a:extLst>
            <a:ext uri="{FF2B5EF4-FFF2-40B4-BE49-F238E27FC236}">
              <a16:creationId xmlns:a16="http://schemas.microsoft.com/office/drawing/2014/main" id="{9C18C058-CE46-4B6A-B530-055CB2230C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6" name="Text Box 41">
          <a:extLst>
            <a:ext uri="{FF2B5EF4-FFF2-40B4-BE49-F238E27FC236}">
              <a16:creationId xmlns:a16="http://schemas.microsoft.com/office/drawing/2014/main" id="{E40DC1C0-3ABF-4890-A516-106C92D89A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7" name="Text Box 43">
          <a:extLst>
            <a:ext uri="{FF2B5EF4-FFF2-40B4-BE49-F238E27FC236}">
              <a16:creationId xmlns:a16="http://schemas.microsoft.com/office/drawing/2014/main" id="{483BFB49-6DE1-44CA-BEB1-51D87ECCAC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8" name="Text Box 1">
          <a:extLst>
            <a:ext uri="{FF2B5EF4-FFF2-40B4-BE49-F238E27FC236}">
              <a16:creationId xmlns:a16="http://schemas.microsoft.com/office/drawing/2014/main" id="{2D860AF6-D64F-4534-975E-C8FBF77539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9" name="Text Box 8">
          <a:extLst>
            <a:ext uri="{FF2B5EF4-FFF2-40B4-BE49-F238E27FC236}">
              <a16:creationId xmlns:a16="http://schemas.microsoft.com/office/drawing/2014/main" id="{F671EA66-6091-45DE-B7EC-607A0DD8EE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0" name="Text Box 9">
          <a:extLst>
            <a:ext uri="{FF2B5EF4-FFF2-40B4-BE49-F238E27FC236}">
              <a16:creationId xmlns:a16="http://schemas.microsoft.com/office/drawing/2014/main" id="{68D3D056-6C7A-4E74-8C66-DB606D2BCF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1" name="Text Box 10">
          <a:extLst>
            <a:ext uri="{FF2B5EF4-FFF2-40B4-BE49-F238E27FC236}">
              <a16:creationId xmlns:a16="http://schemas.microsoft.com/office/drawing/2014/main" id="{104CE01E-BF5F-4D7A-AEDD-4B8DFBD54A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2" name="Text Box 41">
          <a:extLst>
            <a:ext uri="{FF2B5EF4-FFF2-40B4-BE49-F238E27FC236}">
              <a16:creationId xmlns:a16="http://schemas.microsoft.com/office/drawing/2014/main" id="{B687C85C-CBD7-42FC-B455-4A2A6CCBB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3" name="Text Box 43">
          <a:extLst>
            <a:ext uri="{FF2B5EF4-FFF2-40B4-BE49-F238E27FC236}">
              <a16:creationId xmlns:a16="http://schemas.microsoft.com/office/drawing/2014/main" id="{AB9A4962-DFF6-43E5-ADDE-B14FBD6F4C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4" name="Text Box 1">
          <a:extLst>
            <a:ext uri="{FF2B5EF4-FFF2-40B4-BE49-F238E27FC236}">
              <a16:creationId xmlns:a16="http://schemas.microsoft.com/office/drawing/2014/main" id="{1483ECEE-2AE2-4E00-B8B4-2D10B9617D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5" name="Text Box 8">
          <a:extLst>
            <a:ext uri="{FF2B5EF4-FFF2-40B4-BE49-F238E27FC236}">
              <a16:creationId xmlns:a16="http://schemas.microsoft.com/office/drawing/2014/main" id="{757757EF-E83D-4C12-A953-1ABDACB95F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6" name="Text Box 9">
          <a:extLst>
            <a:ext uri="{FF2B5EF4-FFF2-40B4-BE49-F238E27FC236}">
              <a16:creationId xmlns:a16="http://schemas.microsoft.com/office/drawing/2014/main" id="{7B4C945E-2B8E-4474-84A3-ECB88241F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7" name="Text Box 10">
          <a:extLst>
            <a:ext uri="{FF2B5EF4-FFF2-40B4-BE49-F238E27FC236}">
              <a16:creationId xmlns:a16="http://schemas.microsoft.com/office/drawing/2014/main" id="{20889225-3BF9-4E95-9A56-C1AD191F6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8" name="Text Box 41">
          <a:extLst>
            <a:ext uri="{FF2B5EF4-FFF2-40B4-BE49-F238E27FC236}">
              <a16:creationId xmlns:a16="http://schemas.microsoft.com/office/drawing/2014/main" id="{E3929DAC-7648-4CC8-8CC9-5DF85701BE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9" name="Text Box 43">
          <a:extLst>
            <a:ext uri="{FF2B5EF4-FFF2-40B4-BE49-F238E27FC236}">
              <a16:creationId xmlns:a16="http://schemas.microsoft.com/office/drawing/2014/main" id="{16644C20-1D46-4C58-8541-6BBF128139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0" name="Text Box 1">
          <a:extLst>
            <a:ext uri="{FF2B5EF4-FFF2-40B4-BE49-F238E27FC236}">
              <a16:creationId xmlns:a16="http://schemas.microsoft.com/office/drawing/2014/main" id="{7267E0F5-6C51-41E5-871C-3FE79625A8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1" name="Text Box 8">
          <a:extLst>
            <a:ext uri="{FF2B5EF4-FFF2-40B4-BE49-F238E27FC236}">
              <a16:creationId xmlns:a16="http://schemas.microsoft.com/office/drawing/2014/main" id="{E93E2741-64EE-4AE0-983D-403F92A72B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2" name="Text Box 9">
          <a:extLst>
            <a:ext uri="{FF2B5EF4-FFF2-40B4-BE49-F238E27FC236}">
              <a16:creationId xmlns:a16="http://schemas.microsoft.com/office/drawing/2014/main" id="{EAB5E464-D0A3-4FDB-86F6-CCD13B75F0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3" name="Text Box 10">
          <a:extLst>
            <a:ext uri="{FF2B5EF4-FFF2-40B4-BE49-F238E27FC236}">
              <a16:creationId xmlns:a16="http://schemas.microsoft.com/office/drawing/2014/main" id="{930CF3A5-9A3E-4236-9DF9-A2A13F881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4" name="Text Box 41">
          <a:extLst>
            <a:ext uri="{FF2B5EF4-FFF2-40B4-BE49-F238E27FC236}">
              <a16:creationId xmlns:a16="http://schemas.microsoft.com/office/drawing/2014/main" id="{18651D3D-E062-4AB0-9942-A8DAD9B350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5" name="Text Box 43">
          <a:extLst>
            <a:ext uri="{FF2B5EF4-FFF2-40B4-BE49-F238E27FC236}">
              <a16:creationId xmlns:a16="http://schemas.microsoft.com/office/drawing/2014/main" id="{FD218D5D-994E-405A-A929-BE44F06C18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6" name="Text Box 1">
          <a:extLst>
            <a:ext uri="{FF2B5EF4-FFF2-40B4-BE49-F238E27FC236}">
              <a16:creationId xmlns:a16="http://schemas.microsoft.com/office/drawing/2014/main" id="{ABA5CFF6-8F8D-4A90-ABF9-7ABA9AE38E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7" name="Text Box 8">
          <a:extLst>
            <a:ext uri="{FF2B5EF4-FFF2-40B4-BE49-F238E27FC236}">
              <a16:creationId xmlns:a16="http://schemas.microsoft.com/office/drawing/2014/main" id="{88C1B742-14DD-422D-8AE4-2E2DBE312E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8" name="Text Box 9">
          <a:extLst>
            <a:ext uri="{FF2B5EF4-FFF2-40B4-BE49-F238E27FC236}">
              <a16:creationId xmlns:a16="http://schemas.microsoft.com/office/drawing/2014/main" id="{A20850CC-3D0F-4A7D-A7C9-B0BE57E8E9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9" name="Text Box 10">
          <a:extLst>
            <a:ext uri="{FF2B5EF4-FFF2-40B4-BE49-F238E27FC236}">
              <a16:creationId xmlns:a16="http://schemas.microsoft.com/office/drawing/2014/main" id="{4311DCC8-7E1D-418F-8533-7989166D3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70" name="Text Box 41">
          <a:extLst>
            <a:ext uri="{FF2B5EF4-FFF2-40B4-BE49-F238E27FC236}">
              <a16:creationId xmlns:a16="http://schemas.microsoft.com/office/drawing/2014/main" id="{B8A322FE-1E2E-4EA3-ABAD-93C25E662F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71" name="Text Box 43">
          <a:extLst>
            <a:ext uri="{FF2B5EF4-FFF2-40B4-BE49-F238E27FC236}">
              <a16:creationId xmlns:a16="http://schemas.microsoft.com/office/drawing/2014/main" id="{6EBC5C95-0AA5-42DD-B519-3EE98BCB1B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Q72"/>
  <sheetViews>
    <sheetView tabSelected="1" view="pageBreakPreview" zoomScale="60" zoomScaleNormal="50" workbookViewId="0">
      <selection activeCell="M23" sqref="M23"/>
    </sheetView>
  </sheetViews>
  <sheetFormatPr defaultColWidth="20.8984375" defaultRowHeight="23.25" customHeight="1" x14ac:dyDescent="0.65"/>
  <cols>
    <col min="1" max="2" width="2" style="9" customWidth="1"/>
    <col min="3" max="3" width="55.3984375" style="9" customWidth="1"/>
    <col min="4" max="4" width="6.59765625" style="10" customWidth="1"/>
    <col min="5" max="5" width="16.69921875" style="9" customWidth="1"/>
    <col min="6" max="6" width="1.59765625" style="9" customWidth="1"/>
    <col min="7" max="7" width="19.09765625" style="9" customWidth="1"/>
    <col min="8" max="8" width="1.59765625" style="9" customWidth="1"/>
    <col min="9" max="9" width="16.69921875" style="12" customWidth="1"/>
    <col min="10" max="10" width="1.59765625" style="12" customWidth="1"/>
    <col min="11" max="11" width="19.09765625" style="12" customWidth="1"/>
    <col min="12" max="13" width="20.8984375" style="97"/>
    <col min="14" max="16384" width="20.8984375" style="9"/>
  </cols>
  <sheetData>
    <row r="1" spans="1:13" s="2" customFormat="1" ht="23.25" customHeight="1" x14ac:dyDescent="0.65">
      <c r="A1" s="1" t="s">
        <v>0</v>
      </c>
      <c r="D1" s="3"/>
      <c r="I1" s="4"/>
      <c r="J1" s="4"/>
      <c r="K1" s="4"/>
      <c r="L1" s="98"/>
      <c r="M1" s="98"/>
    </row>
    <row r="2" spans="1:13" s="2" customFormat="1" ht="23.25" customHeight="1" x14ac:dyDescent="0.65">
      <c r="A2" s="5" t="s">
        <v>1</v>
      </c>
      <c r="D2" s="3"/>
      <c r="I2" s="4"/>
      <c r="J2" s="4"/>
      <c r="K2" s="4"/>
      <c r="L2" s="98"/>
      <c r="M2" s="98"/>
    </row>
    <row r="3" spans="1:13" s="2" customFormat="1" ht="19.5" customHeight="1" x14ac:dyDescent="0.65">
      <c r="A3" s="5"/>
      <c r="D3" s="3"/>
      <c r="I3" s="4"/>
      <c r="J3" s="4"/>
      <c r="K3" s="4"/>
      <c r="L3" s="98"/>
      <c r="M3" s="98"/>
    </row>
    <row r="4" spans="1:13" s="2" customFormat="1" ht="23.25" customHeight="1" x14ac:dyDescent="0.65">
      <c r="A4" s="5"/>
      <c r="D4" s="3"/>
      <c r="E4" s="141" t="s">
        <v>2</v>
      </c>
      <c r="F4" s="142"/>
      <c r="G4" s="141"/>
      <c r="I4" s="143" t="s">
        <v>3</v>
      </c>
      <c r="J4" s="144"/>
      <c r="K4" s="143"/>
      <c r="L4" s="98"/>
      <c r="M4" s="98"/>
    </row>
    <row r="5" spans="1:13" s="2" customFormat="1" ht="23.25" customHeight="1" x14ac:dyDescent="0.65">
      <c r="A5" s="6" t="s">
        <v>9</v>
      </c>
      <c r="D5" s="10" t="s">
        <v>4</v>
      </c>
      <c r="E5" s="105" t="s">
        <v>180</v>
      </c>
      <c r="G5" s="105" t="s">
        <v>5</v>
      </c>
      <c r="H5" s="7"/>
      <c r="I5" s="105" t="s">
        <v>180</v>
      </c>
      <c r="K5" s="105" t="s">
        <v>5</v>
      </c>
      <c r="L5" s="98"/>
      <c r="M5" s="98"/>
    </row>
    <row r="6" spans="1:13" ht="23.25" customHeight="1" x14ac:dyDescent="0.65">
      <c r="A6" s="6"/>
      <c r="E6" s="104" t="s">
        <v>6</v>
      </c>
      <c r="F6" s="102"/>
      <c r="G6" s="104" t="s">
        <v>7</v>
      </c>
      <c r="I6" s="104" t="s">
        <v>6</v>
      </c>
      <c r="J6" s="102"/>
      <c r="K6" s="104" t="s">
        <v>7</v>
      </c>
      <c r="L6" s="99"/>
      <c r="M6" s="99"/>
    </row>
    <row r="7" spans="1:13" ht="23.25" customHeight="1" x14ac:dyDescent="0.65">
      <c r="A7" s="6"/>
      <c r="E7" s="104" t="s">
        <v>8</v>
      </c>
      <c r="F7" s="102"/>
      <c r="G7" s="103"/>
      <c r="I7" s="104" t="s">
        <v>8</v>
      </c>
      <c r="J7" s="102"/>
      <c r="K7" s="103"/>
      <c r="L7" s="99"/>
      <c r="M7" s="99"/>
    </row>
    <row r="8" spans="1:13" ht="23.25" customHeight="1" x14ac:dyDescent="0.65">
      <c r="A8" s="6"/>
      <c r="E8" s="140" t="s">
        <v>10</v>
      </c>
      <c r="F8" s="140"/>
      <c r="G8" s="140"/>
      <c r="H8" s="140"/>
      <c r="I8" s="140"/>
      <c r="J8" s="140"/>
      <c r="K8" s="140"/>
      <c r="L8" s="99"/>
      <c r="M8" s="99"/>
    </row>
    <row r="9" spans="1:13" ht="23.25" customHeight="1" x14ac:dyDescent="0.65">
      <c r="A9" s="11" t="s">
        <v>11</v>
      </c>
      <c r="I9" s="9"/>
      <c r="K9" s="9"/>
    </row>
    <row r="10" spans="1:13" ht="23.25" customHeight="1" x14ac:dyDescent="0.65">
      <c r="A10" s="13" t="s">
        <v>12</v>
      </c>
      <c r="B10" s="13"/>
      <c r="E10" s="14">
        <v>173859</v>
      </c>
      <c r="F10" s="15"/>
      <c r="G10" s="14">
        <v>153193</v>
      </c>
      <c r="H10" s="15"/>
      <c r="I10" s="14">
        <v>122239</v>
      </c>
      <c r="J10" s="15"/>
      <c r="K10" s="14">
        <v>112005</v>
      </c>
    </row>
    <row r="11" spans="1:13" ht="23.25" customHeight="1" x14ac:dyDescent="0.65">
      <c r="A11" s="145" t="s">
        <v>13</v>
      </c>
      <c r="B11" s="145"/>
      <c r="C11" s="145"/>
      <c r="D11" s="10" t="s">
        <v>14</v>
      </c>
      <c r="E11" s="14">
        <v>1123309</v>
      </c>
      <c r="F11" s="15"/>
      <c r="G11" s="14">
        <v>1033691</v>
      </c>
      <c r="H11" s="15"/>
      <c r="I11" s="14">
        <v>1366924</v>
      </c>
      <c r="J11" s="15"/>
      <c r="K11" s="14">
        <v>1465779</v>
      </c>
    </row>
    <row r="12" spans="1:13" ht="23.25" hidden="1" customHeight="1" x14ac:dyDescent="0.65">
      <c r="A12" s="13" t="s">
        <v>15</v>
      </c>
      <c r="B12" s="16"/>
      <c r="C12" s="16"/>
      <c r="E12" s="14"/>
      <c r="F12" s="15"/>
      <c r="G12" s="14">
        <v>0</v>
      </c>
      <c r="H12" s="15"/>
      <c r="I12" s="14"/>
      <c r="J12" s="15"/>
      <c r="K12" s="14">
        <v>0</v>
      </c>
    </row>
    <row r="13" spans="1:13" ht="23.25" customHeight="1" x14ac:dyDescent="0.65">
      <c r="A13" s="9" t="s">
        <v>16</v>
      </c>
      <c r="B13" s="16"/>
      <c r="C13" s="16"/>
      <c r="E13" s="14"/>
      <c r="F13" s="15"/>
      <c r="G13" s="14"/>
      <c r="H13" s="15"/>
      <c r="I13" s="14"/>
      <c r="J13" s="15"/>
      <c r="K13" s="14"/>
    </row>
    <row r="14" spans="1:13" ht="23.25" customHeight="1" x14ac:dyDescent="0.65">
      <c r="B14" s="13" t="s">
        <v>17</v>
      </c>
      <c r="E14" s="136">
        <v>7845</v>
      </c>
      <c r="F14" s="15"/>
      <c r="G14" s="14">
        <v>6473</v>
      </c>
      <c r="H14" s="15"/>
      <c r="I14" s="136">
        <v>7844</v>
      </c>
      <c r="J14" s="15"/>
      <c r="K14" s="14">
        <v>6473</v>
      </c>
    </row>
    <row r="15" spans="1:13" ht="23.25" customHeight="1" x14ac:dyDescent="0.65">
      <c r="A15" s="13" t="s">
        <v>18</v>
      </c>
      <c r="B15" s="13"/>
      <c r="D15" s="10">
        <v>5</v>
      </c>
      <c r="E15" s="14">
        <v>2652562</v>
      </c>
      <c r="F15" s="15"/>
      <c r="G15" s="14">
        <v>2386883</v>
      </c>
      <c r="H15" s="15"/>
      <c r="I15" s="14">
        <v>2300019</v>
      </c>
      <c r="J15" s="15"/>
      <c r="K15" s="14">
        <v>1924701</v>
      </c>
    </row>
    <row r="16" spans="1:13" s="6" customFormat="1" ht="23.25" customHeight="1" x14ac:dyDescent="0.65">
      <c r="A16" s="6" t="s">
        <v>19</v>
      </c>
      <c r="D16" s="3"/>
      <c r="E16" s="17">
        <v>3957575</v>
      </c>
      <c r="F16" s="18"/>
      <c r="G16" s="17">
        <v>3580240</v>
      </c>
      <c r="H16" s="18"/>
      <c r="I16" s="17">
        <v>3797026</v>
      </c>
      <c r="J16" s="18"/>
      <c r="K16" s="17">
        <v>3508958</v>
      </c>
      <c r="L16" s="97"/>
      <c r="M16" s="97"/>
    </row>
    <row r="17" spans="1:13" s="6" customFormat="1" ht="23.25" customHeight="1" x14ac:dyDescent="0.65">
      <c r="D17" s="3"/>
      <c r="E17" s="139"/>
      <c r="F17" s="18"/>
      <c r="G17" s="139"/>
      <c r="H17" s="18"/>
      <c r="I17" s="139"/>
      <c r="J17" s="18"/>
      <c r="K17" s="139"/>
      <c r="L17" s="97"/>
      <c r="M17" s="97"/>
    </row>
    <row r="18" spans="1:13" ht="23.25" customHeight="1" x14ac:dyDescent="0.65">
      <c r="A18" s="11" t="s">
        <v>20</v>
      </c>
      <c r="E18" s="15"/>
      <c r="F18" s="15"/>
      <c r="G18" s="15"/>
      <c r="H18" s="15"/>
      <c r="I18" s="15"/>
      <c r="J18" s="15"/>
      <c r="K18" s="15"/>
    </row>
    <row r="19" spans="1:13" ht="23.25" customHeight="1" x14ac:dyDescent="0.65">
      <c r="A19" s="9" t="s">
        <v>21</v>
      </c>
      <c r="B19" s="13"/>
      <c r="D19" s="10">
        <v>6</v>
      </c>
      <c r="E19" s="14">
        <v>0</v>
      </c>
      <c r="F19" s="15"/>
      <c r="G19" s="14">
        <v>0</v>
      </c>
      <c r="H19" s="15"/>
      <c r="I19" s="14">
        <v>150212</v>
      </c>
      <c r="J19" s="15"/>
      <c r="K19" s="14">
        <v>158184</v>
      </c>
    </row>
    <row r="20" spans="1:13" ht="23.25" customHeight="1" x14ac:dyDescent="0.65">
      <c r="A20" s="9" t="s">
        <v>22</v>
      </c>
      <c r="B20" s="13"/>
      <c r="D20" s="10">
        <v>3</v>
      </c>
      <c r="E20" s="14">
        <v>0</v>
      </c>
      <c r="F20" s="15"/>
      <c r="G20" s="14">
        <v>0</v>
      </c>
      <c r="H20" s="15"/>
      <c r="I20" s="14">
        <v>372650</v>
      </c>
      <c r="J20" s="15"/>
      <c r="K20" s="14">
        <v>393995</v>
      </c>
    </row>
    <row r="21" spans="1:13" ht="23.25" customHeight="1" x14ac:dyDescent="0.65">
      <c r="A21" s="9" t="s">
        <v>23</v>
      </c>
      <c r="B21" s="13"/>
      <c r="E21" s="136">
        <v>55198</v>
      </c>
      <c r="F21" s="15"/>
      <c r="G21" s="14">
        <v>57119</v>
      </c>
      <c r="H21" s="15"/>
      <c r="I21" s="136">
        <v>55198</v>
      </c>
      <c r="J21" s="15"/>
      <c r="K21" s="14">
        <v>57119</v>
      </c>
    </row>
    <row r="22" spans="1:13" ht="23.25" customHeight="1" x14ac:dyDescent="0.65">
      <c r="A22" s="13" t="s">
        <v>24</v>
      </c>
      <c r="B22" s="13"/>
      <c r="E22" s="14">
        <v>1206991</v>
      </c>
      <c r="F22" s="15"/>
      <c r="G22" s="14">
        <v>1243009</v>
      </c>
      <c r="H22" s="15"/>
      <c r="I22" s="137">
        <v>770418</v>
      </c>
      <c r="J22" s="15"/>
      <c r="K22" s="14">
        <v>794284</v>
      </c>
    </row>
    <row r="23" spans="1:13" ht="23.25" customHeight="1" x14ac:dyDescent="0.65">
      <c r="A23" s="13" t="s">
        <v>25</v>
      </c>
      <c r="B23" s="13"/>
      <c r="E23" s="14">
        <v>129003</v>
      </c>
      <c r="F23" s="15"/>
      <c r="G23" s="14">
        <v>124245</v>
      </c>
      <c r="H23" s="15"/>
      <c r="I23" s="14">
        <v>3302</v>
      </c>
      <c r="J23" s="15"/>
      <c r="K23" s="14">
        <v>3379</v>
      </c>
    </row>
    <row r="24" spans="1:13" ht="23.25" customHeight="1" x14ac:dyDescent="0.65">
      <c r="A24" s="13" t="s">
        <v>26</v>
      </c>
      <c r="B24" s="13"/>
      <c r="E24" s="14">
        <v>16835</v>
      </c>
      <c r="F24" s="15"/>
      <c r="G24" s="14">
        <v>17799</v>
      </c>
      <c r="H24" s="15"/>
      <c r="I24" s="14">
        <v>0</v>
      </c>
      <c r="J24" s="15"/>
      <c r="K24" s="14">
        <v>0</v>
      </c>
    </row>
    <row r="25" spans="1:13" ht="23.25" customHeight="1" x14ac:dyDescent="0.65">
      <c r="A25" s="13" t="s">
        <v>27</v>
      </c>
      <c r="B25" s="13"/>
      <c r="E25" s="14">
        <v>13965</v>
      </c>
      <c r="F25" s="15"/>
      <c r="G25" s="14">
        <v>13763</v>
      </c>
      <c r="H25" s="15"/>
      <c r="I25" s="14">
        <v>8096</v>
      </c>
      <c r="J25" s="15"/>
      <c r="K25" s="14">
        <v>7349</v>
      </c>
    </row>
    <row r="26" spans="1:13" ht="23.25" customHeight="1" x14ac:dyDescent="0.65">
      <c r="A26" s="13" t="s">
        <v>28</v>
      </c>
      <c r="B26" s="13"/>
      <c r="E26" s="14">
        <v>0</v>
      </c>
      <c r="F26" s="15"/>
      <c r="G26" s="14">
        <v>0</v>
      </c>
      <c r="H26" s="15"/>
      <c r="I26" s="14">
        <v>6061</v>
      </c>
      <c r="J26" s="15"/>
      <c r="K26" s="14">
        <v>4496</v>
      </c>
    </row>
    <row r="27" spans="1:13" ht="23.25" customHeight="1" x14ac:dyDescent="0.65">
      <c r="A27" s="13" t="s">
        <v>29</v>
      </c>
      <c r="B27" s="16"/>
      <c r="C27" s="16"/>
      <c r="D27" s="10">
        <v>7</v>
      </c>
      <c r="E27" s="14">
        <v>198039</v>
      </c>
      <c r="F27" s="15"/>
      <c r="G27" s="14">
        <v>235042</v>
      </c>
      <c r="H27" s="15"/>
      <c r="I27" s="14">
        <v>198039</v>
      </c>
      <c r="J27" s="15"/>
      <c r="K27" s="14">
        <v>235042</v>
      </c>
    </row>
    <row r="28" spans="1:13" ht="23.25" customHeight="1" x14ac:dyDescent="0.65">
      <c r="A28" s="13" t="s">
        <v>30</v>
      </c>
      <c r="B28" s="13"/>
      <c r="E28" s="14">
        <v>473</v>
      </c>
      <c r="F28" s="15"/>
      <c r="G28" s="14">
        <v>568</v>
      </c>
      <c r="H28" s="15"/>
      <c r="I28" s="14">
        <v>8</v>
      </c>
      <c r="J28" s="15"/>
      <c r="K28" s="14">
        <v>35</v>
      </c>
    </row>
    <row r="29" spans="1:13" ht="23.25" customHeight="1" x14ac:dyDescent="0.65">
      <c r="A29" s="6" t="s">
        <v>31</v>
      </c>
      <c r="E29" s="19">
        <v>1620504</v>
      </c>
      <c r="F29" s="15"/>
      <c r="G29" s="19">
        <v>1691545</v>
      </c>
      <c r="H29" s="15"/>
      <c r="I29" s="19">
        <v>1563984</v>
      </c>
      <c r="J29" s="18"/>
      <c r="K29" s="19">
        <v>1653883</v>
      </c>
    </row>
    <row r="30" spans="1:13" ht="23.25" customHeight="1" thickBot="1" x14ac:dyDescent="0.7">
      <c r="A30" s="6" t="s">
        <v>32</v>
      </c>
      <c r="E30" s="20">
        <v>5578079</v>
      </c>
      <c r="F30" s="15"/>
      <c r="G30" s="20">
        <v>5271785</v>
      </c>
      <c r="H30" s="15"/>
      <c r="I30" s="20">
        <v>5361010</v>
      </c>
      <c r="J30" s="18"/>
      <c r="K30" s="20">
        <v>5162841</v>
      </c>
    </row>
    <row r="31" spans="1:13" ht="23.25" customHeight="1" thickTop="1" x14ac:dyDescent="0.65">
      <c r="A31" s="6"/>
      <c r="E31" s="18"/>
      <c r="F31" s="15"/>
      <c r="G31" s="18"/>
      <c r="H31" s="15"/>
      <c r="I31" s="18"/>
      <c r="J31" s="18"/>
      <c r="K31" s="18"/>
    </row>
    <row r="32" spans="1:13" s="2" customFormat="1" ht="23.25" customHeight="1" x14ac:dyDescent="0.65">
      <c r="A32" s="1" t="str">
        <f>A1</f>
        <v>M.C.S. Steel Public Company Limited and its subsidiaries</v>
      </c>
      <c r="D32" s="3"/>
      <c r="I32" s="4"/>
      <c r="J32" s="4"/>
      <c r="K32" s="4"/>
      <c r="L32" s="98"/>
      <c r="M32" s="98"/>
    </row>
    <row r="33" spans="1:17" s="2" customFormat="1" ht="23.25" customHeight="1" x14ac:dyDescent="0.65">
      <c r="A33" s="5" t="s">
        <v>184</v>
      </c>
      <c r="D33" s="3"/>
      <c r="I33" s="4"/>
      <c r="J33" s="4"/>
      <c r="K33" s="4"/>
      <c r="L33" s="98"/>
      <c r="M33" s="98"/>
    </row>
    <row r="34" spans="1:17" s="2" customFormat="1" ht="19.5" customHeight="1" x14ac:dyDescent="0.65">
      <c r="A34" s="5"/>
      <c r="D34" s="3"/>
      <c r="I34" s="4"/>
      <c r="J34" s="4"/>
      <c r="K34" s="4"/>
      <c r="L34" s="98"/>
      <c r="M34" s="98"/>
    </row>
    <row r="35" spans="1:17" s="2" customFormat="1" ht="23.25" customHeight="1" x14ac:dyDescent="0.65">
      <c r="A35" s="5"/>
      <c r="D35" s="3"/>
      <c r="E35" s="142" t="s">
        <v>2</v>
      </c>
      <c r="F35" s="142"/>
      <c r="G35" s="142"/>
      <c r="I35" s="144" t="s">
        <v>3</v>
      </c>
      <c r="J35" s="144"/>
      <c r="K35" s="144"/>
      <c r="L35" s="100"/>
      <c r="M35" s="100"/>
    </row>
    <row r="36" spans="1:17" s="2" customFormat="1" ht="23.25" customHeight="1" x14ac:dyDescent="0.65">
      <c r="A36" s="6" t="s">
        <v>33</v>
      </c>
      <c r="D36" s="10" t="s">
        <v>4</v>
      </c>
      <c r="E36" s="105" t="s">
        <v>180</v>
      </c>
      <c r="G36" s="105" t="s">
        <v>5</v>
      </c>
      <c r="H36" s="7"/>
      <c r="I36" s="105" t="s">
        <v>180</v>
      </c>
      <c r="K36" s="105" t="s">
        <v>5</v>
      </c>
      <c r="L36" s="100"/>
      <c r="M36" s="100"/>
    </row>
    <row r="37" spans="1:17" ht="23.25" customHeight="1" x14ac:dyDescent="0.65">
      <c r="A37" s="6"/>
      <c r="E37" s="104" t="s">
        <v>6</v>
      </c>
      <c r="F37" s="102"/>
      <c r="G37" s="104" t="s">
        <v>7</v>
      </c>
      <c r="I37" s="104" t="s">
        <v>6</v>
      </c>
      <c r="J37" s="102"/>
      <c r="K37" s="104" t="s">
        <v>7</v>
      </c>
      <c r="L37" s="106"/>
      <c r="M37" s="106"/>
      <c r="O37" s="22"/>
      <c r="Q37" s="22"/>
    </row>
    <row r="38" spans="1:17" ht="23.25" customHeight="1" x14ac:dyDescent="0.65">
      <c r="A38" s="6"/>
      <c r="E38" s="104" t="s">
        <v>8</v>
      </c>
      <c r="F38" s="102"/>
      <c r="G38" s="103"/>
      <c r="I38" s="104" t="s">
        <v>8</v>
      </c>
      <c r="J38" s="102"/>
      <c r="K38" s="103"/>
      <c r="L38" s="106"/>
      <c r="M38" s="106"/>
    </row>
    <row r="39" spans="1:17" ht="23.25" customHeight="1" x14ac:dyDescent="0.65">
      <c r="A39" s="6"/>
      <c r="E39" s="140" t="s">
        <v>10</v>
      </c>
      <c r="F39" s="140"/>
      <c r="G39" s="140"/>
      <c r="H39" s="140"/>
      <c r="I39" s="140"/>
      <c r="J39" s="140"/>
      <c r="K39" s="140"/>
    </row>
    <row r="40" spans="1:17" ht="23.25" customHeight="1" x14ac:dyDescent="0.65">
      <c r="A40" s="11" t="s">
        <v>34</v>
      </c>
      <c r="I40" s="9"/>
      <c r="J40" s="9"/>
      <c r="K40" s="9"/>
    </row>
    <row r="41" spans="1:17" ht="23.25" customHeight="1" x14ac:dyDescent="0.65">
      <c r="A41" s="9" t="s">
        <v>35</v>
      </c>
      <c r="B41" s="23"/>
      <c r="D41" s="10">
        <v>8</v>
      </c>
      <c r="E41" s="14">
        <v>152654</v>
      </c>
      <c r="F41" s="15"/>
      <c r="G41" s="14">
        <v>120600</v>
      </c>
      <c r="H41" s="15"/>
      <c r="I41" s="14">
        <v>0</v>
      </c>
      <c r="J41" s="15"/>
      <c r="K41" s="14">
        <v>0</v>
      </c>
    </row>
    <row r="42" spans="1:17" ht="23.25" customHeight="1" x14ac:dyDescent="0.65">
      <c r="A42" s="9" t="s">
        <v>36</v>
      </c>
      <c r="E42" s="15">
        <v>1687146</v>
      </c>
      <c r="F42" s="15"/>
      <c r="G42" s="15">
        <v>1284179</v>
      </c>
      <c r="H42" s="15"/>
      <c r="I42" s="14">
        <v>2095447</v>
      </c>
      <c r="J42" s="15"/>
      <c r="K42" s="14">
        <v>1699293</v>
      </c>
    </row>
    <row r="43" spans="1:17" ht="23.25" customHeight="1" x14ac:dyDescent="0.65">
      <c r="A43" s="9" t="s">
        <v>37</v>
      </c>
      <c r="E43" s="15">
        <v>2176</v>
      </c>
      <c r="F43" s="15"/>
      <c r="G43" s="15">
        <v>2265</v>
      </c>
      <c r="H43" s="15"/>
      <c r="I43" s="14">
        <v>2126</v>
      </c>
      <c r="J43" s="15"/>
      <c r="K43" s="14">
        <v>2185</v>
      </c>
    </row>
    <row r="44" spans="1:17" ht="23.25" customHeight="1" x14ac:dyDescent="0.65">
      <c r="A44" s="9" t="s">
        <v>38</v>
      </c>
      <c r="D44" s="21"/>
      <c r="E44" s="15">
        <v>4911</v>
      </c>
      <c r="F44" s="15"/>
      <c r="G44" s="15">
        <v>3376</v>
      </c>
      <c r="H44" s="15"/>
      <c r="I44" s="14">
        <v>0</v>
      </c>
      <c r="J44" s="15"/>
      <c r="K44" s="14">
        <v>0</v>
      </c>
    </row>
    <row r="45" spans="1:17" ht="23.25" customHeight="1" x14ac:dyDescent="0.65">
      <c r="A45" s="6" t="s">
        <v>39</v>
      </c>
      <c r="D45" s="21"/>
      <c r="E45" s="17">
        <v>1846887</v>
      </c>
      <c r="F45" s="15"/>
      <c r="G45" s="17">
        <v>1410420</v>
      </c>
      <c r="H45" s="15"/>
      <c r="I45" s="17">
        <v>2097573</v>
      </c>
      <c r="J45" s="15"/>
      <c r="K45" s="17">
        <v>1701478</v>
      </c>
    </row>
    <row r="46" spans="1:17" ht="23.25" customHeight="1" x14ac:dyDescent="0.65">
      <c r="A46" s="6"/>
      <c r="D46" s="21"/>
      <c r="E46" s="139"/>
      <c r="F46" s="15"/>
      <c r="G46" s="139"/>
      <c r="H46" s="15"/>
      <c r="I46" s="139"/>
      <c r="J46" s="15"/>
      <c r="K46" s="139"/>
    </row>
    <row r="47" spans="1:17" ht="23.25" customHeight="1" x14ac:dyDescent="0.65">
      <c r="A47" s="11" t="s">
        <v>40</v>
      </c>
      <c r="D47" s="21"/>
      <c r="E47" s="15"/>
      <c r="F47" s="15"/>
      <c r="G47" s="15"/>
      <c r="H47" s="15"/>
      <c r="I47" s="15"/>
      <c r="J47" s="15"/>
      <c r="K47" s="15"/>
    </row>
    <row r="48" spans="1:17" ht="23.15" customHeight="1" x14ac:dyDescent="0.65">
      <c r="A48" s="9" t="s">
        <v>41</v>
      </c>
      <c r="D48" s="21"/>
      <c r="E48" s="24">
        <v>1941</v>
      </c>
      <c r="F48" s="15"/>
      <c r="G48" s="24">
        <v>2049</v>
      </c>
      <c r="H48" s="15"/>
      <c r="I48" s="15">
        <v>1841</v>
      </c>
      <c r="J48" s="15"/>
      <c r="K48" s="15">
        <v>1925</v>
      </c>
    </row>
    <row r="49" spans="1:13" ht="23.25" customHeight="1" x14ac:dyDescent="0.65">
      <c r="A49" s="9" t="s">
        <v>42</v>
      </c>
      <c r="D49" s="21"/>
      <c r="E49" s="25">
        <v>30387</v>
      </c>
      <c r="F49" s="15"/>
      <c r="G49" s="25">
        <v>31841</v>
      </c>
      <c r="H49" s="15"/>
      <c r="I49" s="14">
        <v>0</v>
      </c>
      <c r="J49" s="15"/>
      <c r="K49" s="14">
        <v>0</v>
      </c>
    </row>
    <row r="50" spans="1:13" ht="23.25" customHeight="1" x14ac:dyDescent="0.65">
      <c r="A50" s="9" t="s">
        <v>43</v>
      </c>
      <c r="D50" s="21"/>
      <c r="E50" s="25">
        <v>32970</v>
      </c>
      <c r="F50" s="15"/>
      <c r="G50" s="25">
        <v>31500</v>
      </c>
      <c r="H50" s="15"/>
      <c r="I50" s="15">
        <v>32970</v>
      </c>
      <c r="J50" s="15"/>
      <c r="K50" s="15">
        <v>31500</v>
      </c>
    </row>
    <row r="51" spans="1:13" ht="23.25" customHeight="1" x14ac:dyDescent="0.65">
      <c r="A51" s="9" t="s">
        <v>44</v>
      </c>
      <c r="D51" s="21"/>
      <c r="E51" s="14">
        <v>37458</v>
      </c>
      <c r="F51" s="15"/>
      <c r="G51" s="14">
        <v>33313</v>
      </c>
      <c r="H51" s="15"/>
      <c r="I51" s="14">
        <v>30552</v>
      </c>
      <c r="J51" s="15"/>
      <c r="K51" s="14">
        <v>26001</v>
      </c>
    </row>
    <row r="52" spans="1:13" ht="23.25" customHeight="1" x14ac:dyDescent="0.65">
      <c r="A52" s="6" t="s">
        <v>45</v>
      </c>
      <c r="D52" s="26"/>
      <c r="E52" s="17">
        <v>102756</v>
      </c>
      <c r="F52" s="15"/>
      <c r="G52" s="17">
        <v>98703</v>
      </c>
      <c r="H52" s="15"/>
      <c r="I52" s="17">
        <v>65363</v>
      </c>
      <c r="J52" s="15"/>
      <c r="K52" s="17">
        <v>59426</v>
      </c>
    </row>
    <row r="53" spans="1:13" ht="23.25" customHeight="1" x14ac:dyDescent="0.65">
      <c r="A53" s="6" t="s">
        <v>46</v>
      </c>
      <c r="D53" s="26"/>
      <c r="E53" s="27">
        <v>1949643</v>
      </c>
      <c r="F53" s="15"/>
      <c r="G53" s="27">
        <v>1509123</v>
      </c>
      <c r="H53" s="15"/>
      <c r="I53" s="27">
        <v>2162936</v>
      </c>
      <c r="J53" s="15"/>
      <c r="K53" s="27">
        <v>1760904</v>
      </c>
    </row>
    <row r="54" spans="1:13" ht="19.5" customHeight="1" x14ac:dyDescent="0.65">
      <c r="A54" s="28"/>
      <c r="E54" s="10"/>
      <c r="F54" s="10"/>
      <c r="G54" s="10"/>
      <c r="H54" s="10"/>
      <c r="I54" s="10"/>
      <c r="J54" s="10"/>
      <c r="K54" s="10"/>
    </row>
    <row r="55" spans="1:13" ht="23.25" customHeight="1" x14ac:dyDescent="0.65">
      <c r="A55" s="28" t="s">
        <v>47</v>
      </c>
      <c r="E55" s="10"/>
      <c r="F55" s="10"/>
      <c r="G55" s="10"/>
      <c r="H55" s="10"/>
      <c r="I55" s="10"/>
      <c r="J55" s="10"/>
      <c r="K55" s="10"/>
      <c r="L55" s="101"/>
      <c r="M55" s="101"/>
    </row>
    <row r="56" spans="1:13" ht="23.25" customHeight="1" x14ac:dyDescent="0.65">
      <c r="A56" s="9" t="s">
        <v>48</v>
      </c>
      <c r="I56" s="22"/>
      <c r="J56" s="22"/>
      <c r="K56" s="22"/>
      <c r="L56" s="101"/>
      <c r="M56" s="101"/>
    </row>
    <row r="57" spans="1:13" ht="23.25" customHeight="1" x14ac:dyDescent="0.65">
      <c r="B57" s="9" t="s">
        <v>49</v>
      </c>
      <c r="C57" s="23"/>
      <c r="I57" s="9"/>
      <c r="J57" s="9"/>
      <c r="K57" s="9"/>
      <c r="L57" s="101"/>
      <c r="M57" s="101"/>
    </row>
    <row r="58" spans="1:13" ht="23.25" customHeight="1" thickBot="1" x14ac:dyDescent="0.7">
      <c r="B58" s="23"/>
      <c r="C58" s="23" t="s">
        <v>185</v>
      </c>
      <c r="E58" s="29">
        <v>477000</v>
      </c>
      <c r="F58" s="15"/>
      <c r="G58" s="29">
        <v>477000</v>
      </c>
      <c r="H58" s="15"/>
      <c r="I58" s="29">
        <v>477000</v>
      </c>
      <c r="J58" s="15"/>
      <c r="K58" s="29">
        <v>477000</v>
      </c>
    </row>
    <row r="59" spans="1:13" ht="23.25" customHeight="1" thickTop="1" x14ac:dyDescent="0.65">
      <c r="B59" s="9" t="s">
        <v>50</v>
      </c>
      <c r="C59" s="23"/>
      <c r="I59" s="9"/>
      <c r="J59" s="9"/>
      <c r="K59" s="9"/>
    </row>
    <row r="60" spans="1:13" ht="23.25" customHeight="1" x14ac:dyDescent="0.65">
      <c r="B60" s="23"/>
      <c r="C60" s="23" t="s">
        <v>185</v>
      </c>
      <c r="E60" s="15">
        <v>477000</v>
      </c>
      <c r="F60" s="15"/>
      <c r="G60" s="15">
        <v>477000</v>
      </c>
      <c r="H60" s="15"/>
      <c r="I60" s="15">
        <v>477000</v>
      </c>
      <c r="J60" s="30"/>
      <c r="K60" s="15">
        <v>477000</v>
      </c>
    </row>
    <row r="61" spans="1:13" ht="23.25" customHeight="1" x14ac:dyDescent="0.65">
      <c r="A61" s="9" t="s">
        <v>51</v>
      </c>
      <c r="E61" s="31">
        <v>140000</v>
      </c>
      <c r="F61" s="15"/>
      <c r="G61" s="31">
        <v>140000</v>
      </c>
      <c r="H61" s="15"/>
      <c r="I61" s="31">
        <v>140000</v>
      </c>
      <c r="J61" s="30"/>
      <c r="K61" s="31">
        <v>140000</v>
      </c>
    </row>
    <row r="62" spans="1:13" ht="23.25" customHeight="1" x14ac:dyDescent="0.65">
      <c r="A62" s="9" t="s">
        <v>52</v>
      </c>
      <c r="E62" s="15"/>
      <c r="F62" s="15"/>
      <c r="G62" s="15"/>
      <c r="H62" s="15"/>
      <c r="I62" s="15"/>
      <c r="J62" s="15"/>
      <c r="K62" s="15"/>
    </row>
    <row r="63" spans="1:13" ht="23.25" customHeight="1" x14ac:dyDescent="0.65">
      <c r="B63" s="9" t="s">
        <v>53</v>
      </c>
      <c r="E63" s="15"/>
      <c r="F63" s="15"/>
      <c r="G63" s="15"/>
      <c r="H63" s="15"/>
      <c r="I63" s="15"/>
      <c r="J63" s="15"/>
      <c r="K63" s="15"/>
    </row>
    <row r="64" spans="1:13" ht="23.25" customHeight="1" x14ac:dyDescent="0.65">
      <c r="C64" s="9" t="s">
        <v>54</v>
      </c>
      <c r="E64" s="31">
        <v>50000</v>
      </c>
      <c r="F64" s="15"/>
      <c r="G64" s="31">
        <v>50000</v>
      </c>
      <c r="H64" s="15"/>
      <c r="I64" s="15">
        <v>50000</v>
      </c>
      <c r="J64" s="15"/>
      <c r="K64" s="15">
        <v>50000</v>
      </c>
    </row>
    <row r="65" spans="1:11" ht="23.25" customHeight="1" x14ac:dyDescent="0.65">
      <c r="B65" s="9" t="s">
        <v>55</v>
      </c>
      <c r="E65" s="15">
        <v>4582287</v>
      </c>
      <c r="F65" s="15"/>
      <c r="G65" s="15">
        <v>4548727</v>
      </c>
      <c r="H65" s="15"/>
      <c r="I65" s="15">
        <v>4225917</v>
      </c>
      <c r="J65" s="15"/>
      <c r="K65" s="15">
        <v>4236273</v>
      </c>
    </row>
    <row r="66" spans="1:11" ht="23.25" customHeight="1" x14ac:dyDescent="0.65">
      <c r="A66" s="9" t="s">
        <v>56</v>
      </c>
      <c r="E66" s="32">
        <v>-1764019</v>
      </c>
      <c r="F66" s="15"/>
      <c r="G66" s="32">
        <v>-1588146</v>
      </c>
      <c r="H66" s="15"/>
      <c r="I66" s="33">
        <v>-1694843</v>
      </c>
      <c r="J66" s="15"/>
      <c r="K66" s="33">
        <v>-1501336</v>
      </c>
    </row>
    <row r="67" spans="1:11" ht="23.25" customHeight="1" x14ac:dyDescent="0.65">
      <c r="A67" s="6" t="s">
        <v>57</v>
      </c>
      <c r="D67" s="21"/>
      <c r="E67" s="18">
        <v>3485268</v>
      </c>
      <c r="F67" s="15"/>
      <c r="G67" s="18">
        <v>3627581</v>
      </c>
      <c r="H67" s="18"/>
      <c r="I67" s="18">
        <v>3198074</v>
      </c>
      <c r="J67" s="18"/>
      <c r="K67" s="18">
        <v>3401937</v>
      </c>
    </row>
    <row r="68" spans="1:11" ht="23.25" customHeight="1" x14ac:dyDescent="0.65">
      <c r="A68" s="9" t="s">
        <v>58</v>
      </c>
      <c r="D68" s="21"/>
      <c r="E68" s="34">
        <v>143168</v>
      </c>
      <c r="F68" s="15"/>
      <c r="G68" s="34">
        <v>135081</v>
      </c>
      <c r="H68" s="15"/>
      <c r="I68" s="33">
        <v>0</v>
      </c>
      <c r="J68" s="15"/>
      <c r="K68" s="33">
        <v>0</v>
      </c>
    </row>
    <row r="69" spans="1:11" ht="23.25" customHeight="1" x14ac:dyDescent="0.65">
      <c r="A69" s="6" t="s">
        <v>59</v>
      </c>
      <c r="D69" s="21"/>
      <c r="E69" s="19">
        <v>3628436</v>
      </c>
      <c r="F69" s="15"/>
      <c r="G69" s="19">
        <v>3762662</v>
      </c>
      <c r="H69" s="15"/>
      <c r="I69" s="19">
        <v>3198074</v>
      </c>
      <c r="J69" s="15"/>
      <c r="K69" s="19">
        <v>3401937</v>
      </c>
    </row>
    <row r="70" spans="1:11" ht="23.25" customHeight="1" thickBot="1" x14ac:dyDescent="0.7">
      <c r="A70" s="6" t="s">
        <v>60</v>
      </c>
      <c r="D70" s="21"/>
      <c r="E70" s="20">
        <v>5578079</v>
      </c>
      <c r="F70" s="15"/>
      <c r="G70" s="20">
        <v>5271785</v>
      </c>
      <c r="H70" s="15"/>
      <c r="I70" s="20">
        <v>5361010</v>
      </c>
      <c r="J70" s="15"/>
      <c r="K70" s="20">
        <v>5162841</v>
      </c>
    </row>
    <row r="71" spans="1:11" ht="23.25" customHeight="1" thickTop="1" x14ac:dyDescent="0.65"/>
    <row r="72" spans="1:11" ht="23.25" customHeight="1" x14ac:dyDescent="0.65">
      <c r="E72" s="35"/>
      <c r="F72" s="35"/>
      <c r="G72" s="35"/>
      <c r="H72" s="35"/>
      <c r="I72" s="35"/>
      <c r="J72" s="35"/>
      <c r="K72" s="35"/>
    </row>
  </sheetData>
  <mergeCells count="7">
    <mergeCell ref="E39:K39"/>
    <mergeCell ref="E8:K8"/>
    <mergeCell ref="E4:G4"/>
    <mergeCell ref="I4:K4"/>
    <mergeCell ref="A11:C11"/>
    <mergeCell ref="E35:G35"/>
    <mergeCell ref="I35:K35"/>
  </mergeCells>
  <pageMargins left="0.70866141732283472" right="0.39370078740157483" top="0.70866141732283472" bottom="0.51181102362204722" header="0.19685039370078741" footer="0.19685039370078741"/>
  <pageSetup paperSize="9" scale="73" firstPageNumber="2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92"/>
  <sheetViews>
    <sheetView view="pageBreakPreview" topLeftCell="A48" zoomScale="95" zoomScaleNormal="80" zoomScaleSheetLayoutView="95" workbookViewId="0">
      <selection activeCell="E55" sqref="E55:K89"/>
    </sheetView>
  </sheetViews>
  <sheetFormatPr defaultColWidth="20.8984375" defaultRowHeight="23.25" customHeight="1" x14ac:dyDescent="0.65"/>
  <cols>
    <col min="1" max="2" width="2" style="9" customWidth="1"/>
    <col min="3" max="3" width="52.59765625" style="9" customWidth="1"/>
    <col min="4" max="4" width="7" style="10" customWidth="1"/>
    <col min="5" max="5" width="15.69921875" style="9" customWidth="1"/>
    <col min="6" max="6" width="1.59765625" style="9" customWidth="1"/>
    <col min="7" max="7" width="15.69921875" style="9" customWidth="1"/>
    <col min="8" max="8" width="1.59765625" style="9" customWidth="1"/>
    <col min="9" max="9" width="15.69921875" style="9" customWidth="1"/>
    <col min="10" max="10" width="1.59765625" style="9" customWidth="1"/>
    <col min="11" max="11" width="15.69921875" style="9" customWidth="1"/>
    <col min="12" max="12" width="4.69921875" style="9" customWidth="1"/>
    <col min="13" max="14" width="20.8984375" style="97"/>
    <col min="15" max="16384" width="20.8984375" style="9"/>
  </cols>
  <sheetData>
    <row r="1" spans="1:16" s="2" customFormat="1" ht="23.15" customHeight="1" x14ac:dyDescent="0.65">
      <c r="A1" s="1" t="s">
        <v>0</v>
      </c>
      <c r="D1" s="3"/>
      <c r="M1" s="98"/>
      <c r="N1" s="98"/>
    </row>
    <row r="2" spans="1:16" s="2" customFormat="1" ht="23.25" customHeight="1" x14ac:dyDescent="0.65">
      <c r="A2" s="1" t="s">
        <v>81</v>
      </c>
      <c r="D2" s="3"/>
      <c r="M2" s="98"/>
      <c r="N2" s="98"/>
    </row>
    <row r="3" spans="1:16" s="2" customFormat="1" ht="23.25" customHeight="1" x14ac:dyDescent="0.65">
      <c r="A3" s="5" t="s">
        <v>61</v>
      </c>
      <c r="D3" s="3"/>
      <c r="M3" s="98"/>
      <c r="N3" s="98"/>
    </row>
    <row r="4" spans="1:16" s="2" customFormat="1" ht="23.25" customHeight="1" x14ac:dyDescent="0.65">
      <c r="A4" s="5"/>
      <c r="D4" s="3"/>
      <c r="M4" s="98"/>
      <c r="N4" s="98"/>
    </row>
    <row r="5" spans="1:16" s="2" customFormat="1" ht="23.25" customHeight="1" x14ac:dyDescent="0.65">
      <c r="A5" s="5"/>
      <c r="D5" s="3"/>
      <c r="E5" s="141" t="s">
        <v>2</v>
      </c>
      <c r="F5" s="142"/>
      <c r="G5" s="141"/>
      <c r="I5" s="143" t="s">
        <v>3</v>
      </c>
      <c r="J5" s="144"/>
      <c r="K5" s="143"/>
      <c r="M5" s="98"/>
      <c r="N5" s="98"/>
    </row>
    <row r="6" spans="1:16" ht="23.25" customHeight="1" x14ac:dyDescent="0.65">
      <c r="A6" s="6"/>
      <c r="D6" s="10" t="s">
        <v>4</v>
      </c>
      <c r="E6" s="107">
        <v>2024</v>
      </c>
      <c r="G6" s="107">
        <v>2023</v>
      </c>
      <c r="I6" s="107">
        <v>2024</v>
      </c>
      <c r="K6" s="107">
        <v>2023</v>
      </c>
    </row>
    <row r="7" spans="1:16" ht="23.25" customHeight="1" x14ac:dyDescent="0.65">
      <c r="A7" s="6"/>
      <c r="E7" s="140" t="s">
        <v>10</v>
      </c>
      <c r="F7" s="140"/>
      <c r="G7" s="140"/>
      <c r="H7" s="140"/>
      <c r="I7" s="140"/>
      <c r="J7" s="140"/>
      <c r="K7" s="140"/>
    </row>
    <row r="8" spans="1:16" ht="23.25" customHeight="1" x14ac:dyDescent="0.65">
      <c r="A8" s="6" t="s">
        <v>62</v>
      </c>
    </row>
    <row r="9" spans="1:16" ht="23.25" customHeight="1" x14ac:dyDescent="0.65">
      <c r="A9" s="9" t="s">
        <v>63</v>
      </c>
    </row>
    <row r="10" spans="1:16" ht="23.25" customHeight="1" x14ac:dyDescent="0.65">
      <c r="B10" s="9" t="s">
        <v>64</v>
      </c>
      <c r="E10" s="108">
        <v>1119200</v>
      </c>
      <c r="F10" s="108"/>
      <c r="G10" s="108">
        <v>1043791</v>
      </c>
      <c r="H10" s="108"/>
      <c r="I10" s="108">
        <v>1109934</v>
      </c>
      <c r="J10" s="108"/>
      <c r="K10" s="108">
        <v>1053381</v>
      </c>
      <c r="O10" s="130"/>
      <c r="P10" s="130"/>
    </row>
    <row r="11" spans="1:16" ht="23.25" customHeight="1" x14ac:dyDescent="0.65">
      <c r="A11" s="9" t="s">
        <v>65</v>
      </c>
      <c r="E11" s="15">
        <v>7499</v>
      </c>
      <c r="F11" s="108"/>
      <c r="G11" s="15">
        <v>55532</v>
      </c>
      <c r="H11" s="91"/>
      <c r="I11" s="91">
        <v>7499</v>
      </c>
      <c r="J11" s="91"/>
      <c r="K11" s="15">
        <v>55532</v>
      </c>
      <c r="O11" s="130"/>
      <c r="P11" s="130"/>
    </row>
    <row r="12" spans="1:16" ht="23.25" hidden="1" customHeight="1" x14ac:dyDescent="0.65">
      <c r="A12" s="9" t="s">
        <v>66</v>
      </c>
      <c r="E12" s="15"/>
      <c r="F12" s="108"/>
      <c r="G12" s="15">
        <v>0</v>
      </c>
      <c r="H12" s="108"/>
      <c r="I12" s="15"/>
      <c r="J12" s="108"/>
      <c r="K12" s="15">
        <v>0</v>
      </c>
      <c r="O12" s="130"/>
      <c r="P12" s="130"/>
    </row>
    <row r="13" spans="1:16" ht="23.25" customHeight="1" x14ac:dyDescent="0.65">
      <c r="A13" s="9" t="s">
        <v>67</v>
      </c>
      <c r="E13" s="108">
        <v>18239</v>
      </c>
      <c r="F13" s="108"/>
      <c r="G13" s="108">
        <v>10737</v>
      </c>
      <c r="H13" s="108"/>
      <c r="I13" s="108">
        <v>15565</v>
      </c>
      <c r="J13" s="108"/>
      <c r="K13" s="108">
        <v>9834</v>
      </c>
      <c r="O13" s="130"/>
      <c r="P13" s="130"/>
    </row>
    <row r="14" spans="1:16" ht="23.25" customHeight="1" x14ac:dyDescent="0.65">
      <c r="A14" s="6" t="s">
        <v>68</v>
      </c>
      <c r="E14" s="109">
        <v>1144938</v>
      </c>
      <c r="F14" s="108"/>
      <c r="G14" s="109">
        <v>1110060</v>
      </c>
      <c r="H14" s="108"/>
      <c r="I14" s="109">
        <v>1132998</v>
      </c>
      <c r="J14" s="108"/>
      <c r="K14" s="109">
        <v>1118747</v>
      </c>
      <c r="O14" s="130"/>
      <c r="P14" s="130"/>
    </row>
    <row r="15" spans="1:16" ht="23.25" customHeight="1" x14ac:dyDescent="0.65">
      <c r="A15" s="6" t="s">
        <v>69</v>
      </c>
      <c r="E15" s="108"/>
      <c r="F15" s="108"/>
      <c r="G15" s="108"/>
      <c r="H15" s="108"/>
      <c r="I15" s="108"/>
      <c r="J15" s="108"/>
      <c r="K15" s="108"/>
      <c r="O15" s="130"/>
      <c r="P15" s="130"/>
    </row>
    <row r="16" spans="1:16" ht="23.25" customHeight="1" x14ac:dyDescent="0.65">
      <c r="A16" s="9" t="s">
        <v>70</v>
      </c>
      <c r="E16" s="108"/>
      <c r="F16" s="108"/>
      <c r="G16" s="108"/>
      <c r="H16" s="108"/>
      <c r="I16" s="108"/>
      <c r="J16" s="108"/>
      <c r="K16" s="108"/>
      <c r="O16" s="130"/>
      <c r="P16" s="130"/>
    </row>
    <row r="17" spans="1:16" ht="23.25" customHeight="1" x14ac:dyDescent="0.65">
      <c r="B17" s="9" t="s">
        <v>64</v>
      </c>
      <c r="D17" s="9"/>
      <c r="E17" s="108">
        <v>808673</v>
      </c>
      <c r="F17" s="108"/>
      <c r="G17" s="108">
        <v>841422</v>
      </c>
      <c r="H17" s="108"/>
      <c r="I17" s="108">
        <v>863652</v>
      </c>
      <c r="J17" s="108"/>
      <c r="K17" s="108">
        <v>837070</v>
      </c>
      <c r="L17" s="22"/>
      <c r="O17" s="130"/>
      <c r="P17" s="130"/>
    </row>
    <row r="18" spans="1:16" ht="23.25" customHeight="1" x14ac:dyDescent="0.65">
      <c r="A18" s="9" t="s">
        <v>71</v>
      </c>
      <c r="D18" s="9"/>
      <c r="E18" s="15">
        <v>927</v>
      </c>
      <c r="F18" s="108"/>
      <c r="G18" s="15">
        <v>35374</v>
      </c>
      <c r="H18" s="91"/>
      <c r="I18" s="91">
        <v>940</v>
      </c>
      <c r="J18" s="91"/>
      <c r="K18" s="15">
        <v>35374</v>
      </c>
      <c r="O18" s="130"/>
      <c r="P18" s="130"/>
    </row>
    <row r="19" spans="1:16" ht="23.25" customHeight="1" x14ac:dyDescent="0.65">
      <c r="A19" s="9" t="s">
        <v>72</v>
      </c>
      <c r="E19" s="108">
        <v>129711</v>
      </c>
      <c r="F19" s="108"/>
      <c r="G19" s="108">
        <v>124171</v>
      </c>
      <c r="H19" s="108"/>
      <c r="I19" s="15">
        <v>129711</v>
      </c>
      <c r="J19" s="108"/>
      <c r="K19" s="108">
        <v>124171</v>
      </c>
      <c r="O19" s="130"/>
      <c r="P19" s="130"/>
    </row>
    <row r="20" spans="1:16" ht="23.25" customHeight="1" x14ac:dyDescent="0.65">
      <c r="A20" s="9" t="s">
        <v>73</v>
      </c>
      <c r="E20" s="108">
        <v>61710</v>
      </c>
      <c r="F20" s="108"/>
      <c r="G20" s="108">
        <v>87423</v>
      </c>
      <c r="H20" s="108"/>
      <c r="I20" s="15">
        <v>47359</v>
      </c>
      <c r="J20" s="108"/>
      <c r="K20" s="108">
        <v>56962</v>
      </c>
      <c r="O20" s="130"/>
      <c r="P20" s="130"/>
    </row>
    <row r="21" spans="1:16" ht="23.25" customHeight="1" x14ac:dyDescent="0.65">
      <c r="A21" s="9" t="s">
        <v>74</v>
      </c>
      <c r="E21" s="15">
        <v>12273</v>
      </c>
      <c r="F21" s="108"/>
      <c r="G21" s="82">
        <v>10440</v>
      </c>
      <c r="H21" s="108"/>
      <c r="I21" s="15">
        <v>2028</v>
      </c>
      <c r="J21" s="108"/>
      <c r="K21" s="82">
        <v>3761</v>
      </c>
      <c r="O21" s="130"/>
      <c r="P21" s="130"/>
    </row>
    <row r="22" spans="1:16" ht="23.25" customHeight="1" x14ac:dyDescent="0.65">
      <c r="A22" s="6" t="s">
        <v>75</v>
      </c>
      <c r="E22" s="109">
        <v>1013294</v>
      </c>
      <c r="F22" s="108"/>
      <c r="G22" s="109">
        <v>1098830</v>
      </c>
      <c r="H22" s="110"/>
      <c r="I22" s="109">
        <v>1043690</v>
      </c>
      <c r="J22" s="110"/>
      <c r="K22" s="109">
        <v>1057338</v>
      </c>
      <c r="O22" s="130"/>
      <c r="P22" s="130"/>
    </row>
    <row r="23" spans="1:16" ht="23.25" customHeight="1" x14ac:dyDescent="0.65">
      <c r="A23" s="6" t="s">
        <v>76</v>
      </c>
      <c r="E23" s="110">
        <v>131644</v>
      </c>
      <c r="F23" s="108"/>
      <c r="G23" s="110">
        <v>11230</v>
      </c>
      <c r="H23" s="110"/>
      <c r="I23" s="110">
        <v>89308</v>
      </c>
      <c r="J23" s="110"/>
      <c r="K23" s="110">
        <v>61409</v>
      </c>
      <c r="O23" s="130"/>
      <c r="P23" s="130"/>
    </row>
    <row r="24" spans="1:16" ht="23.25" customHeight="1" x14ac:dyDescent="0.65">
      <c r="A24" s="9" t="s">
        <v>77</v>
      </c>
      <c r="E24" s="111">
        <v>3627</v>
      </c>
      <c r="F24" s="108"/>
      <c r="G24" s="111">
        <v>9496</v>
      </c>
      <c r="H24" s="108"/>
      <c r="I24" s="111">
        <v>2348</v>
      </c>
      <c r="J24" s="108"/>
      <c r="K24" s="111">
        <v>8088</v>
      </c>
      <c r="O24" s="130"/>
      <c r="P24" s="130"/>
    </row>
    <row r="25" spans="1:16" ht="23.25" customHeight="1" x14ac:dyDescent="0.65">
      <c r="A25" s="6" t="s">
        <v>78</v>
      </c>
      <c r="B25" s="6"/>
      <c r="E25" s="110">
        <v>128017</v>
      </c>
      <c r="F25" s="110"/>
      <c r="G25" s="110">
        <v>1734</v>
      </c>
      <c r="H25" s="110"/>
      <c r="I25" s="110">
        <v>86960</v>
      </c>
      <c r="J25" s="110"/>
      <c r="K25" s="110">
        <v>53321</v>
      </c>
      <c r="O25" s="130"/>
      <c r="P25" s="130"/>
    </row>
    <row r="26" spans="1:16" ht="23.25" customHeight="1" x14ac:dyDescent="0.65">
      <c r="A26" s="9" t="s">
        <v>79</v>
      </c>
      <c r="E26" s="32">
        <v>4650</v>
      </c>
      <c r="F26" s="108"/>
      <c r="G26" s="32">
        <v>1008</v>
      </c>
      <c r="H26" s="108"/>
      <c r="I26" s="32">
        <v>-77</v>
      </c>
      <c r="J26" s="108"/>
      <c r="K26" s="32">
        <v>470</v>
      </c>
      <c r="L26" s="92"/>
      <c r="N26" s="129"/>
      <c r="O26" s="130"/>
      <c r="P26" s="130"/>
    </row>
    <row r="27" spans="1:16" ht="23.25" customHeight="1" thickBot="1" x14ac:dyDescent="0.7">
      <c r="A27" s="6" t="s">
        <v>80</v>
      </c>
      <c r="B27" s="6"/>
      <c r="E27" s="112">
        <v>123367</v>
      </c>
      <c r="F27" s="108"/>
      <c r="G27" s="112">
        <v>726</v>
      </c>
      <c r="H27" s="110"/>
      <c r="I27" s="112">
        <v>87037</v>
      </c>
      <c r="J27" s="110"/>
      <c r="K27" s="112">
        <v>52851</v>
      </c>
      <c r="O27" s="130"/>
      <c r="P27" s="130"/>
    </row>
    <row r="28" spans="1:16" s="2" customFormat="1" ht="16.25" customHeight="1" thickTop="1" x14ac:dyDescent="0.65">
      <c r="A28" s="5"/>
      <c r="D28" s="3"/>
      <c r="M28" s="98"/>
      <c r="N28" s="98"/>
      <c r="O28" s="130"/>
      <c r="P28" s="130"/>
    </row>
    <row r="29" spans="1:16" ht="23.25" customHeight="1" x14ac:dyDescent="0.65">
      <c r="A29" s="2" t="s">
        <v>82</v>
      </c>
      <c r="E29" s="113"/>
      <c r="F29" s="113"/>
      <c r="G29" s="113"/>
      <c r="H29" s="113"/>
      <c r="I29" s="113"/>
      <c r="J29" s="113"/>
      <c r="K29" s="113"/>
      <c r="O29" s="130"/>
      <c r="P29" s="130"/>
    </row>
    <row r="30" spans="1:16" ht="23.25" customHeight="1" x14ac:dyDescent="0.65">
      <c r="A30" s="28" t="s">
        <v>186</v>
      </c>
      <c r="E30" s="113"/>
      <c r="F30" s="113"/>
      <c r="G30" s="113"/>
      <c r="H30" s="113"/>
      <c r="I30" s="113"/>
      <c r="J30" s="113"/>
      <c r="K30" s="113"/>
      <c r="O30" s="130"/>
      <c r="P30" s="130"/>
    </row>
    <row r="31" spans="1:16" ht="23.25" customHeight="1" x14ac:dyDescent="0.65">
      <c r="A31" s="128"/>
      <c r="B31" s="9" t="s">
        <v>188</v>
      </c>
      <c r="E31" s="108">
        <v>-232637</v>
      </c>
      <c r="F31" s="113"/>
      <c r="G31" s="108">
        <v>-144074</v>
      </c>
      <c r="H31" s="108"/>
      <c r="I31" s="108">
        <v>-175884</v>
      </c>
      <c r="J31" s="108"/>
      <c r="K31" s="108">
        <v>-129061</v>
      </c>
      <c r="O31" s="130"/>
      <c r="P31" s="130"/>
    </row>
    <row r="32" spans="1:16" ht="23.25" customHeight="1" thickBot="1" x14ac:dyDescent="0.7">
      <c r="A32" s="2" t="s">
        <v>84</v>
      </c>
      <c r="E32" s="120">
        <v>-109270</v>
      </c>
      <c r="F32" s="108"/>
      <c r="G32" s="120">
        <v>-143348</v>
      </c>
      <c r="H32" s="110"/>
      <c r="I32" s="120">
        <v>-88847</v>
      </c>
      <c r="J32" s="110"/>
      <c r="K32" s="120">
        <v>-76210</v>
      </c>
      <c r="O32" s="130"/>
      <c r="P32" s="130"/>
    </row>
    <row r="33" spans="1:16" ht="12.65" customHeight="1" thickTop="1" x14ac:dyDescent="0.65">
      <c r="A33" s="6"/>
      <c r="E33" s="113"/>
      <c r="F33" s="113"/>
      <c r="G33" s="113"/>
      <c r="H33" s="113"/>
      <c r="I33" s="113"/>
      <c r="J33" s="113"/>
      <c r="K33" s="113"/>
      <c r="O33" s="130"/>
      <c r="P33" s="130"/>
    </row>
    <row r="34" spans="1:16" ht="23.25" customHeight="1" x14ac:dyDescent="0.65">
      <c r="A34" s="6" t="s">
        <v>85</v>
      </c>
      <c r="E34" s="113"/>
      <c r="F34" s="113"/>
      <c r="G34" s="113"/>
      <c r="H34" s="113"/>
      <c r="I34" s="18"/>
      <c r="J34" s="18"/>
      <c r="K34" s="18"/>
      <c r="O34" s="130"/>
      <c r="P34" s="130"/>
    </row>
    <row r="35" spans="1:16" ht="23.25" customHeight="1" x14ac:dyDescent="0.65">
      <c r="B35" s="13" t="s">
        <v>86</v>
      </c>
      <c r="E35" s="108">
        <v>116864</v>
      </c>
      <c r="F35" s="108"/>
      <c r="G35" s="108">
        <v>10302</v>
      </c>
      <c r="H35" s="108"/>
      <c r="I35" s="108">
        <v>87037</v>
      </c>
      <c r="J35" s="108"/>
      <c r="K35" s="108">
        <v>52851</v>
      </c>
      <c r="O35" s="130"/>
      <c r="P35" s="130"/>
    </row>
    <row r="36" spans="1:16" ht="23.25" customHeight="1" x14ac:dyDescent="0.65">
      <c r="B36" s="13" t="s">
        <v>87</v>
      </c>
      <c r="E36" s="111">
        <v>6503</v>
      </c>
      <c r="F36" s="108"/>
      <c r="G36" s="111">
        <v>-9576</v>
      </c>
      <c r="H36" s="108"/>
      <c r="I36" s="32">
        <v>0</v>
      </c>
      <c r="J36" s="108"/>
      <c r="K36" s="32">
        <v>0</v>
      </c>
      <c r="O36" s="130"/>
      <c r="P36" s="130"/>
    </row>
    <row r="37" spans="1:16" ht="23.25" customHeight="1" thickBot="1" x14ac:dyDescent="0.7">
      <c r="A37" s="6"/>
      <c r="B37" s="93"/>
      <c r="C37" s="93"/>
      <c r="E37" s="20">
        <v>123367</v>
      </c>
      <c r="F37" s="108"/>
      <c r="G37" s="20">
        <v>726</v>
      </c>
      <c r="H37" s="108"/>
      <c r="I37" s="20">
        <v>87037</v>
      </c>
      <c r="J37" s="108"/>
      <c r="K37" s="20">
        <v>52851</v>
      </c>
      <c r="O37" s="130"/>
      <c r="P37" s="130"/>
    </row>
    <row r="38" spans="1:16" ht="12.75" customHeight="1" thickTop="1" x14ac:dyDescent="0.65">
      <c r="A38" s="93"/>
      <c r="B38" s="93"/>
      <c r="C38" s="93"/>
      <c r="E38" s="108"/>
      <c r="F38" s="108"/>
      <c r="G38" s="108"/>
      <c r="H38" s="108"/>
      <c r="I38" s="108"/>
      <c r="J38" s="108"/>
      <c r="K38" s="108"/>
      <c r="O38" s="130"/>
      <c r="P38" s="130"/>
    </row>
    <row r="39" spans="1:16" ht="23.25" customHeight="1" x14ac:dyDescent="0.65">
      <c r="A39" s="2" t="s">
        <v>187</v>
      </c>
      <c r="B39" s="94"/>
      <c r="C39" s="93"/>
      <c r="E39" s="108"/>
      <c r="F39" s="108"/>
      <c r="G39" s="108"/>
      <c r="H39" s="108"/>
      <c r="I39" s="108"/>
      <c r="J39" s="108"/>
      <c r="K39" s="108"/>
      <c r="O39" s="130"/>
      <c r="P39" s="130"/>
    </row>
    <row r="40" spans="1:16" ht="23.25" customHeight="1" x14ac:dyDescent="0.65">
      <c r="B40" s="13" t="s">
        <v>86</v>
      </c>
      <c r="C40" s="93"/>
      <c r="E40" s="108">
        <v>-105524</v>
      </c>
      <c r="F40" s="108"/>
      <c r="G40" s="108">
        <v>-134043</v>
      </c>
      <c r="H40" s="108"/>
      <c r="I40" s="108">
        <v>-88847</v>
      </c>
      <c r="J40" s="108"/>
      <c r="K40" s="108">
        <v>-76210</v>
      </c>
      <c r="O40" s="130"/>
      <c r="P40" s="130"/>
    </row>
    <row r="41" spans="1:16" ht="23.25" customHeight="1" x14ac:dyDescent="0.65">
      <c r="B41" s="95" t="s">
        <v>87</v>
      </c>
      <c r="C41" s="93"/>
      <c r="E41" s="111">
        <v>-3746</v>
      </c>
      <c r="F41" s="108"/>
      <c r="G41" s="111">
        <v>-9305</v>
      </c>
      <c r="H41" s="108"/>
      <c r="I41" s="32">
        <v>0</v>
      </c>
      <c r="J41" s="108"/>
      <c r="K41" s="32">
        <v>0</v>
      </c>
      <c r="L41" s="22"/>
      <c r="O41" s="130"/>
      <c r="P41" s="130"/>
    </row>
    <row r="42" spans="1:16" ht="23.25" customHeight="1" thickBot="1" x14ac:dyDescent="0.7">
      <c r="A42" s="6"/>
      <c r="B42" s="6"/>
      <c r="C42" s="94"/>
      <c r="E42" s="20">
        <v>-109270</v>
      </c>
      <c r="F42" s="108"/>
      <c r="G42" s="20">
        <v>-143348</v>
      </c>
      <c r="H42" s="108"/>
      <c r="I42" s="20">
        <v>-88847</v>
      </c>
      <c r="J42" s="108"/>
      <c r="K42" s="20">
        <v>-76210</v>
      </c>
      <c r="O42" s="130"/>
      <c r="P42" s="130"/>
    </row>
    <row r="43" spans="1:16" ht="12.75" customHeight="1" thickTop="1" x14ac:dyDescent="0.65">
      <c r="B43" s="93"/>
      <c r="C43" s="93"/>
      <c r="E43" s="108"/>
      <c r="F43" s="108"/>
      <c r="G43" s="108"/>
      <c r="H43" s="108"/>
      <c r="I43" s="110"/>
      <c r="J43" s="108"/>
      <c r="K43" s="110"/>
      <c r="O43" s="130"/>
      <c r="P43" s="130"/>
    </row>
    <row r="44" spans="1:16" ht="23.15" customHeight="1" thickBot="1" x14ac:dyDescent="0.7">
      <c r="A44" s="96" t="s">
        <v>193</v>
      </c>
      <c r="B44" s="94"/>
      <c r="E44" s="114">
        <v>0.2449979035639413</v>
      </c>
      <c r="F44" s="110"/>
      <c r="G44" s="114">
        <v>2.159748427672956E-2</v>
      </c>
      <c r="H44" s="110"/>
      <c r="I44" s="114">
        <v>0.18246750524109015</v>
      </c>
      <c r="J44" s="110"/>
      <c r="K44" s="114">
        <v>0.11079874213836478</v>
      </c>
      <c r="O44" s="130"/>
      <c r="P44" s="130"/>
    </row>
    <row r="45" spans="1:16" ht="7" customHeight="1" thickTop="1" x14ac:dyDescent="0.65"/>
    <row r="46" spans="1:16" s="2" customFormat="1" ht="23.15" customHeight="1" x14ac:dyDescent="0.65">
      <c r="A46" s="1" t="s">
        <v>0</v>
      </c>
      <c r="D46" s="3"/>
      <c r="M46" s="98"/>
      <c r="N46" s="98"/>
    </row>
    <row r="47" spans="1:16" s="2" customFormat="1" ht="23.25" customHeight="1" x14ac:dyDescent="0.65">
      <c r="A47" s="1" t="s">
        <v>81</v>
      </c>
      <c r="D47" s="3"/>
      <c r="M47" s="98"/>
      <c r="N47" s="98"/>
    </row>
    <row r="48" spans="1:16" s="2" customFormat="1" ht="23.25" customHeight="1" x14ac:dyDescent="0.65">
      <c r="A48" s="5" t="s">
        <v>88</v>
      </c>
      <c r="D48" s="3"/>
      <c r="M48" s="98"/>
      <c r="N48" s="98"/>
    </row>
    <row r="49" spans="1:16" s="2" customFormat="1" ht="23.25" customHeight="1" x14ac:dyDescent="0.65">
      <c r="A49" s="5"/>
      <c r="D49" s="3"/>
      <c r="M49" s="98"/>
      <c r="N49" s="98"/>
    </row>
    <row r="50" spans="1:16" s="2" customFormat="1" ht="23.25" customHeight="1" x14ac:dyDescent="0.65">
      <c r="A50" s="5"/>
      <c r="D50" s="3"/>
      <c r="E50" s="141" t="s">
        <v>2</v>
      </c>
      <c r="F50" s="142"/>
      <c r="G50" s="141"/>
      <c r="I50" s="143" t="s">
        <v>3</v>
      </c>
      <c r="J50" s="144"/>
      <c r="K50" s="143"/>
      <c r="M50" s="98"/>
      <c r="N50" s="98"/>
    </row>
    <row r="51" spans="1:16" ht="23.25" customHeight="1" x14ac:dyDescent="0.65">
      <c r="A51" s="6"/>
      <c r="D51" s="10" t="s">
        <v>4</v>
      </c>
      <c r="E51" s="107">
        <v>2024</v>
      </c>
      <c r="G51" s="107">
        <v>2023</v>
      </c>
      <c r="I51" s="107">
        <v>2024</v>
      </c>
      <c r="K51" s="107">
        <v>2023</v>
      </c>
    </row>
    <row r="52" spans="1:16" ht="23.25" customHeight="1" x14ac:dyDescent="0.65">
      <c r="A52" s="6"/>
      <c r="E52" s="140" t="s">
        <v>10</v>
      </c>
      <c r="F52" s="140"/>
      <c r="G52" s="140"/>
      <c r="H52" s="140"/>
      <c r="I52" s="140"/>
      <c r="J52" s="140"/>
      <c r="K52" s="140"/>
    </row>
    <row r="53" spans="1:16" ht="23.25" customHeight="1" x14ac:dyDescent="0.65">
      <c r="A53" s="6" t="s">
        <v>62</v>
      </c>
    </row>
    <row r="54" spans="1:16" ht="23.25" customHeight="1" x14ac:dyDescent="0.65">
      <c r="A54" s="9" t="s">
        <v>63</v>
      </c>
    </row>
    <row r="55" spans="1:16" ht="23.25" customHeight="1" x14ac:dyDescent="0.65">
      <c r="B55" s="9" t="s">
        <v>64</v>
      </c>
      <c r="D55" s="10">
        <v>9</v>
      </c>
      <c r="E55" s="108">
        <v>2412793</v>
      </c>
      <c r="F55" s="108"/>
      <c r="G55" s="108">
        <v>2562756</v>
      </c>
      <c r="H55" s="108"/>
      <c r="I55" s="108">
        <v>2391431</v>
      </c>
      <c r="J55" s="108"/>
      <c r="K55" s="108">
        <v>2536047</v>
      </c>
      <c r="O55" s="130"/>
      <c r="P55" s="130"/>
    </row>
    <row r="56" spans="1:16" ht="23.25" customHeight="1" x14ac:dyDescent="0.65">
      <c r="A56" s="9" t="s">
        <v>65</v>
      </c>
      <c r="D56" s="10">
        <v>9</v>
      </c>
      <c r="E56" s="15">
        <v>122688</v>
      </c>
      <c r="F56" s="108"/>
      <c r="G56" s="15">
        <v>150540</v>
      </c>
      <c r="H56" s="91"/>
      <c r="I56" s="91">
        <v>122688</v>
      </c>
      <c r="J56" s="91"/>
      <c r="K56" s="15">
        <v>150540</v>
      </c>
      <c r="O56" s="130"/>
      <c r="P56" s="130"/>
    </row>
    <row r="57" spans="1:16" ht="23.25" hidden="1" customHeight="1" x14ac:dyDescent="0.65">
      <c r="A57" s="9" t="s">
        <v>66</v>
      </c>
      <c r="E57" s="15"/>
      <c r="F57" s="108"/>
      <c r="G57" s="15">
        <v>0</v>
      </c>
      <c r="H57" s="108"/>
      <c r="I57" s="15"/>
      <c r="J57" s="108"/>
      <c r="K57" s="15">
        <v>0</v>
      </c>
      <c r="O57" s="130"/>
      <c r="P57" s="130"/>
    </row>
    <row r="58" spans="1:16" ht="23.25" customHeight="1" x14ac:dyDescent="0.65">
      <c r="A58" s="9" t="s">
        <v>67</v>
      </c>
      <c r="E58" s="108">
        <v>30134</v>
      </c>
      <c r="F58" s="108"/>
      <c r="G58" s="108">
        <v>21275</v>
      </c>
      <c r="H58" s="108"/>
      <c r="I58" s="108">
        <v>26040</v>
      </c>
      <c r="J58" s="108"/>
      <c r="K58" s="108">
        <v>18464</v>
      </c>
      <c r="O58" s="130"/>
      <c r="P58" s="130"/>
    </row>
    <row r="59" spans="1:16" ht="23.25" customHeight="1" x14ac:dyDescent="0.65">
      <c r="A59" s="6" t="s">
        <v>68</v>
      </c>
      <c r="E59" s="109">
        <v>2565615</v>
      </c>
      <c r="F59" s="108"/>
      <c r="G59" s="109">
        <v>2734571</v>
      </c>
      <c r="H59" s="108"/>
      <c r="I59" s="109">
        <v>2540159</v>
      </c>
      <c r="J59" s="108"/>
      <c r="K59" s="109">
        <v>2705051</v>
      </c>
      <c r="O59" s="130"/>
      <c r="P59" s="130"/>
    </row>
    <row r="60" spans="1:16" ht="23.25" customHeight="1" x14ac:dyDescent="0.65">
      <c r="A60" s="6" t="s">
        <v>69</v>
      </c>
      <c r="E60" s="108"/>
      <c r="F60" s="108"/>
      <c r="G60" s="108"/>
      <c r="H60" s="108"/>
      <c r="I60" s="108"/>
      <c r="J60" s="108"/>
      <c r="K60" s="108"/>
      <c r="O60" s="130"/>
      <c r="P60" s="130"/>
    </row>
    <row r="61" spans="1:16" ht="23.25" customHeight="1" x14ac:dyDescent="0.65">
      <c r="A61" s="9" t="s">
        <v>70</v>
      </c>
      <c r="E61" s="108"/>
      <c r="F61" s="108"/>
      <c r="G61" s="108"/>
      <c r="H61" s="108"/>
      <c r="I61" s="108"/>
      <c r="J61" s="108"/>
      <c r="K61" s="108"/>
      <c r="O61" s="130"/>
      <c r="P61" s="130"/>
    </row>
    <row r="62" spans="1:16" ht="23.25" customHeight="1" x14ac:dyDescent="0.65">
      <c r="B62" s="9" t="s">
        <v>64</v>
      </c>
      <c r="D62" s="9"/>
      <c r="E62" s="108">
        <v>1861160</v>
      </c>
      <c r="F62" s="108"/>
      <c r="G62" s="108">
        <v>2223219</v>
      </c>
      <c r="H62" s="108"/>
      <c r="I62" s="108">
        <v>1950514</v>
      </c>
      <c r="J62" s="108"/>
      <c r="K62" s="108">
        <v>2161863</v>
      </c>
      <c r="L62" s="22"/>
      <c r="O62" s="130"/>
      <c r="P62" s="130"/>
    </row>
    <row r="63" spans="1:16" ht="23.25" customHeight="1" x14ac:dyDescent="0.65">
      <c r="A63" s="9" t="s">
        <v>71</v>
      </c>
      <c r="D63" s="9"/>
      <c r="E63" s="15">
        <v>92337</v>
      </c>
      <c r="F63" s="108"/>
      <c r="G63" s="15">
        <v>90822</v>
      </c>
      <c r="H63" s="91"/>
      <c r="I63" s="91">
        <v>92350</v>
      </c>
      <c r="J63" s="91"/>
      <c r="K63" s="15">
        <v>90821.6</v>
      </c>
      <c r="O63" s="130"/>
      <c r="P63" s="130"/>
    </row>
    <row r="64" spans="1:16" ht="23.25" customHeight="1" x14ac:dyDescent="0.65">
      <c r="A64" s="9" t="s">
        <v>72</v>
      </c>
      <c r="E64" s="108">
        <v>248446</v>
      </c>
      <c r="F64" s="108"/>
      <c r="G64" s="108">
        <v>252973</v>
      </c>
      <c r="H64" s="108"/>
      <c r="I64" s="15">
        <v>248446</v>
      </c>
      <c r="J64" s="108"/>
      <c r="K64" s="108">
        <v>252973</v>
      </c>
      <c r="O64" s="130"/>
      <c r="P64" s="130"/>
    </row>
    <row r="65" spans="1:16" ht="23.25" customHeight="1" x14ac:dyDescent="0.65">
      <c r="A65" s="9" t="s">
        <v>73</v>
      </c>
      <c r="E65" s="108">
        <v>122996</v>
      </c>
      <c r="F65" s="108"/>
      <c r="G65" s="108">
        <v>165410</v>
      </c>
      <c r="H65" s="108"/>
      <c r="I65" s="15">
        <v>93896</v>
      </c>
      <c r="J65" s="108"/>
      <c r="K65" s="108">
        <v>98975</v>
      </c>
      <c r="O65" s="130"/>
      <c r="P65" s="130"/>
    </row>
    <row r="66" spans="1:16" ht="23.25" customHeight="1" x14ac:dyDescent="0.65">
      <c r="A66" s="9" t="s">
        <v>74</v>
      </c>
      <c r="E66" s="15">
        <v>32055</v>
      </c>
      <c r="F66" s="108"/>
      <c r="G66" s="82">
        <v>18171</v>
      </c>
      <c r="H66" s="108"/>
      <c r="I66" s="15">
        <v>9776</v>
      </c>
      <c r="J66" s="108"/>
      <c r="K66" s="82">
        <v>6137</v>
      </c>
      <c r="O66" s="130"/>
      <c r="P66" s="130"/>
    </row>
    <row r="67" spans="1:16" ht="23.25" customHeight="1" x14ac:dyDescent="0.65">
      <c r="A67" s="6" t="s">
        <v>75</v>
      </c>
      <c r="E67" s="109">
        <v>2356994</v>
      </c>
      <c r="F67" s="108"/>
      <c r="G67" s="109">
        <v>2750595</v>
      </c>
      <c r="H67" s="110"/>
      <c r="I67" s="109">
        <v>2394982</v>
      </c>
      <c r="J67" s="110"/>
      <c r="K67" s="109">
        <v>2610769.6</v>
      </c>
      <c r="O67" s="130"/>
      <c r="P67" s="130"/>
    </row>
    <row r="68" spans="1:16" ht="23.25" customHeight="1" x14ac:dyDescent="0.65">
      <c r="A68" s="6" t="s">
        <v>76</v>
      </c>
      <c r="E68" s="110">
        <v>208621</v>
      </c>
      <c r="F68" s="108"/>
      <c r="G68" s="110">
        <v>-16024</v>
      </c>
      <c r="H68" s="110"/>
      <c r="I68" s="110">
        <v>145177</v>
      </c>
      <c r="J68" s="110"/>
      <c r="K68" s="110">
        <v>94281.399999999907</v>
      </c>
      <c r="O68" s="130"/>
      <c r="P68" s="130"/>
    </row>
    <row r="69" spans="1:16" ht="23.25" customHeight="1" x14ac:dyDescent="0.65">
      <c r="A69" s="9" t="s">
        <v>77</v>
      </c>
      <c r="E69" s="111">
        <v>6989</v>
      </c>
      <c r="F69" s="108"/>
      <c r="G69" s="111">
        <v>12415</v>
      </c>
      <c r="H69" s="108"/>
      <c r="I69" s="111">
        <v>4488</v>
      </c>
      <c r="J69" s="108"/>
      <c r="K69" s="111">
        <v>9724</v>
      </c>
      <c r="O69" s="130"/>
      <c r="P69" s="130"/>
    </row>
    <row r="70" spans="1:16" ht="23.25" customHeight="1" x14ac:dyDescent="0.65">
      <c r="A70" s="6" t="s">
        <v>78</v>
      </c>
      <c r="B70" s="6"/>
      <c r="E70" s="110">
        <v>201632</v>
      </c>
      <c r="F70" s="110"/>
      <c r="G70" s="110">
        <v>-28439</v>
      </c>
      <c r="H70" s="110"/>
      <c r="I70" s="110">
        <v>140689</v>
      </c>
      <c r="J70" s="110"/>
      <c r="K70" s="110">
        <v>84557.399999999907</v>
      </c>
      <c r="O70" s="130"/>
      <c r="P70" s="130"/>
    </row>
    <row r="71" spans="1:16" ht="23.25" customHeight="1" x14ac:dyDescent="0.65">
      <c r="A71" s="9" t="s">
        <v>79</v>
      </c>
      <c r="E71" s="32">
        <v>4641</v>
      </c>
      <c r="F71" s="108"/>
      <c r="G71" s="32">
        <v>3212</v>
      </c>
      <c r="H71" s="108"/>
      <c r="I71" s="32">
        <v>-1585</v>
      </c>
      <c r="J71" s="108"/>
      <c r="K71" s="32">
        <v>2138</v>
      </c>
      <c r="L71" s="92"/>
      <c r="N71" s="129"/>
      <c r="O71" s="130"/>
      <c r="P71" s="130"/>
    </row>
    <row r="72" spans="1:16" ht="23.25" customHeight="1" thickBot="1" x14ac:dyDescent="0.7">
      <c r="A72" s="6" t="s">
        <v>80</v>
      </c>
      <c r="B72" s="6"/>
      <c r="E72" s="112">
        <v>196991</v>
      </c>
      <c r="F72" s="108"/>
      <c r="G72" s="112">
        <v>-31651</v>
      </c>
      <c r="H72" s="110"/>
      <c r="I72" s="112">
        <v>142274</v>
      </c>
      <c r="J72" s="110"/>
      <c r="K72" s="112">
        <v>82419.399999999907</v>
      </c>
      <c r="O72" s="130"/>
      <c r="P72" s="130"/>
    </row>
    <row r="73" spans="1:16" s="2" customFormat="1" ht="23.25" customHeight="1" thickTop="1" x14ac:dyDescent="0.65">
      <c r="A73" s="5"/>
      <c r="D73" s="3"/>
      <c r="M73" s="98"/>
      <c r="N73" s="98"/>
      <c r="O73" s="130"/>
      <c r="P73" s="130"/>
    </row>
    <row r="74" spans="1:16" ht="23.25" customHeight="1" x14ac:dyDescent="0.65">
      <c r="A74" s="2" t="s">
        <v>82</v>
      </c>
      <c r="E74" s="113"/>
      <c r="F74" s="113"/>
      <c r="G74" s="113"/>
      <c r="H74" s="113"/>
      <c r="I74" s="113"/>
      <c r="J74" s="113"/>
      <c r="K74" s="113"/>
      <c r="O74" s="130"/>
      <c r="P74" s="130"/>
    </row>
    <row r="75" spans="1:16" ht="23.25" customHeight="1" x14ac:dyDescent="0.65">
      <c r="A75" s="28" t="s">
        <v>189</v>
      </c>
      <c r="E75" s="113"/>
      <c r="F75" s="113"/>
      <c r="G75" s="113"/>
      <c r="H75" s="113"/>
      <c r="I75" s="113"/>
      <c r="J75" s="113"/>
      <c r="K75" s="113"/>
      <c r="O75" s="130"/>
      <c r="P75" s="130"/>
    </row>
    <row r="76" spans="1:16" ht="23.25" customHeight="1" x14ac:dyDescent="0.65">
      <c r="A76" s="128"/>
      <c r="B76" s="9" t="s">
        <v>188</v>
      </c>
      <c r="E76" s="108">
        <v>-178587</v>
      </c>
      <c r="F76" s="113"/>
      <c r="G76" s="108">
        <v>-211025</v>
      </c>
      <c r="H76" s="108"/>
      <c r="I76" s="108">
        <v>-193507</v>
      </c>
      <c r="J76" s="108"/>
      <c r="K76" s="108">
        <v>-187068</v>
      </c>
      <c r="O76" s="130"/>
      <c r="P76" s="130"/>
    </row>
    <row r="77" spans="1:16" ht="23.25" customHeight="1" thickBot="1" x14ac:dyDescent="0.7">
      <c r="A77" s="2" t="s">
        <v>84</v>
      </c>
      <c r="E77" s="120">
        <v>18404</v>
      </c>
      <c r="F77" s="108"/>
      <c r="G77" s="120">
        <v>-242676</v>
      </c>
      <c r="H77" s="110"/>
      <c r="I77" s="120">
        <v>-51233</v>
      </c>
      <c r="J77" s="110"/>
      <c r="K77" s="120">
        <v>-104648.60000000009</v>
      </c>
      <c r="O77" s="130"/>
      <c r="P77" s="130"/>
    </row>
    <row r="78" spans="1:16" ht="12.65" customHeight="1" thickTop="1" x14ac:dyDescent="0.65">
      <c r="A78" s="6"/>
      <c r="E78" s="113"/>
      <c r="F78" s="113"/>
      <c r="G78" s="113"/>
      <c r="H78" s="113"/>
      <c r="I78" s="113"/>
      <c r="J78" s="113"/>
      <c r="K78" s="113"/>
      <c r="O78" s="130"/>
      <c r="P78" s="130"/>
    </row>
    <row r="79" spans="1:16" ht="23.25" customHeight="1" x14ac:dyDescent="0.65">
      <c r="A79" s="6" t="s">
        <v>85</v>
      </c>
      <c r="E79" s="113"/>
      <c r="F79" s="113"/>
      <c r="G79" s="113"/>
      <c r="H79" s="113"/>
      <c r="I79" s="18"/>
      <c r="J79" s="18"/>
      <c r="K79" s="18"/>
      <c r="O79" s="130"/>
      <c r="P79" s="130"/>
    </row>
    <row r="80" spans="1:16" ht="23.25" customHeight="1" x14ac:dyDescent="0.65">
      <c r="B80" s="13" t="s">
        <v>86</v>
      </c>
      <c r="E80" s="108">
        <v>186190</v>
      </c>
      <c r="F80" s="108"/>
      <c r="G80" s="108">
        <v>-4851</v>
      </c>
      <c r="H80" s="108"/>
      <c r="I80" s="108">
        <v>142274</v>
      </c>
      <c r="J80" s="108"/>
      <c r="K80" s="108">
        <v>82419.399999999907</v>
      </c>
      <c r="O80" s="130"/>
      <c r="P80" s="130"/>
    </row>
    <row r="81" spans="1:16" ht="23.25" customHeight="1" x14ac:dyDescent="0.65">
      <c r="B81" s="13" t="s">
        <v>87</v>
      </c>
      <c r="E81" s="111">
        <v>10801</v>
      </c>
      <c r="F81" s="108"/>
      <c r="G81" s="111">
        <v>-26800</v>
      </c>
      <c r="H81" s="108"/>
      <c r="I81" s="32">
        <v>0</v>
      </c>
      <c r="J81" s="108"/>
      <c r="K81" s="32">
        <v>0</v>
      </c>
      <c r="O81" s="130"/>
      <c r="P81" s="130"/>
    </row>
    <row r="82" spans="1:16" ht="23.25" customHeight="1" thickBot="1" x14ac:dyDescent="0.7">
      <c r="A82" s="6"/>
      <c r="B82" s="93"/>
      <c r="C82" s="93"/>
      <c r="E82" s="20">
        <v>196991</v>
      </c>
      <c r="F82" s="108"/>
      <c r="G82" s="20">
        <v>-31651</v>
      </c>
      <c r="H82" s="108"/>
      <c r="I82" s="20">
        <v>142274</v>
      </c>
      <c r="J82" s="108"/>
      <c r="K82" s="20">
        <v>82419.399999999907</v>
      </c>
      <c r="O82" s="130"/>
      <c r="P82" s="130"/>
    </row>
    <row r="83" spans="1:16" ht="12.75" customHeight="1" thickTop="1" x14ac:dyDescent="0.65">
      <c r="A83" s="93"/>
      <c r="B83" s="93"/>
      <c r="C83" s="93"/>
      <c r="E83" s="108"/>
      <c r="F83" s="108"/>
      <c r="G83" s="108"/>
      <c r="H83" s="108"/>
      <c r="I83" s="108"/>
      <c r="J83" s="108"/>
      <c r="K83" s="108"/>
      <c r="O83" s="130"/>
      <c r="P83" s="130"/>
    </row>
    <row r="84" spans="1:16" ht="23.25" customHeight="1" x14ac:dyDescent="0.65">
      <c r="A84" s="2" t="s">
        <v>187</v>
      </c>
      <c r="B84" s="94"/>
      <c r="C84" s="93"/>
      <c r="E84" s="108"/>
      <c r="F84" s="108"/>
      <c r="G84" s="108"/>
      <c r="H84" s="108"/>
      <c r="I84" s="108"/>
      <c r="J84" s="108"/>
      <c r="K84" s="108"/>
      <c r="O84" s="130"/>
      <c r="P84" s="130"/>
    </row>
    <row r="85" spans="1:16" ht="23.25" customHeight="1" x14ac:dyDescent="0.65">
      <c r="B85" s="13" t="s">
        <v>86</v>
      </c>
      <c r="C85" s="93"/>
      <c r="E85" s="108">
        <v>10317</v>
      </c>
      <c r="F85" s="108"/>
      <c r="G85" s="108">
        <v>-217654</v>
      </c>
      <c r="H85" s="108"/>
      <c r="I85" s="138">
        <v>-51233</v>
      </c>
      <c r="J85" s="108"/>
      <c r="K85" s="108">
        <v>-104648.60000000009</v>
      </c>
      <c r="O85" s="130"/>
      <c r="P85" s="130"/>
    </row>
    <row r="86" spans="1:16" ht="23.25" customHeight="1" x14ac:dyDescent="0.65">
      <c r="B86" s="95" t="s">
        <v>87</v>
      </c>
      <c r="C86" s="93"/>
      <c r="E86" s="111">
        <v>8087</v>
      </c>
      <c r="F86" s="108"/>
      <c r="G86" s="111">
        <v>-25022</v>
      </c>
      <c r="H86" s="108"/>
      <c r="I86" s="32">
        <v>0</v>
      </c>
      <c r="J86" s="108"/>
      <c r="K86" s="32">
        <v>0</v>
      </c>
      <c r="L86" s="22"/>
      <c r="O86" s="130"/>
      <c r="P86" s="130"/>
    </row>
    <row r="87" spans="1:16" ht="23.25" customHeight="1" thickBot="1" x14ac:dyDescent="0.7">
      <c r="A87" s="6"/>
      <c r="B87" s="6"/>
      <c r="C87" s="94"/>
      <c r="E87" s="20">
        <v>18404</v>
      </c>
      <c r="F87" s="108"/>
      <c r="G87" s="20">
        <v>-242676</v>
      </c>
      <c r="H87" s="108"/>
      <c r="I87" s="20">
        <v>-51233</v>
      </c>
      <c r="J87" s="108"/>
      <c r="K87" s="20">
        <v>-104648.60000000009</v>
      </c>
      <c r="O87" s="130"/>
      <c r="P87" s="130"/>
    </row>
    <row r="88" spans="1:16" ht="12.75" customHeight="1" thickTop="1" x14ac:dyDescent="0.65">
      <c r="B88" s="93"/>
      <c r="C88" s="93"/>
      <c r="E88" s="108"/>
      <c r="F88" s="108"/>
      <c r="G88" s="108"/>
      <c r="H88" s="108"/>
      <c r="I88" s="110"/>
      <c r="J88" s="108"/>
      <c r="K88" s="110"/>
      <c r="O88" s="130"/>
      <c r="P88" s="130"/>
    </row>
    <row r="89" spans="1:16" ht="23.15" customHeight="1" thickBot="1" x14ac:dyDescent="0.7">
      <c r="A89" s="96" t="s">
        <v>193</v>
      </c>
      <c r="B89" s="94"/>
      <c r="E89" s="114">
        <v>0.39033542976939201</v>
      </c>
      <c r="F89" s="110"/>
      <c r="G89" s="114">
        <v>-1.0169811320754717E-2</v>
      </c>
      <c r="H89" s="110"/>
      <c r="I89" s="114">
        <v>0.29826834381551365</v>
      </c>
      <c r="J89" s="110"/>
      <c r="K89" s="114">
        <v>0.17278700209643585</v>
      </c>
      <c r="O89" s="130"/>
      <c r="P89" s="130"/>
    </row>
    <row r="90" spans="1:16" ht="23.25" customHeight="1" thickTop="1" x14ac:dyDescent="0.65"/>
    <row r="92" spans="1:16" ht="23.25" customHeight="1" x14ac:dyDescent="0.65">
      <c r="E92" s="92"/>
      <c r="F92" s="92"/>
      <c r="G92" s="92"/>
      <c r="H92" s="92"/>
      <c r="I92" s="92"/>
      <c r="J92" s="92"/>
      <c r="K92" s="92"/>
    </row>
  </sheetData>
  <mergeCells count="6">
    <mergeCell ref="E52:K52"/>
    <mergeCell ref="E5:G5"/>
    <mergeCell ref="I5:K5"/>
    <mergeCell ref="E7:K7"/>
    <mergeCell ref="E50:G50"/>
    <mergeCell ref="I50:K50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8" firstPageNumber="4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tabColor rgb="FF002060"/>
    <pageSetUpPr fitToPage="1"/>
  </sheetPr>
  <dimension ref="A1:BC54"/>
  <sheetViews>
    <sheetView view="pageBreakPreview" zoomScale="70" zoomScaleNormal="85" zoomScaleSheetLayoutView="70" zoomScalePageLayoutView="70" workbookViewId="0">
      <selection activeCell="C14" sqref="C14:U26"/>
    </sheetView>
  </sheetViews>
  <sheetFormatPr defaultColWidth="9.09765625" defaultRowHeight="19.5" x14ac:dyDescent="0.45"/>
  <cols>
    <col min="1" max="1" width="56.19921875" style="73" customWidth="1"/>
    <col min="2" max="2" width="6.3984375" style="70" customWidth="1"/>
    <col min="3" max="3" width="17.09765625" style="89" customWidth="1"/>
    <col min="4" max="4" width="1.09765625" style="89" customWidth="1"/>
    <col min="5" max="5" width="17.09765625" style="89" customWidth="1"/>
    <col min="6" max="6" width="1.09765625" style="89" customWidth="1"/>
    <col min="7" max="7" width="17.09765625" style="89" customWidth="1"/>
    <col min="8" max="8" width="1.09765625" style="89" customWidth="1"/>
    <col min="9" max="9" width="17.09765625" style="89" customWidth="1"/>
    <col min="10" max="10" width="1.09765625" style="89" customWidth="1"/>
    <col min="11" max="11" width="17.09765625" style="89" customWidth="1"/>
    <col min="12" max="12" width="1.09765625" style="89" customWidth="1"/>
    <col min="13" max="13" width="17.09765625" style="89" customWidth="1"/>
    <col min="14" max="14" width="1.09765625" style="89" customWidth="1"/>
    <col min="15" max="15" width="17.09765625" style="89" customWidth="1"/>
    <col min="16" max="16" width="1.09765625" style="89" customWidth="1"/>
    <col min="17" max="17" width="17.09765625" style="89" customWidth="1"/>
    <col min="18" max="18" width="1.09765625" style="89" customWidth="1"/>
    <col min="19" max="19" width="17.09765625" style="90" customWidth="1"/>
    <col min="20" max="20" width="1.09765625" style="90" customWidth="1"/>
    <col min="21" max="21" width="17.09765625" style="89" customWidth="1"/>
    <col min="22" max="22" width="10.09765625" style="65" bestFit="1" customWidth="1"/>
    <col min="23" max="23" width="2.09765625" style="65" customWidth="1"/>
    <col min="24" max="24" width="10.09765625" style="65" bestFit="1" customWidth="1"/>
    <col min="25" max="25" width="2.09765625" style="65" customWidth="1"/>
    <col min="26" max="26" width="9.09765625" style="65" bestFit="1" customWidth="1"/>
    <col min="27" max="27" width="2.09765625" style="65" customWidth="1"/>
    <col min="28" max="28" width="11.59765625" style="65" bestFit="1" customWidth="1"/>
    <col min="29" max="29" width="2.09765625" style="65" customWidth="1"/>
    <col min="30" max="30" width="12.19921875" style="65" bestFit="1" customWidth="1"/>
    <col min="31" max="31" width="2.09765625" style="65" customWidth="1"/>
    <col min="32" max="32" width="9.8984375" style="65" bestFit="1" customWidth="1"/>
    <col min="33" max="33" width="2.09765625" style="65" customWidth="1"/>
    <col min="34" max="34" width="12.19921875" style="65" bestFit="1" customWidth="1"/>
    <col min="35" max="35" width="2.09765625" style="65" customWidth="1"/>
    <col min="36" max="36" width="11.59765625" style="65" bestFit="1" customWidth="1"/>
    <col min="37" max="37" width="2.09765625" style="65" customWidth="1"/>
    <col min="38" max="38" width="10.09765625" style="65" bestFit="1" customWidth="1"/>
    <col min="39" max="39" width="2.09765625" style="65" customWidth="1"/>
    <col min="40" max="40" width="11.59765625" style="65" bestFit="1" customWidth="1"/>
    <col min="41" max="41" width="2.09765625" style="65" customWidth="1"/>
    <col min="42" max="53" width="9.09765625" style="65"/>
    <col min="54" max="54" width="15.3984375" style="65" customWidth="1"/>
    <col min="55" max="16384" width="9.09765625" style="65"/>
  </cols>
  <sheetData>
    <row r="1" spans="1:40" s="62" customFormat="1" ht="24" customHeight="1" x14ac:dyDescent="0.45">
      <c r="A1" s="1" t="s">
        <v>0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61"/>
      <c r="U1" s="59"/>
    </row>
    <row r="2" spans="1:40" s="62" customFormat="1" ht="24" customHeight="1" x14ac:dyDescent="0.45">
      <c r="A2" s="5" t="s">
        <v>89</v>
      </c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61"/>
      <c r="U2" s="59"/>
    </row>
    <row r="3" spans="1:40" s="62" customFormat="1" ht="24" customHeight="1" x14ac:dyDescent="0.45">
      <c r="A3" s="5" t="s">
        <v>88</v>
      </c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1"/>
      <c r="U3" s="59"/>
    </row>
    <row r="4" spans="1:40" s="62" customFormat="1" ht="24" customHeight="1" x14ac:dyDescent="0.45">
      <c r="A4" s="5"/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61"/>
      <c r="U4" s="59"/>
    </row>
    <row r="5" spans="1:40" s="68" customFormat="1" ht="24" customHeight="1" x14ac:dyDescent="0.5">
      <c r="A5" s="66"/>
      <c r="B5" s="67"/>
      <c r="C5" s="142" t="s">
        <v>2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40" s="68" customFormat="1" ht="24" customHeight="1" x14ac:dyDescent="0.5">
      <c r="A6" s="66"/>
      <c r="B6" s="67"/>
      <c r="C6" s="146" t="s">
        <v>90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40" ht="24" customHeight="1" x14ac:dyDescent="0.45">
      <c r="A7" s="69"/>
      <c r="C7" s="71"/>
      <c r="D7" s="71"/>
      <c r="E7" s="71"/>
      <c r="F7" s="71"/>
      <c r="G7" s="147" t="s">
        <v>91</v>
      </c>
      <c r="H7" s="147"/>
      <c r="I7" s="147"/>
      <c r="J7" s="71"/>
      <c r="K7" s="147" t="s">
        <v>56</v>
      </c>
      <c r="L7" s="147"/>
      <c r="M7" s="147"/>
      <c r="N7" s="147"/>
      <c r="O7" s="147"/>
      <c r="P7" s="147"/>
      <c r="Q7" s="72"/>
      <c r="R7" s="72"/>
      <c r="S7" s="72"/>
      <c r="T7" s="71"/>
      <c r="U7" s="71"/>
      <c r="V7" s="124"/>
      <c r="W7" s="124"/>
      <c r="X7" s="124"/>
    </row>
    <row r="8" spans="1:40" ht="24" customHeight="1" x14ac:dyDescent="0.45">
      <c r="A8" s="69"/>
      <c r="C8" s="69"/>
      <c r="D8" s="69"/>
      <c r="E8" s="69"/>
      <c r="F8" s="69"/>
      <c r="G8" s="71"/>
      <c r="H8" s="71"/>
      <c r="I8" s="71"/>
      <c r="J8" s="71"/>
      <c r="K8" s="71" t="s">
        <v>92</v>
      </c>
      <c r="L8" s="69"/>
      <c r="M8" s="69" t="s">
        <v>93</v>
      </c>
      <c r="N8" s="69"/>
      <c r="O8" s="69"/>
      <c r="P8" s="71"/>
      <c r="Q8" s="72"/>
      <c r="R8" s="72"/>
      <c r="S8" s="72"/>
      <c r="T8" s="69"/>
      <c r="U8" s="71"/>
    </row>
    <row r="9" spans="1:40" ht="24" customHeight="1" x14ac:dyDescent="0.45">
      <c r="A9" s="69"/>
      <c r="C9" s="69"/>
      <c r="D9" s="69"/>
      <c r="E9" s="69"/>
      <c r="F9" s="69"/>
      <c r="G9" s="71"/>
      <c r="H9" s="71"/>
      <c r="I9" s="71"/>
      <c r="J9" s="71"/>
      <c r="K9" s="71" t="s">
        <v>94</v>
      </c>
      <c r="L9" s="69"/>
      <c r="M9" s="69" t="s">
        <v>95</v>
      </c>
      <c r="N9" s="69"/>
      <c r="O9" s="69"/>
      <c r="P9" s="71"/>
      <c r="Q9" s="71" t="s">
        <v>96</v>
      </c>
      <c r="R9" s="72"/>
      <c r="S9" s="72"/>
      <c r="T9" s="69"/>
      <c r="U9" s="71"/>
    </row>
    <row r="10" spans="1:40" ht="24" customHeight="1" x14ac:dyDescent="0.45">
      <c r="A10" s="65"/>
      <c r="B10" s="73"/>
      <c r="C10" s="8" t="s">
        <v>97</v>
      </c>
      <c r="D10" s="71"/>
      <c r="E10" s="71"/>
      <c r="F10" s="71"/>
      <c r="G10" s="75"/>
      <c r="H10" s="75"/>
      <c r="I10" s="76"/>
      <c r="J10" s="76"/>
      <c r="K10" s="71" t="s">
        <v>98</v>
      </c>
      <c r="L10" s="69"/>
      <c r="M10" s="69" t="s">
        <v>99</v>
      </c>
      <c r="N10" s="69"/>
      <c r="O10" s="69" t="s">
        <v>190</v>
      </c>
      <c r="P10" s="69"/>
      <c r="Q10" s="8" t="s">
        <v>100</v>
      </c>
      <c r="R10" s="8"/>
      <c r="S10" s="8"/>
      <c r="T10" s="69"/>
      <c r="U10" s="71"/>
    </row>
    <row r="11" spans="1:40" ht="24" customHeight="1" x14ac:dyDescent="0.45">
      <c r="B11" s="74"/>
      <c r="C11" s="8" t="s">
        <v>101</v>
      </c>
      <c r="D11" s="71"/>
      <c r="E11" s="8"/>
      <c r="F11" s="71"/>
      <c r="G11" s="8"/>
      <c r="H11" s="8"/>
      <c r="I11" s="77"/>
      <c r="J11" s="77"/>
      <c r="K11" s="64" t="s">
        <v>102</v>
      </c>
      <c r="L11" s="69"/>
      <c r="M11" s="69" t="s">
        <v>103</v>
      </c>
      <c r="N11" s="69"/>
      <c r="O11" s="69" t="s">
        <v>191</v>
      </c>
      <c r="P11" s="69"/>
      <c r="Q11" s="8" t="s">
        <v>104</v>
      </c>
      <c r="R11" s="8"/>
      <c r="S11" s="8" t="s">
        <v>105</v>
      </c>
      <c r="T11" s="69"/>
      <c r="U11" s="8"/>
    </row>
    <row r="12" spans="1:40" ht="24" customHeight="1" x14ac:dyDescent="0.45">
      <c r="B12" s="52"/>
      <c r="C12" s="122" t="s">
        <v>106</v>
      </c>
      <c r="D12" s="71"/>
      <c r="E12" s="122" t="s">
        <v>51</v>
      </c>
      <c r="F12" s="71"/>
      <c r="G12" s="122" t="s">
        <v>54</v>
      </c>
      <c r="H12" s="8"/>
      <c r="I12" s="122" t="s">
        <v>107</v>
      </c>
      <c r="J12" s="8"/>
      <c r="K12" s="123" t="s">
        <v>108</v>
      </c>
      <c r="L12" s="69"/>
      <c r="M12" s="118" t="s">
        <v>109</v>
      </c>
      <c r="N12" s="69"/>
      <c r="O12" s="118" t="s">
        <v>192</v>
      </c>
      <c r="P12" s="71"/>
      <c r="Q12" s="122" t="s">
        <v>110</v>
      </c>
      <c r="R12" s="8"/>
      <c r="S12" s="122" t="s">
        <v>111</v>
      </c>
      <c r="T12" s="69"/>
      <c r="U12" s="122" t="s">
        <v>112</v>
      </c>
    </row>
    <row r="13" spans="1:40" ht="24" customHeight="1" x14ac:dyDescent="0.45">
      <c r="B13" s="78"/>
      <c r="C13" s="148" t="s">
        <v>10</v>
      </c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40" ht="24" customHeight="1" x14ac:dyDescent="0.45">
      <c r="A14" s="6" t="s">
        <v>113</v>
      </c>
      <c r="B14" s="63"/>
      <c r="C14" s="85">
        <v>477000</v>
      </c>
      <c r="D14" s="85"/>
      <c r="E14" s="85">
        <v>140000</v>
      </c>
      <c r="F14" s="85"/>
      <c r="G14" s="85">
        <v>50000</v>
      </c>
      <c r="H14" s="85"/>
      <c r="I14" s="85">
        <v>4479515</v>
      </c>
      <c r="J14" s="85"/>
      <c r="K14" s="80">
        <v>-1353821</v>
      </c>
      <c r="L14" s="85"/>
      <c r="M14" s="85">
        <v>-15250</v>
      </c>
      <c r="N14" s="85"/>
      <c r="O14" s="85">
        <v>-1369071</v>
      </c>
      <c r="P14" s="85"/>
      <c r="Q14" s="85">
        <v>3777444</v>
      </c>
      <c r="R14" s="85"/>
      <c r="S14" s="85">
        <v>166059</v>
      </c>
      <c r="T14" s="115"/>
      <c r="U14" s="60">
        <v>3943503</v>
      </c>
    </row>
    <row r="15" spans="1:40" s="134" customFormat="1" ht="12.65" customHeight="1" x14ac:dyDescent="0.65">
      <c r="A15" s="9"/>
      <c r="B15" s="53"/>
      <c r="C15" s="84"/>
      <c r="D15" s="84"/>
      <c r="E15" s="84"/>
      <c r="F15" s="84"/>
      <c r="G15" s="84"/>
      <c r="H15" s="84"/>
      <c r="I15" s="84"/>
      <c r="J15" s="84"/>
      <c r="K15" s="82"/>
      <c r="L15" s="84"/>
      <c r="M15" s="84"/>
      <c r="N15" s="84"/>
      <c r="O15" s="84"/>
      <c r="P15" s="84"/>
      <c r="Q15" s="84"/>
      <c r="R15" s="84"/>
      <c r="S15" s="84"/>
      <c r="T15" s="115"/>
      <c r="U15" s="86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</row>
    <row r="16" spans="1:40" s="62" customFormat="1" ht="24" customHeight="1" x14ac:dyDescent="0.45">
      <c r="A16" s="6" t="s">
        <v>114</v>
      </c>
      <c r="B16" s="131"/>
      <c r="C16" s="85"/>
      <c r="D16" s="85"/>
      <c r="E16" s="85"/>
      <c r="F16" s="85"/>
      <c r="G16" s="85"/>
      <c r="H16" s="85"/>
      <c r="I16" s="85"/>
      <c r="J16" s="85"/>
      <c r="K16" s="80"/>
      <c r="L16" s="85"/>
      <c r="M16" s="85"/>
      <c r="N16" s="85"/>
      <c r="O16" s="85"/>
      <c r="P16" s="85"/>
      <c r="Q16" s="85"/>
      <c r="R16" s="85"/>
      <c r="S16" s="85"/>
      <c r="T16" s="116"/>
      <c r="U16" s="60"/>
    </row>
    <row r="17" spans="1:55" s="62" customFormat="1" ht="24" customHeight="1" x14ac:dyDescent="0.45">
      <c r="A17" s="6" t="s">
        <v>115</v>
      </c>
      <c r="B17" s="131"/>
      <c r="C17" s="85"/>
      <c r="D17" s="85"/>
      <c r="E17" s="85"/>
      <c r="F17" s="85"/>
      <c r="G17" s="85"/>
      <c r="H17" s="85"/>
      <c r="I17" s="85"/>
      <c r="J17" s="85"/>
      <c r="K17" s="80"/>
      <c r="L17" s="85"/>
      <c r="M17" s="85"/>
      <c r="N17" s="85"/>
      <c r="O17" s="85"/>
      <c r="P17" s="85"/>
      <c r="Q17" s="85"/>
      <c r="R17" s="85"/>
      <c r="S17" s="85"/>
      <c r="T17" s="116"/>
      <c r="U17" s="60"/>
    </row>
    <row r="18" spans="1:55" ht="24" customHeight="1" x14ac:dyDescent="0.65">
      <c r="A18" s="9" t="s">
        <v>116</v>
      </c>
      <c r="B18" s="53">
        <v>10</v>
      </c>
      <c r="C18" s="84">
        <v>0</v>
      </c>
      <c r="D18" s="84"/>
      <c r="E18" s="84">
        <v>0</v>
      </c>
      <c r="F18" s="84"/>
      <c r="G18" s="84">
        <v>0</v>
      </c>
      <c r="H18" s="84"/>
      <c r="I18" s="84">
        <v>-95399</v>
      </c>
      <c r="J18" s="84"/>
      <c r="K18" s="82">
        <v>0</v>
      </c>
      <c r="L18" s="84"/>
      <c r="M18" s="84">
        <v>0</v>
      </c>
      <c r="N18" s="84"/>
      <c r="O18" s="84">
        <v>0</v>
      </c>
      <c r="P18" s="84"/>
      <c r="Q18" s="82">
        <v>-95399</v>
      </c>
      <c r="R18" s="84"/>
      <c r="S18" s="84">
        <v>0</v>
      </c>
      <c r="T18" s="115"/>
      <c r="U18" s="86">
        <v>-95399</v>
      </c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</row>
    <row r="19" spans="1:55" s="133" customFormat="1" ht="24" customHeight="1" x14ac:dyDescent="0.65">
      <c r="A19" s="6" t="s">
        <v>117</v>
      </c>
      <c r="B19" s="87"/>
      <c r="C19" s="83">
        <v>0</v>
      </c>
      <c r="D19" s="81"/>
      <c r="E19" s="83">
        <v>0</v>
      </c>
      <c r="F19" s="81"/>
      <c r="G19" s="83">
        <v>0</v>
      </c>
      <c r="H19" s="85"/>
      <c r="I19" s="83">
        <v>-95399</v>
      </c>
      <c r="J19" s="85"/>
      <c r="K19" s="83">
        <v>0</v>
      </c>
      <c r="L19" s="85"/>
      <c r="M19" s="83">
        <v>0</v>
      </c>
      <c r="N19" s="85"/>
      <c r="O19" s="83">
        <v>0</v>
      </c>
      <c r="P19" s="85"/>
      <c r="Q19" s="83">
        <v>-95399</v>
      </c>
      <c r="R19" s="85"/>
      <c r="S19" s="83">
        <v>0</v>
      </c>
      <c r="T19" s="116"/>
      <c r="U19" s="83">
        <v>-95399</v>
      </c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</row>
    <row r="20" spans="1:55" s="134" customFormat="1" ht="12.65" customHeight="1" x14ac:dyDescent="0.65">
      <c r="A20" s="9"/>
      <c r="B20" s="53"/>
      <c r="C20" s="84"/>
      <c r="D20" s="84"/>
      <c r="E20" s="84"/>
      <c r="F20" s="84"/>
      <c r="G20" s="84"/>
      <c r="H20" s="84"/>
      <c r="I20" s="84"/>
      <c r="J20" s="84"/>
      <c r="K20" s="82"/>
      <c r="L20" s="84"/>
      <c r="M20" s="84"/>
      <c r="N20" s="84"/>
      <c r="O20" s="84"/>
      <c r="P20" s="84"/>
      <c r="Q20" s="84"/>
      <c r="R20" s="84"/>
      <c r="S20" s="84"/>
      <c r="T20" s="115"/>
      <c r="U20" s="86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</row>
    <row r="21" spans="1:55" s="134" customFormat="1" ht="24" customHeight="1" x14ac:dyDescent="0.65">
      <c r="A21" s="2" t="s">
        <v>118</v>
      </c>
      <c r="B21" s="53"/>
      <c r="C21" s="85"/>
      <c r="D21" s="85"/>
      <c r="E21" s="85"/>
      <c r="F21" s="85"/>
      <c r="G21" s="85"/>
      <c r="H21" s="85"/>
      <c r="I21" s="85"/>
      <c r="J21" s="85"/>
      <c r="K21" s="80"/>
      <c r="L21" s="85"/>
      <c r="M21" s="85"/>
      <c r="N21" s="85"/>
      <c r="O21" s="85"/>
      <c r="P21" s="85"/>
      <c r="Q21" s="85"/>
      <c r="R21" s="85"/>
      <c r="S21" s="85"/>
      <c r="T21" s="115"/>
      <c r="U21" s="60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</row>
    <row r="22" spans="1:55" s="134" customFormat="1" ht="24" customHeight="1" x14ac:dyDescent="0.65">
      <c r="A22" s="13" t="s">
        <v>119</v>
      </c>
      <c r="B22" s="53"/>
      <c r="C22" s="82">
        <v>0</v>
      </c>
      <c r="D22" s="84"/>
      <c r="E22" s="82">
        <v>0</v>
      </c>
      <c r="F22" s="84"/>
      <c r="G22" s="82">
        <v>0</v>
      </c>
      <c r="H22" s="82"/>
      <c r="I22" s="82">
        <v>-4851</v>
      </c>
      <c r="J22" s="117"/>
      <c r="K22" s="82">
        <v>0</v>
      </c>
      <c r="L22" s="82"/>
      <c r="M22" s="82">
        <v>0</v>
      </c>
      <c r="N22" s="82"/>
      <c r="O22" s="82">
        <v>0</v>
      </c>
      <c r="P22" s="82"/>
      <c r="Q22" s="82">
        <v>-4851</v>
      </c>
      <c r="R22" s="82"/>
      <c r="S22" s="82">
        <v>-26800</v>
      </c>
      <c r="T22" s="115"/>
      <c r="U22" s="86">
        <v>-31651</v>
      </c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</row>
    <row r="23" spans="1:55" s="134" customFormat="1" ht="24" customHeight="1" x14ac:dyDescent="0.65">
      <c r="A23" s="76" t="s">
        <v>120</v>
      </c>
      <c r="B23" s="53"/>
      <c r="C23" s="82">
        <v>0</v>
      </c>
      <c r="D23" s="84"/>
      <c r="E23" s="82">
        <v>0</v>
      </c>
      <c r="F23" s="84"/>
      <c r="G23" s="82">
        <v>0</v>
      </c>
      <c r="H23" s="82"/>
      <c r="I23" s="82">
        <v>0</v>
      </c>
      <c r="J23" s="82"/>
      <c r="K23" s="82">
        <v>-212803</v>
      </c>
      <c r="L23" s="82"/>
      <c r="M23" s="82">
        <v>0</v>
      </c>
      <c r="N23" s="82"/>
      <c r="O23" s="84">
        <v>-212803</v>
      </c>
      <c r="P23" s="82"/>
      <c r="Q23" s="84">
        <v>-212803</v>
      </c>
      <c r="R23" s="84"/>
      <c r="S23" s="84">
        <v>1778</v>
      </c>
      <c r="T23" s="115"/>
      <c r="U23" s="86">
        <v>-211025</v>
      </c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</row>
    <row r="24" spans="1:55" s="133" customFormat="1" ht="24" customHeight="1" x14ac:dyDescent="0.65">
      <c r="A24" s="2" t="s">
        <v>84</v>
      </c>
      <c r="B24" s="87"/>
      <c r="C24" s="83">
        <v>0</v>
      </c>
      <c r="D24" s="81"/>
      <c r="E24" s="83">
        <v>0</v>
      </c>
      <c r="F24" s="81"/>
      <c r="G24" s="83">
        <v>0</v>
      </c>
      <c r="H24" s="85"/>
      <c r="I24" s="83">
        <v>-4851</v>
      </c>
      <c r="J24" s="85"/>
      <c r="K24" s="83">
        <v>-212803</v>
      </c>
      <c r="L24" s="85"/>
      <c r="M24" s="83">
        <v>0</v>
      </c>
      <c r="N24" s="85"/>
      <c r="O24" s="83">
        <v>-212803</v>
      </c>
      <c r="P24" s="85"/>
      <c r="Q24" s="83">
        <v>-217654</v>
      </c>
      <c r="R24" s="85"/>
      <c r="S24" s="83">
        <v>-25022</v>
      </c>
      <c r="T24" s="116"/>
      <c r="U24" s="83">
        <v>-242676</v>
      </c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</row>
    <row r="25" spans="1:55" s="36" customFormat="1" ht="12" customHeight="1" x14ac:dyDescent="0.35">
      <c r="B25" s="4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55" s="62" customFormat="1" ht="24" customHeight="1" thickBot="1" x14ac:dyDescent="0.7">
      <c r="A26" s="6" t="s">
        <v>121</v>
      </c>
      <c r="B26" s="58"/>
      <c r="C26" s="88">
        <v>477000</v>
      </c>
      <c r="D26" s="59"/>
      <c r="E26" s="88">
        <v>140000</v>
      </c>
      <c r="F26" s="59"/>
      <c r="G26" s="88">
        <v>50000</v>
      </c>
      <c r="H26" s="59"/>
      <c r="I26" s="88">
        <v>4379265</v>
      </c>
      <c r="J26" s="59"/>
      <c r="K26" s="88">
        <v>-1566624</v>
      </c>
      <c r="L26" s="59"/>
      <c r="M26" s="88">
        <v>-15250</v>
      </c>
      <c r="N26" s="59"/>
      <c r="O26" s="88">
        <v>-1581874</v>
      </c>
      <c r="P26" s="59"/>
      <c r="Q26" s="88">
        <v>3464391</v>
      </c>
      <c r="R26" s="59"/>
      <c r="S26" s="88">
        <v>141037</v>
      </c>
      <c r="T26" s="116"/>
      <c r="U26" s="88">
        <v>3605428</v>
      </c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</row>
    <row r="27" spans="1:55" s="36" customFormat="1" ht="12" customHeight="1" thickTop="1" x14ac:dyDescent="0.35">
      <c r="B27" s="4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55" s="62" customFormat="1" ht="24" customHeight="1" x14ac:dyDescent="0.45">
      <c r="A28" s="1" t="s">
        <v>0</v>
      </c>
      <c r="B28" s="58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61"/>
      <c r="U28" s="59"/>
    </row>
    <row r="29" spans="1:55" s="62" customFormat="1" ht="24" customHeight="1" x14ac:dyDescent="0.45">
      <c r="A29" s="5" t="s">
        <v>89</v>
      </c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61"/>
      <c r="U29" s="59"/>
    </row>
    <row r="30" spans="1:55" s="62" customFormat="1" ht="24" customHeight="1" x14ac:dyDescent="0.45">
      <c r="A30" s="5" t="str">
        <f>A3</f>
        <v>For the six-month period ended 30 June 2024 and 2023 (Unaudited but reviewed)</v>
      </c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61"/>
      <c r="U30" s="59"/>
    </row>
    <row r="31" spans="1:55" s="62" customFormat="1" ht="24" customHeight="1" x14ac:dyDescent="0.45">
      <c r="A31" s="5"/>
      <c r="B31" s="5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61"/>
      <c r="U31" s="59"/>
    </row>
    <row r="32" spans="1:55" s="68" customFormat="1" ht="24" customHeight="1" x14ac:dyDescent="0.5">
      <c r="A32" s="66"/>
      <c r="B32" s="67"/>
      <c r="C32" s="142" t="s">
        <v>2</v>
      </c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</row>
    <row r="33" spans="1:40" s="68" customFormat="1" ht="24" customHeight="1" x14ac:dyDescent="0.5">
      <c r="A33" s="66"/>
      <c r="B33" s="67"/>
      <c r="C33" s="146" t="s">
        <v>90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</row>
    <row r="34" spans="1:40" ht="24" customHeight="1" x14ac:dyDescent="0.45">
      <c r="A34" s="69"/>
      <c r="C34" s="71"/>
      <c r="D34" s="71"/>
      <c r="E34" s="71"/>
      <c r="F34" s="71"/>
      <c r="G34" s="147" t="s">
        <v>91</v>
      </c>
      <c r="H34" s="147"/>
      <c r="I34" s="147"/>
      <c r="J34" s="71"/>
      <c r="K34" s="147" t="s">
        <v>56</v>
      </c>
      <c r="L34" s="147"/>
      <c r="M34" s="147"/>
      <c r="N34" s="147"/>
      <c r="O34" s="147"/>
      <c r="P34" s="147"/>
      <c r="Q34" s="72"/>
      <c r="R34" s="72"/>
      <c r="S34" s="72"/>
      <c r="T34" s="71"/>
      <c r="U34" s="71"/>
      <c r="V34" s="124"/>
      <c r="W34" s="124"/>
      <c r="X34" s="124"/>
    </row>
    <row r="35" spans="1:40" ht="24" customHeight="1" x14ac:dyDescent="0.45">
      <c r="A35" s="69"/>
      <c r="C35" s="69"/>
      <c r="D35" s="69"/>
      <c r="E35" s="69"/>
      <c r="F35" s="69"/>
      <c r="G35" s="71"/>
      <c r="H35" s="71"/>
      <c r="I35" s="71"/>
      <c r="J35" s="71"/>
      <c r="K35" s="71" t="s">
        <v>92</v>
      </c>
      <c r="L35" s="69"/>
      <c r="M35" s="69" t="s">
        <v>93</v>
      </c>
      <c r="N35" s="69"/>
      <c r="O35" s="69"/>
      <c r="P35" s="71"/>
      <c r="Q35" s="72"/>
      <c r="R35" s="72"/>
      <c r="S35" s="72"/>
      <c r="T35" s="69"/>
      <c r="U35" s="71"/>
    </row>
    <row r="36" spans="1:40" ht="24" customHeight="1" x14ac:dyDescent="0.45">
      <c r="A36" s="69"/>
      <c r="C36" s="69"/>
      <c r="D36" s="69"/>
      <c r="E36" s="69"/>
      <c r="F36" s="69"/>
      <c r="G36" s="71"/>
      <c r="H36" s="71"/>
      <c r="I36" s="71"/>
      <c r="J36" s="71"/>
      <c r="K36" s="71" t="s">
        <v>94</v>
      </c>
      <c r="L36" s="69"/>
      <c r="M36" s="69" t="s">
        <v>95</v>
      </c>
      <c r="N36" s="69"/>
      <c r="O36" s="69"/>
      <c r="P36" s="71"/>
      <c r="Q36" s="71" t="s">
        <v>96</v>
      </c>
      <c r="R36" s="72"/>
      <c r="S36" s="72"/>
      <c r="T36" s="69"/>
      <c r="U36" s="71"/>
    </row>
    <row r="37" spans="1:40" ht="24" customHeight="1" x14ac:dyDescent="0.45">
      <c r="A37" s="65"/>
      <c r="B37" s="73"/>
      <c r="C37" s="8" t="s">
        <v>97</v>
      </c>
      <c r="D37" s="71"/>
      <c r="E37" s="71"/>
      <c r="F37" s="71"/>
      <c r="G37" s="75"/>
      <c r="H37" s="75"/>
      <c r="I37" s="76"/>
      <c r="J37" s="76"/>
      <c r="K37" s="71" t="s">
        <v>98</v>
      </c>
      <c r="L37" s="69"/>
      <c r="M37" s="69" t="s">
        <v>99</v>
      </c>
      <c r="N37" s="69"/>
      <c r="O37" s="69" t="s">
        <v>190</v>
      </c>
      <c r="P37" s="69"/>
      <c r="Q37" s="8" t="s">
        <v>100</v>
      </c>
      <c r="R37" s="8"/>
      <c r="S37" s="8"/>
      <c r="T37" s="69"/>
      <c r="U37" s="71"/>
    </row>
    <row r="38" spans="1:40" ht="24" customHeight="1" x14ac:dyDescent="0.45">
      <c r="B38" s="74"/>
      <c r="C38" s="8" t="s">
        <v>101</v>
      </c>
      <c r="D38" s="71"/>
      <c r="E38" s="8"/>
      <c r="F38" s="71"/>
      <c r="G38" s="8"/>
      <c r="H38" s="8"/>
      <c r="I38" s="77"/>
      <c r="J38" s="77"/>
      <c r="K38" s="64" t="s">
        <v>102</v>
      </c>
      <c r="L38" s="69"/>
      <c r="M38" s="69" t="s">
        <v>103</v>
      </c>
      <c r="N38" s="69"/>
      <c r="O38" s="69" t="s">
        <v>191</v>
      </c>
      <c r="P38" s="69"/>
      <c r="Q38" s="8" t="s">
        <v>104</v>
      </c>
      <c r="R38" s="8"/>
      <c r="S38" s="8" t="s">
        <v>105</v>
      </c>
      <c r="T38" s="69"/>
      <c r="U38" s="8"/>
    </row>
    <row r="39" spans="1:40" ht="24" customHeight="1" x14ac:dyDescent="0.45">
      <c r="B39" s="52"/>
      <c r="C39" s="122" t="s">
        <v>106</v>
      </c>
      <c r="D39" s="71"/>
      <c r="E39" s="122" t="s">
        <v>51</v>
      </c>
      <c r="F39" s="71"/>
      <c r="G39" s="122" t="s">
        <v>54</v>
      </c>
      <c r="H39" s="8"/>
      <c r="I39" s="122" t="s">
        <v>107</v>
      </c>
      <c r="J39" s="8"/>
      <c r="K39" s="123" t="s">
        <v>108</v>
      </c>
      <c r="L39" s="69"/>
      <c r="M39" s="118" t="s">
        <v>109</v>
      </c>
      <c r="N39" s="69"/>
      <c r="O39" s="118" t="s">
        <v>192</v>
      </c>
      <c r="P39" s="71"/>
      <c r="Q39" s="122" t="s">
        <v>110</v>
      </c>
      <c r="R39" s="8"/>
      <c r="S39" s="122" t="s">
        <v>111</v>
      </c>
      <c r="T39" s="69"/>
      <c r="U39" s="122" t="s">
        <v>112</v>
      </c>
    </row>
    <row r="40" spans="1:40" ht="24" customHeight="1" x14ac:dyDescent="0.45">
      <c r="B40" s="78"/>
      <c r="C40" s="148" t="s">
        <v>10</v>
      </c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1:40" ht="24" customHeight="1" x14ac:dyDescent="0.45">
      <c r="A41" s="6" t="s">
        <v>122</v>
      </c>
      <c r="B41" s="63"/>
      <c r="C41" s="85">
        <v>477000</v>
      </c>
      <c r="D41" s="85"/>
      <c r="E41" s="85">
        <v>140000</v>
      </c>
      <c r="F41" s="85"/>
      <c r="G41" s="85">
        <v>50000</v>
      </c>
      <c r="H41" s="85"/>
      <c r="I41" s="85">
        <v>4548727</v>
      </c>
      <c r="J41" s="85"/>
      <c r="K41" s="80">
        <v>-1572896</v>
      </c>
      <c r="L41" s="85"/>
      <c r="M41" s="85">
        <v>-15250</v>
      </c>
      <c r="N41" s="85"/>
      <c r="O41" s="85">
        <v>-1588146</v>
      </c>
      <c r="P41" s="85"/>
      <c r="Q41" s="85">
        <v>3627581</v>
      </c>
      <c r="R41" s="85"/>
      <c r="S41" s="85">
        <v>135081</v>
      </c>
      <c r="T41" s="115"/>
      <c r="U41" s="60">
        <v>3762662</v>
      </c>
    </row>
    <row r="42" spans="1:40" s="134" customFormat="1" ht="12.65" customHeight="1" x14ac:dyDescent="0.65">
      <c r="A42" s="9"/>
      <c r="B42" s="53"/>
      <c r="C42" s="84"/>
      <c r="D42" s="84"/>
      <c r="E42" s="84"/>
      <c r="F42" s="84"/>
      <c r="G42" s="84"/>
      <c r="H42" s="84"/>
      <c r="I42" s="84"/>
      <c r="J42" s="84"/>
      <c r="K42" s="82"/>
      <c r="L42" s="84"/>
      <c r="M42" s="84"/>
      <c r="N42" s="84"/>
      <c r="O42" s="84"/>
      <c r="P42" s="84"/>
      <c r="Q42" s="84"/>
      <c r="R42" s="84"/>
      <c r="S42" s="84"/>
      <c r="T42" s="115"/>
      <c r="U42" s="86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</row>
    <row r="43" spans="1:40" s="62" customFormat="1" ht="24" customHeight="1" x14ac:dyDescent="0.45">
      <c r="A43" s="6" t="s">
        <v>114</v>
      </c>
      <c r="B43" s="63"/>
      <c r="C43" s="80"/>
      <c r="D43" s="80"/>
      <c r="E43" s="80"/>
      <c r="F43" s="80"/>
      <c r="G43" s="80"/>
      <c r="H43" s="80"/>
      <c r="I43" s="80"/>
      <c r="J43" s="80"/>
      <c r="K43" s="80"/>
      <c r="L43" s="85"/>
      <c r="M43" s="80"/>
      <c r="N43" s="85"/>
      <c r="O43" s="80"/>
      <c r="P43" s="80"/>
      <c r="Q43" s="116"/>
      <c r="R43" s="116"/>
      <c r="S43" s="116"/>
      <c r="T43" s="116"/>
      <c r="U43" s="81"/>
    </row>
    <row r="44" spans="1:40" s="62" customFormat="1" ht="24" customHeight="1" x14ac:dyDescent="0.45">
      <c r="A44" s="6" t="s">
        <v>115</v>
      </c>
      <c r="B44" s="63"/>
      <c r="C44" s="80"/>
      <c r="D44" s="80"/>
      <c r="E44" s="80"/>
      <c r="F44" s="80"/>
      <c r="G44" s="80"/>
      <c r="H44" s="80"/>
      <c r="I44" s="80"/>
      <c r="J44" s="80"/>
      <c r="K44" s="80"/>
      <c r="L44" s="85"/>
      <c r="M44" s="80"/>
      <c r="N44" s="85"/>
      <c r="O44" s="80"/>
      <c r="P44" s="80"/>
      <c r="Q44" s="116"/>
      <c r="R44" s="116"/>
      <c r="S44" s="116"/>
      <c r="T44" s="116"/>
      <c r="U44" s="81"/>
    </row>
    <row r="45" spans="1:40" s="134" customFormat="1" ht="24" customHeight="1" x14ac:dyDescent="0.45">
      <c r="A45" s="9" t="s">
        <v>116</v>
      </c>
      <c r="B45" s="53">
        <v>10</v>
      </c>
      <c r="C45" s="84">
        <v>0</v>
      </c>
      <c r="D45" s="84"/>
      <c r="E45" s="84">
        <v>0</v>
      </c>
      <c r="F45" s="84"/>
      <c r="G45" s="84">
        <v>0</v>
      </c>
      <c r="H45" s="84"/>
      <c r="I45" s="84">
        <v>-152630</v>
      </c>
      <c r="J45" s="84"/>
      <c r="K45" s="82">
        <v>0</v>
      </c>
      <c r="L45" s="84"/>
      <c r="M45" s="84">
        <v>0</v>
      </c>
      <c r="N45" s="84"/>
      <c r="O45" s="84">
        <v>0</v>
      </c>
      <c r="P45" s="84"/>
      <c r="Q45" s="82">
        <v>-152630</v>
      </c>
      <c r="R45" s="84"/>
      <c r="S45" s="84">
        <v>0</v>
      </c>
      <c r="T45" s="115"/>
      <c r="U45" s="86">
        <v>-152630</v>
      </c>
    </row>
    <row r="46" spans="1:40" s="134" customFormat="1" ht="24" customHeight="1" x14ac:dyDescent="0.45">
      <c r="A46" s="6" t="s">
        <v>117</v>
      </c>
      <c r="B46" s="53"/>
      <c r="C46" s="83">
        <v>0</v>
      </c>
      <c r="D46" s="81"/>
      <c r="E46" s="83">
        <v>0</v>
      </c>
      <c r="F46" s="81"/>
      <c r="G46" s="83">
        <v>0</v>
      </c>
      <c r="H46" s="85"/>
      <c r="I46" s="83">
        <v>-152630</v>
      </c>
      <c r="J46" s="85"/>
      <c r="K46" s="83">
        <v>0</v>
      </c>
      <c r="L46" s="85"/>
      <c r="M46" s="83">
        <v>0</v>
      </c>
      <c r="N46" s="85"/>
      <c r="O46" s="83">
        <v>0</v>
      </c>
      <c r="P46" s="85"/>
      <c r="Q46" s="83">
        <v>-152630</v>
      </c>
      <c r="R46" s="85"/>
      <c r="S46" s="83">
        <v>0</v>
      </c>
      <c r="T46" s="116"/>
      <c r="U46" s="83">
        <v>-152630</v>
      </c>
    </row>
    <row r="47" spans="1:40" s="134" customFormat="1" ht="12.65" customHeight="1" x14ac:dyDescent="0.45">
      <c r="A47" s="9"/>
      <c r="B47" s="53"/>
      <c r="C47" s="84"/>
      <c r="D47" s="84"/>
      <c r="E47" s="84"/>
      <c r="F47" s="84"/>
      <c r="G47" s="84"/>
      <c r="H47" s="84"/>
      <c r="I47" s="84"/>
      <c r="J47" s="84"/>
      <c r="K47" s="82"/>
      <c r="L47" s="84"/>
      <c r="M47" s="84"/>
      <c r="N47" s="84"/>
      <c r="O47" s="84"/>
      <c r="P47" s="84"/>
      <c r="Q47" s="84"/>
      <c r="R47" s="84"/>
      <c r="S47" s="84"/>
      <c r="T47" s="115"/>
      <c r="U47" s="86"/>
    </row>
    <row r="48" spans="1:40" s="134" customFormat="1" ht="24" customHeight="1" x14ac:dyDescent="0.45">
      <c r="A48" s="2" t="s">
        <v>118</v>
      </c>
      <c r="B48" s="53"/>
      <c r="C48" s="79"/>
      <c r="D48" s="79"/>
      <c r="E48" s="79"/>
      <c r="F48" s="79"/>
      <c r="G48" s="79"/>
      <c r="H48" s="79"/>
      <c r="I48" s="117"/>
      <c r="J48" s="117"/>
      <c r="K48" s="117"/>
      <c r="L48" s="79"/>
      <c r="M48" s="79"/>
      <c r="N48" s="79"/>
      <c r="O48" s="79"/>
      <c r="P48" s="117"/>
      <c r="Q48" s="82"/>
      <c r="R48" s="82"/>
      <c r="S48" s="115"/>
      <c r="T48" s="115"/>
      <c r="U48" s="79"/>
    </row>
    <row r="49" spans="1:21" s="134" customFormat="1" ht="24" customHeight="1" x14ac:dyDescent="0.45">
      <c r="A49" s="13" t="s">
        <v>123</v>
      </c>
      <c r="B49" s="53"/>
      <c r="C49" s="82">
        <v>0</v>
      </c>
      <c r="D49" s="84"/>
      <c r="E49" s="82">
        <v>0</v>
      </c>
      <c r="F49" s="84"/>
      <c r="G49" s="82">
        <v>0</v>
      </c>
      <c r="H49" s="82"/>
      <c r="I49" s="82">
        <v>186190</v>
      </c>
      <c r="J49" s="117"/>
      <c r="K49" s="82">
        <v>0</v>
      </c>
      <c r="L49" s="82"/>
      <c r="M49" s="82">
        <v>0</v>
      </c>
      <c r="N49" s="82"/>
      <c r="O49" s="82">
        <v>0</v>
      </c>
      <c r="P49" s="82"/>
      <c r="Q49" s="82">
        <v>186190</v>
      </c>
      <c r="R49" s="82"/>
      <c r="S49" s="82">
        <v>10801</v>
      </c>
      <c r="T49" s="115"/>
      <c r="U49" s="86">
        <v>196991</v>
      </c>
    </row>
    <row r="50" spans="1:21" s="134" customFormat="1" ht="24" customHeight="1" x14ac:dyDescent="0.45">
      <c r="A50" s="76" t="s">
        <v>120</v>
      </c>
      <c r="B50" s="53"/>
      <c r="C50" s="82">
        <v>0</v>
      </c>
      <c r="D50" s="84"/>
      <c r="E50" s="82">
        <v>0</v>
      </c>
      <c r="F50" s="84"/>
      <c r="G50" s="82">
        <v>0</v>
      </c>
      <c r="H50" s="82"/>
      <c r="I50" s="82">
        <v>0</v>
      </c>
      <c r="J50" s="82"/>
      <c r="K50" s="82">
        <v>-175873</v>
      </c>
      <c r="L50" s="82"/>
      <c r="M50" s="82">
        <v>0</v>
      </c>
      <c r="N50" s="82"/>
      <c r="O50" s="84">
        <v>-175873</v>
      </c>
      <c r="P50" s="82"/>
      <c r="Q50" s="84">
        <v>-175873</v>
      </c>
      <c r="R50" s="84"/>
      <c r="S50" s="84">
        <v>-2714</v>
      </c>
      <c r="T50" s="115"/>
      <c r="U50" s="86">
        <v>-178587</v>
      </c>
    </row>
    <row r="51" spans="1:21" s="133" customFormat="1" ht="24" customHeight="1" x14ac:dyDescent="0.45">
      <c r="A51" s="2" t="s">
        <v>84</v>
      </c>
      <c r="B51" s="87"/>
      <c r="C51" s="83">
        <v>0</v>
      </c>
      <c r="D51" s="81"/>
      <c r="E51" s="83">
        <v>0</v>
      </c>
      <c r="F51" s="81"/>
      <c r="G51" s="83">
        <v>0</v>
      </c>
      <c r="H51" s="85"/>
      <c r="I51" s="83">
        <v>186190</v>
      </c>
      <c r="J51" s="85"/>
      <c r="K51" s="83">
        <v>-175873</v>
      </c>
      <c r="L51" s="85"/>
      <c r="M51" s="83">
        <v>0</v>
      </c>
      <c r="N51" s="85"/>
      <c r="O51" s="83">
        <v>-175873</v>
      </c>
      <c r="P51" s="85"/>
      <c r="Q51" s="83">
        <v>10317</v>
      </c>
      <c r="R51" s="85"/>
      <c r="S51" s="83">
        <v>8087</v>
      </c>
      <c r="T51" s="116"/>
      <c r="U51" s="83">
        <v>18404</v>
      </c>
    </row>
    <row r="52" spans="1:21" s="36" customFormat="1" ht="12" customHeight="1" x14ac:dyDescent="0.35">
      <c r="B52" s="40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</row>
    <row r="53" spans="1:21" s="133" customFormat="1" ht="24" customHeight="1" thickBot="1" x14ac:dyDescent="0.5">
      <c r="A53" s="6" t="s">
        <v>124</v>
      </c>
      <c r="B53" s="58"/>
      <c r="C53" s="88">
        <v>477000</v>
      </c>
      <c r="D53" s="59"/>
      <c r="E53" s="88">
        <v>140000</v>
      </c>
      <c r="F53" s="59"/>
      <c r="G53" s="88">
        <v>50000</v>
      </c>
      <c r="H53" s="59"/>
      <c r="I53" s="88">
        <v>4582287</v>
      </c>
      <c r="J53" s="59"/>
      <c r="K53" s="88">
        <v>-1748769</v>
      </c>
      <c r="L53" s="59"/>
      <c r="M53" s="88">
        <v>-15250</v>
      </c>
      <c r="N53" s="59"/>
      <c r="O53" s="88">
        <v>-1764019</v>
      </c>
      <c r="P53" s="59"/>
      <c r="Q53" s="88">
        <v>3485268</v>
      </c>
      <c r="R53" s="59"/>
      <c r="S53" s="88">
        <v>143168</v>
      </c>
      <c r="T53" s="116"/>
      <c r="U53" s="88">
        <v>3628436</v>
      </c>
    </row>
    <row r="54" spans="1:21" ht="20" thickTop="1" x14ac:dyDescent="0.45"/>
  </sheetData>
  <mergeCells count="10">
    <mergeCell ref="C5:U5"/>
    <mergeCell ref="G7:I7"/>
    <mergeCell ref="K7:P7"/>
    <mergeCell ref="C13:U13"/>
    <mergeCell ref="C6:U6"/>
    <mergeCell ref="C32:U32"/>
    <mergeCell ref="C33:U33"/>
    <mergeCell ref="G34:I34"/>
    <mergeCell ref="K34:P34"/>
    <mergeCell ref="C40:U40"/>
  </mergeCells>
  <pageMargins left="0.70866141732283505" right="0.39370078740157499" top="0.70866141732283505" bottom="0.511811023622047" header="0.196850393700787" footer="0.196850393700787"/>
  <pageSetup paperSize="9" scale="63" firstPageNumber="6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7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tabColor rgb="FF002060"/>
    <pageSetUpPr fitToPage="1"/>
  </sheetPr>
  <dimension ref="A1:AL50"/>
  <sheetViews>
    <sheetView view="pageBreakPreview" topLeftCell="A3" zoomScale="50" zoomScaleNormal="70" zoomScaleSheetLayoutView="50" workbookViewId="0">
      <selection activeCell="C12" sqref="C12:M24"/>
    </sheetView>
  </sheetViews>
  <sheetFormatPr defaultColWidth="9.09765625" defaultRowHeight="23.25" customHeight="1" x14ac:dyDescent="0.35"/>
  <cols>
    <col min="1" max="1" width="63" style="36" customWidth="1"/>
    <col min="2" max="2" width="10.69921875" style="40" customWidth="1"/>
    <col min="3" max="3" width="23" style="36" customWidth="1"/>
    <col min="4" max="4" width="2.09765625" style="36" customWidth="1"/>
    <col min="5" max="5" width="23" style="36" customWidth="1"/>
    <col min="6" max="6" width="2.09765625" style="36" customWidth="1"/>
    <col min="7" max="7" width="23" style="36" customWidth="1"/>
    <col min="8" max="8" width="2.09765625" style="36" customWidth="1"/>
    <col min="9" max="9" width="23" style="36" customWidth="1"/>
    <col min="10" max="10" width="2.09765625" style="36" customWidth="1"/>
    <col min="11" max="11" width="23" style="36" customWidth="1"/>
    <col min="12" max="12" width="2.09765625" style="36" customWidth="1"/>
    <col min="13" max="13" width="23" style="36" customWidth="1"/>
    <col min="14" max="14" width="9.09765625" style="36"/>
    <col min="15" max="15" width="12.3984375" style="36" bestFit="1" customWidth="1"/>
    <col min="16" max="18" width="9.09765625" style="36"/>
    <col min="19" max="19" width="12.3984375" style="36" bestFit="1" customWidth="1"/>
    <col min="20" max="16384" width="9.09765625" style="36"/>
  </cols>
  <sheetData>
    <row r="1" spans="1:19" ht="23.25" customHeight="1" x14ac:dyDescent="0.45">
      <c r="A1" s="1" t="s">
        <v>0</v>
      </c>
    </row>
    <row r="2" spans="1:19" ht="23.25" customHeight="1" x14ac:dyDescent="0.35">
      <c r="A2" s="5" t="s">
        <v>89</v>
      </c>
    </row>
    <row r="3" spans="1:19" ht="23.25" customHeight="1" x14ac:dyDescent="0.35">
      <c r="A3" s="5" t="s">
        <v>88</v>
      </c>
    </row>
    <row r="4" spans="1:19" ht="23.15" customHeight="1" x14ac:dyDescent="0.35">
      <c r="A4" s="5"/>
    </row>
    <row r="5" spans="1:19" ht="23.25" customHeight="1" x14ac:dyDescent="0.35">
      <c r="C5" s="150" t="s">
        <v>3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9" ht="23.25" customHeight="1" x14ac:dyDescent="0.35">
      <c r="J6" s="51"/>
      <c r="K6" s="121" t="s">
        <v>125</v>
      </c>
    </row>
    <row r="7" spans="1:19" ht="23.25" customHeight="1" x14ac:dyDescent="0.35">
      <c r="G7" s="151" t="s">
        <v>91</v>
      </c>
      <c r="H7" s="151"/>
      <c r="I7" s="151"/>
      <c r="J7" s="51"/>
      <c r="K7" s="119" t="s">
        <v>126</v>
      </c>
    </row>
    <row r="8" spans="1:19" ht="23.25" customHeight="1" x14ac:dyDescent="0.35">
      <c r="C8" s="51" t="s">
        <v>97</v>
      </c>
      <c r="G8" s="51"/>
      <c r="H8" s="51"/>
      <c r="I8" s="51"/>
      <c r="J8" s="51"/>
      <c r="K8" s="51" t="s">
        <v>127</v>
      </c>
      <c r="L8" s="51"/>
    </row>
    <row r="9" spans="1:19" ht="23.25" customHeight="1" x14ac:dyDescent="0.35">
      <c r="C9" s="51" t="s">
        <v>101</v>
      </c>
      <c r="D9" s="51"/>
      <c r="E9" s="51"/>
      <c r="F9" s="51"/>
      <c r="G9" s="51"/>
      <c r="H9" s="51"/>
      <c r="I9" s="51"/>
      <c r="J9" s="51"/>
      <c r="K9" s="51" t="s">
        <v>98</v>
      </c>
      <c r="L9" s="51"/>
      <c r="M9" s="51"/>
    </row>
    <row r="10" spans="1:19" ht="23.25" customHeight="1" x14ac:dyDescent="0.35">
      <c r="B10" s="52"/>
      <c r="C10" s="119" t="s">
        <v>106</v>
      </c>
      <c r="D10" s="51"/>
      <c r="E10" s="119" t="s">
        <v>51</v>
      </c>
      <c r="F10" s="51"/>
      <c r="G10" s="119" t="s">
        <v>54</v>
      </c>
      <c r="H10" s="51"/>
      <c r="I10" s="119" t="s">
        <v>107</v>
      </c>
      <c r="J10" s="51"/>
      <c r="K10" s="119" t="s">
        <v>83</v>
      </c>
      <c r="L10" s="51"/>
      <c r="M10" s="119" t="s">
        <v>112</v>
      </c>
    </row>
    <row r="11" spans="1:19" ht="23.25" customHeight="1" x14ac:dyDescent="0.35">
      <c r="C11" s="149" t="s">
        <v>10</v>
      </c>
      <c r="D11" s="149"/>
      <c r="E11" s="149"/>
      <c r="F11" s="149"/>
      <c r="G11" s="149"/>
      <c r="H11" s="149"/>
      <c r="I11" s="149"/>
      <c r="J11" s="149"/>
      <c r="K11" s="149"/>
      <c r="L11" s="149"/>
      <c r="M11" s="149"/>
    </row>
    <row r="12" spans="1:19" ht="23.25" customHeight="1" x14ac:dyDescent="0.35">
      <c r="A12" s="45" t="s">
        <v>113</v>
      </c>
      <c r="C12" s="47">
        <v>477000</v>
      </c>
      <c r="D12" s="47"/>
      <c r="E12" s="47">
        <v>140000</v>
      </c>
      <c r="F12" s="47"/>
      <c r="G12" s="47">
        <v>50000</v>
      </c>
      <c r="H12" s="47"/>
      <c r="I12" s="47">
        <v>4099022</v>
      </c>
      <c r="J12" s="47"/>
      <c r="K12" s="47">
        <v>-1282058</v>
      </c>
      <c r="L12" s="47"/>
      <c r="M12" s="47">
        <v>3483964</v>
      </c>
    </row>
    <row r="13" spans="1:19" s="65" customFormat="1" ht="8.15" customHeight="1" x14ac:dyDescent="0.45">
      <c r="A13" s="6"/>
      <c r="B13" s="63"/>
      <c r="C13" s="85"/>
      <c r="D13" s="85"/>
      <c r="E13" s="85"/>
      <c r="F13" s="85"/>
      <c r="G13" s="85"/>
      <c r="H13" s="85"/>
      <c r="I13" s="85"/>
      <c r="J13" s="85"/>
      <c r="K13" s="80"/>
      <c r="L13" s="85"/>
      <c r="M13" s="85"/>
      <c r="N13" s="85"/>
      <c r="O13" s="85"/>
      <c r="P13" s="85"/>
      <c r="Q13" s="85"/>
      <c r="R13" s="115"/>
      <c r="S13" s="60"/>
    </row>
    <row r="14" spans="1:19" ht="23.15" customHeight="1" x14ac:dyDescent="0.35">
      <c r="A14" s="45" t="s">
        <v>114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9" ht="23.25" customHeight="1" x14ac:dyDescent="0.35">
      <c r="A15" s="41" t="s">
        <v>128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9" ht="23.25" customHeight="1" x14ac:dyDescent="0.35">
      <c r="A16" s="36" t="s">
        <v>116</v>
      </c>
      <c r="B16" s="53">
        <v>10</v>
      </c>
      <c r="C16" s="42">
        <v>0</v>
      </c>
      <c r="D16" s="42"/>
      <c r="E16" s="42">
        <v>0</v>
      </c>
      <c r="F16" s="42"/>
      <c r="G16" s="39">
        <v>0</v>
      </c>
      <c r="H16" s="39"/>
      <c r="I16" s="42">
        <v>-95399</v>
      </c>
      <c r="J16" s="39"/>
      <c r="K16" s="54">
        <v>0</v>
      </c>
      <c r="L16" s="39"/>
      <c r="M16" s="42">
        <v>-95399</v>
      </c>
      <c r="R16" s="36" t="s">
        <v>129</v>
      </c>
    </row>
    <row r="17" spans="1:38" s="45" customFormat="1" ht="23.25" customHeight="1" x14ac:dyDescent="0.35">
      <c r="A17" s="11" t="s">
        <v>130</v>
      </c>
      <c r="B17" s="135"/>
      <c r="C17" s="55">
        <v>0</v>
      </c>
      <c r="D17" s="47"/>
      <c r="E17" s="55">
        <v>0</v>
      </c>
      <c r="F17" s="47"/>
      <c r="G17" s="55">
        <v>0</v>
      </c>
      <c r="H17" s="47"/>
      <c r="I17" s="55">
        <v>-95399</v>
      </c>
      <c r="J17" s="47"/>
      <c r="K17" s="55">
        <v>0</v>
      </c>
      <c r="L17" s="47"/>
      <c r="M17" s="55">
        <v>-95399</v>
      </c>
    </row>
    <row r="18" spans="1:38" s="134" customFormat="1" ht="12.65" customHeight="1" x14ac:dyDescent="0.65">
      <c r="A18" s="9"/>
      <c r="B18" s="53"/>
      <c r="C18" s="84"/>
      <c r="D18" s="84"/>
      <c r="E18" s="84"/>
      <c r="F18" s="84"/>
      <c r="G18" s="84"/>
      <c r="H18" s="84"/>
      <c r="I18" s="84"/>
      <c r="J18" s="84"/>
      <c r="K18" s="82"/>
      <c r="L18" s="84"/>
      <c r="M18" s="84"/>
      <c r="N18" s="84"/>
      <c r="O18" s="84"/>
      <c r="P18" s="84"/>
      <c r="Q18" s="84"/>
      <c r="R18" s="115"/>
      <c r="S18" s="86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</row>
    <row r="19" spans="1:38" ht="23.25" customHeight="1" x14ac:dyDescent="0.35">
      <c r="A19" s="45" t="s">
        <v>118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  <row r="20" spans="1:38" ht="23.25" customHeight="1" x14ac:dyDescent="0.35">
      <c r="A20" s="13" t="s">
        <v>123</v>
      </c>
      <c r="C20" s="56">
        <v>0</v>
      </c>
      <c r="D20" s="42"/>
      <c r="E20" s="56">
        <v>0</v>
      </c>
      <c r="F20" s="42"/>
      <c r="G20" s="56">
        <v>0</v>
      </c>
      <c r="H20" s="42"/>
      <c r="I20" s="42">
        <v>82419.399999999907</v>
      </c>
      <c r="J20" s="42"/>
      <c r="K20" s="56">
        <v>0</v>
      </c>
      <c r="L20" s="42"/>
      <c r="M20" s="42">
        <v>82419.399999999907</v>
      </c>
    </row>
    <row r="21" spans="1:38" ht="23.25" customHeight="1" x14ac:dyDescent="0.35">
      <c r="A21" s="73" t="s">
        <v>120</v>
      </c>
      <c r="C21" s="56">
        <v>0</v>
      </c>
      <c r="D21" s="42"/>
      <c r="E21" s="56">
        <v>0</v>
      </c>
      <c r="F21" s="42"/>
      <c r="G21" s="56">
        <v>0</v>
      </c>
      <c r="H21" s="42"/>
      <c r="I21" s="56">
        <v>0</v>
      </c>
      <c r="J21" s="42"/>
      <c r="K21" s="42">
        <v>-187068</v>
      </c>
      <c r="L21" s="42"/>
      <c r="M21" s="42">
        <v>-187068</v>
      </c>
    </row>
    <row r="22" spans="1:38" ht="23.25" customHeight="1" x14ac:dyDescent="0.35">
      <c r="A22" s="45" t="s">
        <v>84</v>
      </c>
      <c r="C22" s="46">
        <v>0</v>
      </c>
      <c r="D22" s="47">
        <v>0</v>
      </c>
      <c r="E22" s="46">
        <v>0</v>
      </c>
      <c r="F22" s="47">
        <v>0</v>
      </c>
      <c r="G22" s="46">
        <v>0</v>
      </c>
      <c r="H22" s="47">
        <v>0</v>
      </c>
      <c r="I22" s="46">
        <v>82419.399999999907</v>
      </c>
      <c r="J22" s="47">
        <v>0</v>
      </c>
      <c r="K22" s="46">
        <v>-187068</v>
      </c>
      <c r="L22" s="47">
        <v>0</v>
      </c>
      <c r="M22" s="46">
        <v>-104648.60000000009</v>
      </c>
    </row>
    <row r="23" spans="1:38" ht="12" customHeight="1" x14ac:dyDescent="0.35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1:38" ht="23.25" customHeight="1" thickBot="1" x14ac:dyDescent="0.4">
      <c r="A24" s="45" t="s">
        <v>121</v>
      </c>
      <c r="C24" s="57">
        <v>477000</v>
      </c>
      <c r="D24" s="47">
        <v>0</v>
      </c>
      <c r="E24" s="57">
        <v>140000</v>
      </c>
      <c r="F24" s="47">
        <v>0</v>
      </c>
      <c r="G24" s="57">
        <v>50000</v>
      </c>
      <c r="H24" s="47">
        <v>0</v>
      </c>
      <c r="I24" s="57">
        <v>4086042.4</v>
      </c>
      <c r="J24" s="47">
        <v>0</v>
      </c>
      <c r="K24" s="57">
        <v>-1469126</v>
      </c>
      <c r="L24" s="47">
        <v>0</v>
      </c>
      <c r="M24" s="57">
        <v>3283916.4</v>
      </c>
    </row>
    <row r="25" spans="1:38" ht="23.25" customHeight="1" thickTop="1" x14ac:dyDescent="0.35"/>
    <row r="26" spans="1:38" ht="23.25" customHeight="1" x14ac:dyDescent="0.45">
      <c r="A26" s="1" t="s">
        <v>0</v>
      </c>
    </row>
    <row r="27" spans="1:38" ht="23.25" customHeight="1" x14ac:dyDescent="0.35">
      <c r="A27" s="5" t="s">
        <v>89</v>
      </c>
    </row>
    <row r="28" spans="1:38" ht="23.25" customHeight="1" x14ac:dyDescent="0.35">
      <c r="A28" s="5" t="s">
        <v>88</v>
      </c>
    </row>
    <row r="29" spans="1:38" ht="23.15" customHeight="1" x14ac:dyDescent="0.35">
      <c r="A29" s="5"/>
    </row>
    <row r="30" spans="1:38" ht="23.25" customHeight="1" x14ac:dyDescent="0.35">
      <c r="C30" s="150" t="s">
        <v>3</v>
      </c>
      <c r="D30" s="150"/>
      <c r="E30" s="150"/>
      <c r="F30" s="150"/>
      <c r="G30" s="150"/>
      <c r="H30" s="150"/>
      <c r="I30" s="150"/>
      <c r="J30" s="150"/>
      <c r="K30" s="150"/>
      <c r="L30" s="150"/>
      <c r="M30" s="150"/>
    </row>
    <row r="31" spans="1:38" ht="23.25" customHeight="1" x14ac:dyDescent="0.35">
      <c r="J31" s="51"/>
      <c r="K31" s="121" t="s">
        <v>125</v>
      </c>
    </row>
    <row r="32" spans="1:38" ht="23.25" customHeight="1" x14ac:dyDescent="0.35">
      <c r="G32" s="151" t="s">
        <v>91</v>
      </c>
      <c r="H32" s="151"/>
      <c r="I32" s="151"/>
      <c r="J32" s="51"/>
      <c r="K32" s="119" t="s">
        <v>126</v>
      </c>
    </row>
    <row r="33" spans="1:38" ht="23.25" customHeight="1" x14ac:dyDescent="0.35">
      <c r="C33" s="51" t="s">
        <v>97</v>
      </c>
      <c r="G33" s="51"/>
      <c r="H33" s="51"/>
      <c r="I33" s="51"/>
      <c r="J33" s="51"/>
      <c r="K33" s="51" t="s">
        <v>127</v>
      </c>
      <c r="L33" s="51"/>
    </row>
    <row r="34" spans="1:38" ht="23.25" customHeight="1" x14ac:dyDescent="0.35">
      <c r="C34" s="51" t="s">
        <v>101</v>
      </c>
      <c r="D34" s="51"/>
      <c r="E34" s="51"/>
      <c r="F34" s="51"/>
      <c r="G34" s="51"/>
      <c r="H34" s="51"/>
      <c r="I34" s="51"/>
      <c r="J34" s="51"/>
      <c r="K34" s="51" t="s">
        <v>98</v>
      </c>
      <c r="L34" s="51"/>
      <c r="M34" s="51"/>
    </row>
    <row r="35" spans="1:38" ht="23.25" customHeight="1" x14ac:dyDescent="0.35">
      <c r="B35" s="52"/>
      <c r="C35" s="119" t="s">
        <v>106</v>
      </c>
      <c r="D35" s="51"/>
      <c r="E35" s="119" t="s">
        <v>51</v>
      </c>
      <c r="F35" s="51"/>
      <c r="G35" s="119" t="s">
        <v>54</v>
      </c>
      <c r="H35" s="51"/>
      <c r="I35" s="119" t="s">
        <v>107</v>
      </c>
      <c r="J35" s="51"/>
      <c r="K35" s="119" t="s">
        <v>83</v>
      </c>
      <c r="L35" s="51"/>
      <c r="M35" s="119" t="s">
        <v>112</v>
      </c>
    </row>
    <row r="36" spans="1:38" ht="23.25" customHeight="1" x14ac:dyDescent="0.35">
      <c r="C36" s="149" t="s">
        <v>10</v>
      </c>
      <c r="D36" s="149"/>
      <c r="E36" s="149"/>
      <c r="F36" s="149"/>
      <c r="G36" s="149"/>
      <c r="H36" s="149"/>
      <c r="I36" s="149"/>
      <c r="J36" s="149"/>
      <c r="K36" s="149"/>
      <c r="L36" s="149"/>
      <c r="M36" s="149"/>
    </row>
    <row r="37" spans="1:38" ht="23.25" customHeight="1" x14ac:dyDescent="0.35">
      <c r="A37" s="45" t="s">
        <v>122</v>
      </c>
      <c r="C37" s="47">
        <v>477000</v>
      </c>
      <c r="D37" s="47"/>
      <c r="E37" s="47">
        <v>140000</v>
      </c>
      <c r="F37" s="47"/>
      <c r="G37" s="47">
        <v>50000</v>
      </c>
      <c r="H37" s="47"/>
      <c r="I37" s="47">
        <v>4236273</v>
      </c>
      <c r="J37" s="47"/>
      <c r="K37" s="47">
        <v>-1501336</v>
      </c>
      <c r="L37" s="47"/>
      <c r="M37" s="47">
        <v>3401937</v>
      </c>
    </row>
    <row r="38" spans="1:38" s="65" customFormat="1" ht="8.15" customHeight="1" x14ac:dyDescent="0.45">
      <c r="A38" s="6"/>
      <c r="B38" s="63"/>
      <c r="C38" s="85"/>
      <c r="D38" s="85"/>
      <c r="E38" s="85"/>
      <c r="F38" s="85"/>
      <c r="G38" s="85"/>
      <c r="H38" s="85"/>
      <c r="I38" s="85"/>
      <c r="J38" s="85"/>
      <c r="K38" s="80"/>
      <c r="L38" s="85"/>
      <c r="M38" s="85"/>
      <c r="N38" s="85"/>
      <c r="O38" s="85"/>
      <c r="P38" s="85"/>
      <c r="Q38" s="85"/>
      <c r="R38" s="115"/>
      <c r="S38" s="60"/>
    </row>
    <row r="39" spans="1:38" ht="23.15" customHeight="1" x14ac:dyDescent="0.35">
      <c r="A39" s="45" t="s">
        <v>114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38" ht="23.25" customHeight="1" x14ac:dyDescent="0.35">
      <c r="A40" s="41" t="s">
        <v>128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38" ht="23.25" customHeight="1" x14ac:dyDescent="0.35">
      <c r="A41" s="36" t="s">
        <v>116</v>
      </c>
      <c r="B41" s="53">
        <v>10</v>
      </c>
      <c r="C41" s="42">
        <v>0</v>
      </c>
      <c r="D41" s="42"/>
      <c r="E41" s="42">
        <v>0</v>
      </c>
      <c r="F41" s="42"/>
      <c r="G41" s="39">
        <v>0</v>
      </c>
      <c r="H41" s="39"/>
      <c r="I41" s="42">
        <v>-152630</v>
      </c>
      <c r="J41" s="39"/>
      <c r="K41" s="54">
        <v>0</v>
      </c>
      <c r="L41" s="39"/>
      <c r="M41" s="42">
        <v>-152630</v>
      </c>
      <c r="R41" s="36" t="s">
        <v>129</v>
      </c>
    </row>
    <row r="42" spans="1:38" s="45" customFormat="1" ht="23.25" customHeight="1" x14ac:dyDescent="0.35">
      <c r="A42" s="11" t="s">
        <v>130</v>
      </c>
      <c r="B42" s="135"/>
      <c r="C42" s="55">
        <v>0</v>
      </c>
      <c r="D42" s="47"/>
      <c r="E42" s="55">
        <v>0</v>
      </c>
      <c r="F42" s="47"/>
      <c r="G42" s="55">
        <v>0</v>
      </c>
      <c r="H42" s="47"/>
      <c r="I42" s="55">
        <v>-152630</v>
      </c>
      <c r="J42" s="47"/>
      <c r="K42" s="55">
        <v>0</v>
      </c>
      <c r="L42" s="47"/>
      <c r="M42" s="55">
        <v>-152630</v>
      </c>
    </row>
    <row r="43" spans="1:38" s="134" customFormat="1" ht="12.65" customHeight="1" x14ac:dyDescent="0.65">
      <c r="A43" s="9"/>
      <c r="B43" s="53"/>
      <c r="C43" s="84"/>
      <c r="D43" s="84"/>
      <c r="E43" s="84"/>
      <c r="F43" s="84"/>
      <c r="G43" s="84"/>
      <c r="H43" s="84"/>
      <c r="I43" s="84"/>
      <c r="J43" s="84"/>
      <c r="K43" s="82"/>
      <c r="L43" s="84"/>
      <c r="M43" s="84"/>
      <c r="N43" s="84"/>
      <c r="O43" s="84"/>
      <c r="P43" s="84"/>
      <c r="Q43" s="84"/>
      <c r="R43" s="115"/>
      <c r="S43" s="86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</row>
    <row r="44" spans="1:38" ht="23.25" customHeight="1" x14ac:dyDescent="0.35">
      <c r="A44" s="45" t="s">
        <v>118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38" ht="23.25" customHeight="1" x14ac:dyDescent="0.35">
      <c r="A45" s="13" t="s">
        <v>123</v>
      </c>
      <c r="C45" s="56">
        <v>0</v>
      </c>
      <c r="D45" s="42"/>
      <c r="E45" s="56">
        <v>0</v>
      </c>
      <c r="F45" s="42"/>
      <c r="G45" s="56">
        <v>0</v>
      </c>
      <c r="H45" s="42"/>
      <c r="I45" s="42">
        <v>142274</v>
      </c>
      <c r="J45" s="42"/>
      <c r="K45" s="56">
        <v>0</v>
      </c>
      <c r="L45" s="42"/>
      <c r="M45" s="42">
        <v>142274</v>
      </c>
    </row>
    <row r="46" spans="1:38" ht="23.25" customHeight="1" x14ac:dyDescent="0.35">
      <c r="A46" s="76" t="s">
        <v>120</v>
      </c>
      <c r="C46" s="56">
        <v>0</v>
      </c>
      <c r="D46" s="42"/>
      <c r="E46" s="56">
        <v>0</v>
      </c>
      <c r="F46" s="42"/>
      <c r="G46" s="56">
        <v>0</v>
      </c>
      <c r="H46" s="42"/>
      <c r="I46" s="56">
        <v>0</v>
      </c>
      <c r="J46" s="42"/>
      <c r="K46" s="42">
        <v>-193507</v>
      </c>
      <c r="L46" s="42"/>
      <c r="M46" s="42">
        <v>-193507</v>
      </c>
      <c r="O46" s="39"/>
      <c r="S46" s="39"/>
    </row>
    <row r="47" spans="1:38" ht="23.25" customHeight="1" x14ac:dyDescent="0.35">
      <c r="A47" s="45" t="s">
        <v>84</v>
      </c>
      <c r="C47" s="46">
        <v>0</v>
      </c>
      <c r="D47" s="47">
        <v>0</v>
      </c>
      <c r="E47" s="46">
        <v>0</v>
      </c>
      <c r="F47" s="47">
        <v>0</v>
      </c>
      <c r="G47" s="46">
        <v>0</v>
      </c>
      <c r="H47" s="47">
        <v>0</v>
      </c>
      <c r="I47" s="46">
        <v>142274</v>
      </c>
      <c r="J47" s="47">
        <v>0</v>
      </c>
      <c r="K47" s="46">
        <v>-193507</v>
      </c>
      <c r="L47" s="47">
        <v>0</v>
      </c>
      <c r="M47" s="46">
        <v>-51233</v>
      </c>
      <c r="O47" s="42"/>
    </row>
    <row r="48" spans="1:38" ht="12" customHeight="1" x14ac:dyDescent="0.35"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13" ht="23.25" customHeight="1" thickBot="1" x14ac:dyDescent="0.4">
      <c r="A49" s="45" t="s">
        <v>124</v>
      </c>
      <c r="C49" s="57">
        <v>477000</v>
      </c>
      <c r="D49" s="47">
        <v>0</v>
      </c>
      <c r="E49" s="57">
        <v>140000</v>
      </c>
      <c r="F49" s="47">
        <v>0</v>
      </c>
      <c r="G49" s="57">
        <v>50000</v>
      </c>
      <c r="H49" s="47">
        <v>0</v>
      </c>
      <c r="I49" s="57">
        <v>4225917</v>
      </c>
      <c r="J49" s="47">
        <v>0</v>
      </c>
      <c r="K49" s="57">
        <v>-1694843</v>
      </c>
      <c r="L49" s="47">
        <v>0</v>
      </c>
      <c r="M49" s="57">
        <v>3198074</v>
      </c>
    </row>
    <row r="50" spans="1:13" ht="23.25" customHeight="1" thickTop="1" x14ac:dyDescent="0.35"/>
  </sheetData>
  <mergeCells count="6">
    <mergeCell ref="C36:M36"/>
    <mergeCell ref="C5:M5"/>
    <mergeCell ref="G7:I7"/>
    <mergeCell ref="C11:M11"/>
    <mergeCell ref="C30:M30"/>
    <mergeCell ref="G32:I32"/>
  </mergeCells>
  <pageMargins left="0.70866141732283505" right="0.39370078740157499" top="0.70866141732283505" bottom="0.511811023622047" header="0.196850393700787" footer="0.196850393700787"/>
  <pageSetup paperSize="9" scale="69" firstPageNumber="8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N79"/>
  <sheetViews>
    <sheetView view="pageBreakPreview" topLeftCell="A31" zoomScaleNormal="70" zoomScaleSheetLayoutView="100" workbookViewId="0">
      <selection activeCell="L38" sqref="L38"/>
    </sheetView>
  </sheetViews>
  <sheetFormatPr defaultColWidth="14" defaultRowHeight="21.75" customHeight="1" x14ac:dyDescent="0.65"/>
  <cols>
    <col min="1" max="1" width="53.3984375" style="36" customWidth="1"/>
    <col min="2" max="2" width="6" style="36" customWidth="1"/>
    <col min="3" max="3" width="15.3984375" style="36" customWidth="1"/>
    <col min="4" max="4" width="2.3984375" style="36" customWidth="1"/>
    <col min="5" max="5" width="15.3984375" style="36" customWidth="1"/>
    <col min="6" max="6" width="2.3984375" style="36" customWidth="1"/>
    <col min="7" max="7" width="15.3984375" style="36" customWidth="1"/>
    <col min="8" max="8" width="2.3984375" style="36" customWidth="1"/>
    <col min="9" max="9" width="15.3984375" style="36" customWidth="1"/>
    <col min="10" max="10" width="3.59765625" style="36" customWidth="1"/>
    <col min="11" max="14" width="14" style="97"/>
    <col min="15" max="16384" width="14" style="36"/>
  </cols>
  <sheetData>
    <row r="1" spans="1:9" ht="21.75" customHeight="1" x14ac:dyDescent="0.65">
      <c r="A1" s="1" t="s">
        <v>0</v>
      </c>
    </row>
    <row r="2" spans="1:9" ht="21.75" customHeight="1" x14ac:dyDescent="0.65">
      <c r="A2" s="37" t="s">
        <v>131</v>
      </c>
    </row>
    <row r="3" spans="1:9" ht="21.75" customHeight="1" x14ac:dyDescent="0.65">
      <c r="A3" s="37" t="s">
        <v>88</v>
      </c>
    </row>
    <row r="4" spans="1:9" ht="18" customHeight="1" x14ac:dyDescent="0.65"/>
    <row r="5" spans="1:9" ht="21.75" customHeight="1" x14ac:dyDescent="0.65">
      <c r="C5" s="150" t="s">
        <v>2</v>
      </c>
      <c r="D5" s="150"/>
      <c r="E5" s="150"/>
      <c r="F5" s="38"/>
      <c r="G5" s="150" t="s">
        <v>3</v>
      </c>
      <c r="H5" s="150"/>
      <c r="I5" s="150"/>
    </row>
    <row r="6" spans="1:9" ht="21.75" customHeight="1" x14ac:dyDescent="0.65">
      <c r="B6" s="40"/>
      <c r="C6" s="107">
        <v>2024</v>
      </c>
      <c r="D6" s="9"/>
      <c r="E6" s="107">
        <v>2023</v>
      </c>
      <c r="F6" s="9"/>
      <c r="G6" s="107">
        <v>2024</v>
      </c>
      <c r="H6" s="9"/>
      <c r="I6" s="107">
        <v>2023</v>
      </c>
    </row>
    <row r="7" spans="1:9" ht="21.75" customHeight="1" x14ac:dyDescent="0.65">
      <c r="A7" s="41"/>
      <c r="C7" s="149" t="s">
        <v>10</v>
      </c>
      <c r="D7" s="149"/>
      <c r="E7" s="149"/>
      <c r="F7" s="149"/>
      <c r="G7" s="149"/>
      <c r="H7" s="149"/>
      <c r="I7" s="149"/>
    </row>
    <row r="8" spans="1:9" ht="21.75" customHeight="1" x14ac:dyDescent="0.65">
      <c r="A8" s="41" t="s">
        <v>132</v>
      </c>
      <c r="C8" s="40"/>
      <c r="D8" s="40"/>
      <c r="E8" s="40"/>
      <c r="F8" s="40"/>
      <c r="G8" s="40"/>
      <c r="H8" s="40"/>
      <c r="I8" s="40"/>
    </row>
    <row r="9" spans="1:9" ht="21.75" customHeight="1" x14ac:dyDescent="0.65">
      <c r="A9" s="36" t="s">
        <v>80</v>
      </c>
      <c r="C9" s="42">
        <v>196991</v>
      </c>
      <c r="D9" s="42"/>
      <c r="E9" s="42">
        <v>-31651</v>
      </c>
      <c r="F9" s="42"/>
      <c r="G9" s="42">
        <v>142274</v>
      </c>
      <c r="H9" s="42"/>
      <c r="I9" s="42">
        <v>82419.399999999907</v>
      </c>
    </row>
    <row r="10" spans="1:9" ht="22" customHeight="1" x14ac:dyDescent="0.65">
      <c r="A10" s="125" t="s">
        <v>133</v>
      </c>
      <c r="C10" s="42"/>
      <c r="D10" s="42"/>
      <c r="E10" s="42"/>
      <c r="F10" s="42"/>
      <c r="G10" s="42"/>
      <c r="H10" s="42"/>
      <c r="I10" s="42"/>
    </row>
    <row r="11" spans="1:9" ht="22" customHeight="1" x14ac:dyDescent="0.65">
      <c r="A11" s="125" t="s">
        <v>134</v>
      </c>
      <c r="C11" s="42"/>
      <c r="D11" s="42"/>
      <c r="E11" s="42"/>
      <c r="F11" s="42"/>
      <c r="G11" s="42"/>
      <c r="H11" s="42"/>
      <c r="I11" s="42"/>
    </row>
    <row r="12" spans="1:9" ht="21.75" customHeight="1" x14ac:dyDescent="0.65">
      <c r="A12" s="36" t="s">
        <v>135</v>
      </c>
      <c r="C12" s="42">
        <v>4641</v>
      </c>
      <c r="D12" s="42"/>
      <c r="E12" s="42">
        <v>3212</v>
      </c>
      <c r="F12" s="42"/>
      <c r="G12" s="42">
        <v>-1586</v>
      </c>
      <c r="H12" s="42"/>
      <c r="I12" s="42">
        <v>2138</v>
      </c>
    </row>
    <row r="13" spans="1:9" ht="21.75" customHeight="1" x14ac:dyDescent="0.65">
      <c r="A13" s="36" t="s">
        <v>136</v>
      </c>
      <c r="C13" s="42">
        <v>6989</v>
      </c>
      <c r="D13" s="42"/>
      <c r="E13" s="42">
        <v>12415</v>
      </c>
      <c r="F13" s="42"/>
      <c r="G13" s="42">
        <v>4488</v>
      </c>
      <c r="H13" s="42"/>
      <c r="I13" s="42">
        <v>9724</v>
      </c>
    </row>
    <row r="14" spans="1:9" ht="21.75" customHeight="1" x14ac:dyDescent="0.65">
      <c r="A14" s="36" t="s">
        <v>137</v>
      </c>
      <c r="C14" s="42">
        <v>67199</v>
      </c>
      <c r="D14" s="42"/>
      <c r="E14" s="42">
        <v>72745</v>
      </c>
      <c r="F14" s="42"/>
      <c r="G14" s="42">
        <v>45579</v>
      </c>
      <c r="H14" s="42"/>
      <c r="I14" s="42">
        <v>51268</v>
      </c>
    </row>
    <row r="15" spans="1:9" ht="21.75" customHeight="1" x14ac:dyDescent="0.65">
      <c r="A15" s="36" t="s">
        <v>138</v>
      </c>
      <c r="C15" s="42">
        <v>25548</v>
      </c>
      <c r="D15" s="42"/>
      <c r="E15" s="42">
        <v>36409</v>
      </c>
      <c r="F15" s="42"/>
      <c r="G15" s="42">
        <v>25548</v>
      </c>
      <c r="H15" s="42"/>
      <c r="I15" s="42">
        <v>36409</v>
      </c>
    </row>
    <row r="16" spans="1:9" ht="21.65" customHeight="1" x14ac:dyDescent="0.65">
      <c r="A16" s="36" t="s">
        <v>139</v>
      </c>
      <c r="C16" s="42">
        <v>1667</v>
      </c>
      <c r="D16" s="42"/>
      <c r="E16" s="42">
        <v>1692</v>
      </c>
      <c r="F16" s="42"/>
      <c r="G16" s="42">
        <v>1667</v>
      </c>
      <c r="H16" s="42"/>
      <c r="I16" s="42">
        <v>1692</v>
      </c>
    </row>
    <row r="17" spans="1:10" ht="21.75" customHeight="1" x14ac:dyDescent="0.65">
      <c r="A17" s="36" t="s">
        <v>140</v>
      </c>
      <c r="C17" s="42">
        <v>-21522</v>
      </c>
      <c r="D17" s="42"/>
      <c r="E17" s="42">
        <v>-14289</v>
      </c>
      <c r="F17" s="42"/>
      <c r="G17" s="42">
        <v>-21522</v>
      </c>
      <c r="H17" s="42"/>
      <c r="I17" s="42">
        <v>-14289</v>
      </c>
    </row>
    <row r="18" spans="1:10" ht="21.75" customHeight="1" x14ac:dyDescent="0.65">
      <c r="A18" s="36" t="s">
        <v>141</v>
      </c>
      <c r="C18" s="42">
        <v>-2396</v>
      </c>
      <c r="D18" s="42"/>
      <c r="E18" s="42">
        <v>2154</v>
      </c>
      <c r="F18" s="42"/>
      <c r="G18" s="42">
        <v>-2396</v>
      </c>
      <c r="H18" s="42"/>
      <c r="I18" s="42">
        <v>2154</v>
      </c>
    </row>
    <row r="19" spans="1:10" ht="21.75" customHeight="1" x14ac:dyDescent="0.65">
      <c r="A19" s="36" t="s">
        <v>183</v>
      </c>
      <c r="C19" s="42">
        <v>0</v>
      </c>
      <c r="D19" s="42"/>
      <c r="E19" s="42">
        <v>0</v>
      </c>
      <c r="F19" s="42"/>
      <c r="G19" s="42">
        <v>0</v>
      </c>
      <c r="H19" s="42"/>
      <c r="I19" s="42">
        <v>-16779</v>
      </c>
    </row>
    <row r="20" spans="1:10" ht="21.75" customHeight="1" x14ac:dyDescent="0.65">
      <c r="A20" s="36" t="s">
        <v>182</v>
      </c>
      <c r="C20" s="42">
        <v>0</v>
      </c>
      <c r="D20" s="42"/>
      <c r="E20" s="42">
        <v>0</v>
      </c>
      <c r="F20" s="42"/>
      <c r="G20" s="42">
        <v>-598</v>
      </c>
      <c r="H20" s="42"/>
      <c r="I20" s="42">
        <v>0</v>
      </c>
    </row>
    <row r="21" spans="1:10" ht="21.75" customHeight="1" x14ac:dyDescent="0.65">
      <c r="A21" s="36" t="s">
        <v>142</v>
      </c>
      <c r="C21" s="42">
        <v>-26</v>
      </c>
      <c r="D21" s="42"/>
      <c r="E21" s="42">
        <v>-279</v>
      </c>
      <c r="F21" s="42"/>
      <c r="G21" s="42">
        <v>-26</v>
      </c>
      <c r="H21" s="42"/>
      <c r="I21" s="42">
        <v>-279</v>
      </c>
    </row>
    <row r="22" spans="1:10" ht="21.75" customHeight="1" x14ac:dyDescent="0.65">
      <c r="A22" s="36" t="s">
        <v>143</v>
      </c>
      <c r="C22" s="43">
        <v>-687</v>
      </c>
      <c r="D22" s="42"/>
      <c r="E22" s="43">
        <v>-802</v>
      </c>
      <c r="F22" s="42"/>
      <c r="G22" s="43">
        <v>-2643</v>
      </c>
      <c r="H22" s="42"/>
      <c r="I22" s="43">
        <v>-2859</v>
      </c>
    </row>
    <row r="23" spans="1:10" ht="21.75" customHeight="1" x14ac:dyDescent="0.65">
      <c r="A23" s="126" t="s">
        <v>144</v>
      </c>
    </row>
    <row r="24" spans="1:10" ht="21.75" customHeight="1" x14ac:dyDescent="0.65">
      <c r="A24" s="126" t="s">
        <v>145</v>
      </c>
      <c r="C24" s="42">
        <v>278404</v>
      </c>
      <c r="D24" s="42"/>
      <c r="E24" s="42">
        <v>81606</v>
      </c>
      <c r="F24" s="42"/>
      <c r="G24" s="42">
        <v>190785</v>
      </c>
      <c r="H24" s="42"/>
      <c r="I24" s="42">
        <v>151598.39999999991</v>
      </c>
    </row>
    <row r="25" spans="1:10" ht="21.75" customHeight="1" x14ac:dyDescent="0.65">
      <c r="A25" s="44" t="s">
        <v>146</v>
      </c>
      <c r="C25" s="42"/>
      <c r="D25" s="42"/>
      <c r="E25" s="42"/>
      <c r="F25" s="42"/>
      <c r="G25" s="42"/>
      <c r="H25" s="42"/>
      <c r="I25" s="42"/>
    </row>
    <row r="26" spans="1:10" ht="21.75" customHeight="1" x14ac:dyDescent="0.65">
      <c r="A26" s="36" t="s">
        <v>147</v>
      </c>
      <c r="C26" s="42">
        <v>-67882</v>
      </c>
      <c r="D26" s="42"/>
      <c r="E26" s="42">
        <v>-253470</v>
      </c>
      <c r="F26" s="42"/>
      <c r="G26" s="42">
        <v>119477</v>
      </c>
      <c r="H26" s="42"/>
      <c r="I26" s="42">
        <v>-157278</v>
      </c>
      <c r="J26" s="42"/>
    </row>
    <row r="27" spans="1:10" ht="21.75" customHeight="1" x14ac:dyDescent="0.65">
      <c r="A27" s="36" t="s">
        <v>148</v>
      </c>
      <c r="C27" s="42">
        <v>-265679</v>
      </c>
      <c r="D27" s="42"/>
      <c r="E27" s="42">
        <v>790406</v>
      </c>
      <c r="F27" s="42"/>
      <c r="G27" s="42">
        <v>-375318</v>
      </c>
      <c r="H27" s="42"/>
      <c r="I27" s="42">
        <v>781533</v>
      </c>
    </row>
    <row r="28" spans="1:10" ht="21.75" customHeight="1" x14ac:dyDescent="0.65">
      <c r="A28" s="36" t="s">
        <v>149</v>
      </c>
      <c r="C28" s="42">
        <v>0</v>
      </c>
      <c r="D28" s="42"/>
      <c r="E28" s="42">
        <v>-112150</v>
      </c>
      <c r="F28" s="42"/>
      <c r="G28" s="42">
        <v>0</v>
      </c>
      <c r="H28" s="42"/>
      <c r="I28" s="42">
        <v>-112150</v>
      </c>
    </row>
    <row r="29" spans="1:10" ht="21.75" customHeight="1" x14ac:dyDescent="0.65">
      <c r="A29" s="36" t="s">
        <v>150</v>
      </c>
      <c r="C29" s="42">
        <v>64</v>
      </c>
      <c r="D29" s="42"/>
      <c r="E29" s="42">
        <v>-48</v>
      </c>
      <c r="F29" s="42"/>
      <c r="G29" s="42">
        <v>26</v>
      </c>
      <c r="H29" s="42"/>
      <c r="I29" s="42">
        <v>0</v>
      </c>
    </row>
    <row r="30" spans="1:10" ht="21.75" customHeight="1" x14ac:dyDescent="0.65">
      <c r="A30" s="36" t="s">
        <v>151</v>
      </c>
      <c r="C30" s="42"/>
      <c r="D30" s="42"/>
      <c r="E30" s="42"/>
      <c r="F30" s="42"/>
      <c r="G30" s="42"/>
      <c r="H30" s="42"/>
      <c r="I30" s="42"/>
    </row>
    <row r="31" spans="1:10" ht="21.75" customHeight="1" x14ac:dyDescent="0.65">
      <c r="A31" s="36" t="s">
        <v>152</v>
      </c>
      <c r="C31" s="42">
        <v>400641</v>
      </c>
      <c r="D31" s="42"/>
      <c r="E31" s="42">
        <v>-1374116</v>
      </c>
      <c r="F31" s="42"/>
      <c r="G31" s="42">
        <v>393817</v>
      </c>
      <c r="H31" s="42"/>
      <c r="I31" s="42">
        <v>-1584049</v>
      </c>
    </row>
    <row r="32" spans="1:10" ht="21.75" customHeight="1" x14ac:dyDescent="0.65">
      <c r="A32" s="36" t="s">
        <v>153</v>
      </c>
      <c r="C32" s="42"/>
      <c r="D32" s="42"/>
      <c r="E32" s="42"/>
      <c r="F32" s="42"/>
      <c r="G32" s="42"/>
      <c r="H32" s="42"/>
      <c r="I32" s="42"/>
    </row>
    <row r="33" spans="1:9" ht="21.75" customHeight="1" x14ac:dyDescent="0.65">
      <c r="A33" s="36" t="s">
        <v>154</v>
      </c>
      <c r="C33" s="43">
        <v>-117991</v>
      </c>
      <c r="D33" s="42"/>
      <c r="E33" s="43">
        <v>-132314</v>
      </c>
      <c r="F33" s="42"/>
      <c r="G33" s="43">
        <v>-110230</v>
      </c>
      <c r="H33" s="42"/>
      <c r="I33" s="43">
        <v>-95741</v>
      </c>
    </row>
    <row r="34" spans="1:9" ht="21.75" customHeight="1" x14ac:dyDescent="0.65">
      <c r="A34" s="36" t="s">
        <v>155</v>
      </c>
      <c r="C34" s="42">
        <v>227557</v>
      </c>
      <c r="D34" s="42"/>
      <c r="E34" s="42">
        <v>-1000086</v>
      </c>
      <c r="F34" s="42">
        <v>0</v>
      </c>
      <c r="G34" s="42">
        <v>218557</v>
      </c>
      <c r="H34" s="42">
        <v>0</v>
      </c>
      <c r="I34" s="42">
        <v>-1016086.6000000001</v>
      </c>
    </row>
    <row r="35" spans="1:9" ht="21.75" customHeight="1" x14ac:dyDescent="0.65">
      <c r="A35" s="36" t="s">
        <v>156</v>
      </c>
      <c r="C35" s="42">
        <v>-198</v>
      </c>
      <c r="D35" s="42"/>
      <c r="E35" s="42">
        <v>-302</v>
      </c>
      <c r="F35" s="42"/>
      <c r="G35" s="42">
        <v>-198</v>
      </c>
      <c r="H35" s="42"/>
      <c r="I35" s="42">
        <v>-302</v>
      </c>
    </row>
    <row r="36" spans="1:9" ht="21.75" customHeight="1" x14ac:dyDescent="0.65">
      <c r="A36" s="36" t="s">
        <v>181</v>
      </c>
      <c r="C36" s="42">
        <v>8384</v>
      </c>
      <c r="D36" s="42"/>
      <c r="E36" s="42">
        <v>0</v>
      </c>
      <c r="F36" s="42"/>
      <c r="G36" s="42">
        <v>8384</v>
      </c>
      <c r="H36" s="42"/>
      <c r="I36" s="42">
        <v>0</v>
      </c>
    </row>
    <row r="37" spans="1:9" ht="21.75" customHeight="1" x14ac:dyDescent="0.65">
      <c r="A37" s="36" t="s">
        <v>157</v>
      </c>
      <c r="C37" s="43">
        <v>-8789</v>
      </c>
      <c r="D37" s="42"/>
      <c r="E37" s="43">
        <v>-28042</v>
      </c>
      <c r="F37" s="42"/>
      <c r="G37" s="43">
        <v>-2909</v>
      </c>
      <c r="H37" s="42"/>
      <c r="I37" s="43">
        <v>-6009</v>
      </c>
    </row>
    <row r="38" spans="1:9" ht="21.75" customHeight="1" x14ac:dyDescent="0.65">
      <c r="A38" s="45" t="s">
        <v>195</v>
      </c>
      <c r="C38" s="46">
        <v>226954</v>
      </c>
      <c r="D38" s="42"/>
      <c r="E38" s="46">
        <v>-1028430</v>
      </c>
      <c r="F38" s="42"/>
      <c r="G38" s="46">
        <v>223834</v>
      </c>
      <c r="H38" s="42"/>
      <c r="I38" s="46">
        <v>-1022397.6000000001</v>
      </c>
    </row>
    <row r="39" spans="1:9" ht="21.75" customHeight="1" x14ac:dyDescent="0.65">
      <c r="C39" s="42"/>
      <c r="D39" s="42"/>
      <c r="E39" s="42"/>
      <c r="F39" s="42"/>
      <c r="G39" s="42"/>
      <c r="H39" s="42"/>
      <c r="I39" s="42"/>
    </row>
    <row r="40" spans="1:9" ht="21.75" customHeight="1" x14ac:dyDescent="0.65">
      <c r="A40" s="1" t="s">
        <v>0</v>
      </c>
    </row>
    <row r="41" spans="1:9" ht="21.75" customHeight="1" x14ac:dyDescent="0.65">
      <c r="A41" s="37" t="s">
        <v>131</v>
      </c>
    </row>
    <row r="42" spans="1:9" ht="21.75" customHeight="1" x14ac:dyDescent="0.65">
      <c r="A42" s="37" t="str">
        <f>A3</f>
        <v>For the six-month period ended 30 June 2024 and 2023 (Unaudited but reviewed)</v>
      </c>
    </row>
    <row r="43" spans="1:9" ht="18" customHeight="1" x14ac:dyDescent="0.65"/>
    <row r="44" spans="1:9" ht="21.75" customHeight="1" x14ac:dyDescent="0.65">
      <c r="C44" s="150" t="s">
        <v>2</v>
      </c>
      <c r="D44" s="150"/>
      <c r="E44" s="150"/>
      <c r="F44" s="38"/>
      <c r="G44" s="150" t="s">
        <v>3</v>
      </c>
      <c r="H44" s="150"/>
      <c r="I44" s="150"/>
    </row>
    <row r="45" spans="1:9" ht="21.75" customHeight="1" x14ac:dyDescent="0.65">
      <c r="B45" s="40"/>
      <c r="C45" s="107">
        <v>2024</v>
      </c>
      <c r="D45" s="9"/>
      <c r="E45" s="107">
        <v>2023</v>
      </c>
      <c r="F45" s="9"/>
      <c r="G45" s="107">
        <v>2024</v>
      </c>
      <c r="H45" s="9"/>
      <c r="I45" s="107">
        <v>2023</v>
      </c>
    </row>
    <row r="46" spans="1:9" ht="21.75" customHeight="1" x14ac:dyDescent="0.65">
      <c r="A46" s="41"/>
      <c r="C46" s="149" t="s">
        <v>10</v>
      </c>
      <c r="D46" s="149"/>
      <c r="E46" s="149"/>
      <c r="F46" s="149"/>
      <c r="G46" s="149"/>
      <c r="H46" s="149"/>
      <c r="I46" s="149"/>
    </row>
    <row r="47" spans="1:9" ht="21.65" customHeight="1" x14ac:dyDescent="0.65">
      <c r="A47" s="41" t="s">
        <v>158</v>
      </c>
      <c r="C47" s="42"/>
      <c r="D47" s="42"/>
      <c r="E47" s="42"/>
      <c r="F47" s="42"/>
      <c r="G47" s="42"/>
      <c r="H47" s="42"/>
      <c r="I47" s="42"/>
    </row>
    <row r="48" spans="1:9" ht="21.75" customHeight="1" x14ac:dyDescent="0.65">
      <c r="A48" s="36" t="s">
        <v>159</v>
      </c>
      <c r="C48" s="42">
        <v>549</v>
      </c>
      <c r="D48" s="42"/>
      <c r="E48" s="42">
        <v>4785</v>
      </c>
      <c r="F48" s="42"/>
      <c r="G48" s="42">
        <v>549</v>
      </c>
      <c r="H48" s="42"/>
      <c r="I48" s="42">
        <v>4785</v>
      </c>
    </row>
    <row r="49" spans="1:9" ht="21.75" hidden="1" customHeight="1" x14ac:dyDescent="0.65">
      <c r="A49" s="36" t="s">
        <v>160</v>
      </c>
      <c r="C49" s="42"/>
      <c r="D49" s="42"/>
      <c r="E49" s="42">
        <v>0</v>
      </c>
      <c r="F49" s="42"/>
      <c r="G49" s="42"/>
      <c r="H49" s="42"/>
      <c r="I49" s="42">
        <v>0</v>
      </c>
    </row>
    <row r="50" spans="1:9" ht="21.75" customHeight="1" x14ac:dyDescent="0.65">
      <c r="A50" s="36" t="s">
        <v>161</v>
      </c>
      <c r="C50" s="42">
        <v>-82308</v>
      </c>
      <c r="D50" s="42"/>
      <c r="E50" s="42">
        <v>-50610</v>
      </c>
      <c r="F50" s="42"/>
      <c r="G50" s="42">
        <v>-63193</v>
      </c>
      <c r="H50" s="42"/>
      <c r="I50" s="42">
        <v>-41296</v>
      </c>
    </row>
    <row r="51" spans="1:9" ht="21.75" customHeight="1" x14ac:dyDescent="0.65">
      <c r="A51" s="36" t="s">
        <v>162</v>
      </c>
      <c r="C51" s="42">
        <v>102</v>
      </c>
      <c r="D51" s="42"/>
      <c r="E51" s="42">
        <v>567</v>
      </c>
      <c r="F51" s="42"/>
      <c r="G51" s="42">
        <v>102</v>
      </c>
      <c r="H51" s="42"/>
      <c r="I51" s="42">
        <v>365</v>
      </c>
    </row>
    <row r="52" spans="1:9" ht="21.65" customHeight="1" x14ac:dyDescent="0.65">
      <c r="A52" s="36" t="s">
        <v>163</v>
      </c>
      <c r="C52" s="42">
        <v>-1684</v>
      </c>
      <c r="D52" s="42"/>
      <c r="E52" s="42">
        <v>-1249</v>
      </c>
      <c r="F52" s="42"/>
      <c r="G52" s="42">
        <v>-1684</v>
      </c>
      <c r="H52" s="42"/>
      <c r="I52" s="42">
        <v>-1249</v>
      </c>
    </row>
    <row r="53" spans="1:9" ht="21.75" customHeight="1" x14ac:dyDescent="0.65">
      <c r="A53" s="36" t="s">
        <v>164</v>
      </c>
      <c r="C53" s="42">
        <v>689</v>
      </c>
      <c r="D53" s="42"/>
      <c r="E53" s="42">
        <v>804</v>
      </c>
      <c r="F53" s="42"/>
      <c r="G53" s="42">
        <v>3760</v>
      </c>
      <c r="H53" s="42"/>
      <c r="I53" s="42">
        <v>1897</v>
      </c>
    </row>
    <row r="54" spans="1:9" ht="21.75" customHeight="1" x14ac:dyDescent="0.65">
      <c r="A54" s="45" t="s">
        <v>165</v>
      </c>
      <c r="C54" s="46">
        <v>-82652</v>
      </c>
      <c r="D54" s="47"/>
      <c r="E54" s="46">
        <v>-45703</v>
      </c>
      <c r="F54" s="47"/>
      <c r="G54" s="46">
        <v>-60466</v>
      </c>
      <c r="H54" s="47"/>
      <c r="I54" s="46">
        <v>-35498</v>
      </c>
    </row>
    <row r="55" spans="1:9" ht="21.75" customHeight="1" x14ac:dyDescent="0.65">
      <c r="C55" s="42"/>
      <c r="D55" s="42"/>
      <c r="E55" s="42"/>
      <c r="F55" s="42"/>
      <c r="G55" s="42"/>
      <c r="H55" s="42"/>
      <c r="I55" s="42"/>
    </row>
    <row r="56" spans="1:9" ht="21.75" customHeight="1" x14ac:dyDescent="0.65">
      <c r="A56" s="41" t="s">
        <v>166</v>
      </c>
      <c r="C56" s="42"/>
      <c r="D56" s="42"/>
      <c r="E56" s="42"/>
      <c r="F56" s="42"/>
      <c r="G56" s="42"/>
      <c r="H56" s="42"/>
      <c r="I56" s="42"/>
    </row>
    <row r="57" spans="1:9" ht="21.75" customHeight="1" x14ac:dyDescent="0.65">
      <c r="A57" s="36" t="s">
        <v>167</v>
      </c>
      <c r="C57" s="42">
        <v>32054</v>
      </c>
      <c r="D57" s="42"/>
      <c r="E57" s="42">
        <v>1097828</v>
      </c>
      <c r="F57" s="42"/>
      <c r="G57" s="42">
        <v>0</v>
      </c>
      <c r="H57" s="42"/>
      <c r="I57" s="42">
        <v>1094874</v>
      </c>
    </row>
    <row r="58" spans="1:9" ht="21.75" hidden="1" customHeight="1" x14ac:dyDescent="0.65">
      <c r="A58" s="36" t="s">
        <v>168</v>
      </c>
      <c r="C58" s="42">
        <v>0</v>
      </c>
      <c r="D58" s="42"/>
      <c r="E58" s="42">
        <v>0</v>
      </c>
      <c r="F58" s="42"/>
      <c r="G58" s="42">
        <v>0</v>
      </c>
      <c r="H58" s="42"/>
      <c r="I58" s="42">
        <v>0</v>
      </c>
    </row>
    <row r="59" spans="1:9" ht="21.75" customHeight="1" x14ac:dyDescent="0.65">
      <c r="A59" s="36" t="s">
        <v>169</v>
      </c>
      <c r="C59" s="42">
        <v>-1089</v>
      </c>
      <c r="D59" s="42"/>
      <c r="E59" s="42">
        <v>-1335</v>
      </c>
      <c r="F59" s="42"/>
      <c r="G59" s="42">
        <v>-1044</v>
      </c>
      <c r="H59" s="42"/>
      <c r="I59" s="42">
        <v>-1335</v>
      </c>
    </row>
    <row r="60" spans="1:9" ht="21.75" customHeight="1" x14ac:dyDescent="0.65">
      <c r="A60" s="36" t="s">
        <v>170</v>
      </c>
      <c r="C60" s="42">
        <v>-152630</v>
      </c>
      <c r="D60" s="42"/>
      <c r="E60" s="42">
        <v>-95399</v>
      </c>
      <c r="F60" s="42"/>
      <c r="G60" s="42">
        <v>-152630</v>
      </c>
      <c r="H60" s="42"/>
      <c r="I60" s="42">
        <v>-95399</v>
      </c>
    </row>
    <row r="61" spans="1:9" ht="21.75" customHeight="1" x14ac:dyDescent="0.65">
      <c r="A61" s="36" t="s">
        <v>171</v>
      </c>
      <c r="C61" s="42">
        <v>-6999</v>
      </c>
      <c r="D61" s="42"/>
      <c r="E61" s="42">
        <v>-12351</v>
      </c>
      <c r="F61" s="42"/>
      <c r="G61" s="42">
        <v>-4488</v>
      </c>
      <c r="H61" s="42"/>
      <c r="I61" s="42">
        <v>-9724</v>
      </c>
    </row>
    <row r="62" spans="1:9" ht="21.75" customHeight="1" x14ac:dyDescent="0.65">
      <c r="A62" s="45" t="s">
        <v>172</v>
      </c>
      <c r="C62" s="46">
        <v>-128664</v>
      </c>
      <c r="D62" s="42"/>
      <c r="E62" s="46">
        <v>988743</v>
      </c>
      <c r="F62" s="42"/>
      <c r="G62" s="46">
        <v>-158162</v>
      </c>
      <c r="H62" s="42"/>
      <c r="I62" s="46">
        <v>988416</v>
      </c>
    </row>
    <row r="63" spans="1:9" ht="21.75" customHeight="1" x14ac:dyDescent="0.65">
      <c r="C63" s="42"/>
      <c r="D63" s="42"/>
      <c r="E63" s="42"/>
      <c r="F63" s="42"/>
      <c r="G63" s="42"/>
      <c r="H63" s="42"/>
      <c r="I63" s="42"/>
    </row>
    <row r="64" spans="1:9" ht="21.75" customHeight="1" x14ac:dyDescent="0.65">
      <c r="A64" s="36" t="s">
        <v>173</v>
      </c>
      <c r="C64" s="42"/>
      <c r="D64" s="42"/>
      <c r="E64" s="42"/>
      <c r="F64" s="42"/>
      <c r="G64" s="42"/>
      <c r="H64" s="42"/>
      <c r="I64" s="42"/>
    </row>
    <row r="65" spans="1:9" ht="21.75" customHeight="1" x14ac:dyDescent="0.65">
      <c r="A65" s="36" t="s">
        <v>174</v>
      </c>
      <c r="C65" s="42">
        <v>15638</v>
      </c>
      <c r="D65" s="42"/>
      <c r="E65" s="42">
        <v>-85390</v>
      </c>
      <c r="F65" s="42"/>
      <c r="G65" s="42">
        <v>5206</v>
      </c>
      <c r="H65" s="42"/>
      <c r="I65" s="42">
        <v>-69480</v>
      </c>
    </row>
    <row r="66" spans="1:9" ht="21.75" customHeight="1" x14ac:dyDescent="0.65">
      <c r="A66" s="36" t="s">
        <v>175</v>
      </c>
      <c r="C66" s="43">
        <v>5028</v>
      </c>
      <c r="D66" s="47"/>
      <c r="E66" s="43">
        <v>6147</v>
      </c>
      <c r="F66" s="42"/>
      <c r="G66" s="43">
        <v>5028</v>
      </c>
      <c r="H66" s="42"/>
      <c r="I66" s="43">
        <v>6147</v>
      </c>
    </row>
    <row r="67" spans="1:9" ht="21.75" customHeight="1" x14ac:dyDescent="0.65">
      <c r="A67" s="45" t="s">
        <v>194</v>
      </c>
      <c r="C67" s="47">
        <v>20666</v>
      </c>
      <c r="D67" s="47"/>
      <c r="E67" s="47">
        <v>-79243</v>
      </c>
      <c r="F67" s="47"/>
      <c r="G67" s="47">
        <v>10234</v>
      </c>
      <c r="H67" s="47"/>
      <c r="I67" s="47">
        <v>-63333</v>
      </c>
    </row>
    <row r="68" spans="1:9" ht="21.75" customHeight="1" x14ac:dyDescent="0.65">
      <c r="A68" s="36" t="s">
        <v>176</v>
      </c>
      <c r="C68" s="42">
        <v>153193</v>
      </c>
      <c r="D68" s="42"/>
      <c r="E68" s="42">
        <v>197655</v>
      </c>
      <c r="F68" s="42"/>
      <c r="G68" s="42">
        <v>112005</v>
      </c>
      <c r="H68" s="42"/>
      <c r="I68" s="42">
        <v>131650</v>
      </c>
    </row>
    <row r="69" spans="1:9" ht="21.75" customHeight="1" thickBot="1" x14ac:dyDescent="0.7">
      <c r="A69" s="127" t="s">
        <v>177</v>
      </c>
      <c r="C69" s="48">
        <v>173859</v>
      </c>
      <c r="D69" s="42"/>
      <c r="E69" s="48">
        <v>118412</v>
      </c>
      <c r="F69" s="42"/>
      <c r="G69" s="48">
        <v>122239</v>
      </c>
      <c r="H69" s="42"/>
      <c r="I69" s="48">
        <v>68317</v>
      </c>
    </row>
    <row r="70" spans="1:9" ht="21.75" customHeight="1" thickTop="1" x14ac:dyDescent="0.65">
      <c r="A70" s="49"/>
    </row>
    <row r="71" spans="1:9" ht="21.75" customHeight="1" x14ac:dyDescent="0.65">
      <c r="A71" s="49" t="s">
        <v>178</v>
      </c>
    </row>
    <row r="72" spans="1:9" ht="21.75" customHeight="1" x14ac:dyDescent="0.65">
      <c r="A72" s="50" t="s">
        <v>179</v>
      </c>
      <c r="C72" s="42">
        <v>1100</v>
      </c>
      <c r="E72" s="42">
        <v>0</v>
      </c>
      <c r="F72" s="42"/>
      <c r="G72" s="42">
        <v>1100</v>
      </c>
      <c r="H72" s="42"/>
      <c r="I72" s="42">
        <v>0</v>
      </c>
    </row>
    <row r="73" spans="1:9" ht="21.75" customHeight="1" x14ac:dyDescent="0.65">
      <c r="A73" s="49"/>
    </row>
    <row r="75" spans="1:9" ht="21.75" customHeight="1" x14ac:dyDescent="0.65">
      <c r="C75" s="42"/>
      <c r="E75" s="39"/>
      <c r="G75" s="42"/>
    </row>
    <row r="79" spans="1:9" ht="21.75" customHeight="1" x14ac:dyDescent="0.65">
      <c r="E79" s="42"/>
    </row>
  </sheetData>
  <mergeCells count="6">
    <mergeCell ref="C46:I46"/>
    <mergeCell ref="C5:E5"/>
    <mergeCell ref="G5:I5"/>
    <mergeCell ref="C7:I7"/>
    <mergeCell ref="C44:E44"/>
    <mergeCell ref="G44:I44"/>
  </mergeCells>
  <pageMargins left="0.70866141732283505" right="0.39370078740157499" top="0.70866141732283505" bottom="0.511811023622047" header="0.196850393700787" footer="0.196850393700787"/>
  <pageSetup paperSize="9" scale="81" firstPageNumber="10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3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1" ma:contentTypeDescription="สร้างเอกสารใหม่" ma:contentTypeScope="" ma:versionID="b7e489edef943069ca3c1eefe23ec11f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952cc1a85086a3bb7500921303476508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FC35F2-264F-4681-9545-456647916713}"/>
</file>

<file path=customXml/itemProps2.xml><?xml version="1.0" encoding="utf-8"?>
<ds:datastoreItem xmlns:ds="http://schemas.openxmlformats.org/officeDocument/2006/customXml" ds:itemID="{876D59A8-ED44-4E6A-AEE5-5E15608A0025}">
  <ds:schemaRefs>
    <ds:schemaRef ds:uri="http://schemas.openxmlformats.org/package/2006/metadata/core-properties"/>
    <ds:schemaRef ds:uri="http://purl.org/dc/dcmitype/"/>
    <ds:schemaRef ds:uri="http://www.w3.org/XML/1998/namespace"/>
    <ds:schemaRef ds:uri="51dfdfde-8af9-4378-bc97-7699a286b86b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42a51cc5-887f-45a8-a78e-77aa50c9dad8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0565C6A-DA98-40DB-9940-D7F23057BE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CE-Consolidate 6-7</vt:lpstr>
      <vt:lpstr>CE-Separate 8-9</vt:lpstr>
      <vt:lpstr>CF 10-11</vt:lpstr>
      <vt:lpstr>'BS 2-3'!Print_Area</vt:lpstr>
      <vt:lpstr>'CE-Consolidate 6-7'!Print_Area</vt:lpstr>
      <vt:lpstr>'CE-Separate 8-9'!Print_Area</vt:lpstr>
      <vt:lpstr>'CF 10-11'!Print_Area</vt:lpstr>
      <vt:lpstr>'PL 4-5'!Print_Area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Tanin Likhittienthong</cp:lastModifiedBy>
  <cp:revision/>
  <cp:lastPrinted>2024-08-05T08:45:07Z</cp:lastPrinted>
  <dcterms:created xsi:type="dcterms:W3CDTF">2000-10-29T08:16:28Z</dcterms:created>
  <dcterms:modified xsi:type="dcterms:W3CDTF">2024-08-08T11:25:14Z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