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thailand.sharepoint.com/sites/MCSGroup/Shared Documents/YE 2024 MCS Group/002 Quarter 2/6 Completion/01 FS/01 Draft FS/SEC/FS TH/"/>
    </mc:Choice>
  </mc:AlternateContent>
  <xr:revisionPtr revIDLastSave="2994" documentId="13_ncr:1_{58C1AD6C-CBD9-42EF-BEC0-32FD73C0C9F7}" xr6:coauthVersionLast="47" xr6:coauthVersionMax="47" xr10:uidLastSave="{8D9FCF50-66AF-4BA1-9A70-4AA607C5C40E}"/>
  <bookViews>
    <workbookView xWindow="-110" yWindow="-110" windowWidth="19420" windowHeight="11500" tabRatio="828" xr2:uid="{00000000-000D-0000-FFFF-FFFF00000000}"/>
  </bookViews>
  <sheets>
    <sheet name="BS 3-4" sheetId="1" r:id="rId1"/>
    <sheet name="PL 5-6" sheetId="21" r:id="rId2"/>
    <sheet name="CE 7-8" sheetId="19" r:id="rId3"/>
    <sheet name="SH 8 (unused)" sheetId="17" state="hidden" r:id="rId4"/>
    <sheet name="SH 9-10" sheetId="20" r:id="rId5"/>
    <sheet name="CF 11-12" sheetId="6" r:id="rId6"/>
    <sheet name="SH 10 (unused)" sheetId="18" state="hidden" r:id="rId7"/>
  </sheets>
  <definedNames>
    <definedName name="_Hlk120336604" localSheetId="5">'CF 11-12'!#REF!</definedName>
    <definedName name="_xlnm.Print_Area" localSheetId="0">'BS 3-4'!$A$1:$I$74</definedName>
    <definedName name="_xlnm.Print_Area" localSheetId="2">'CE 7-8'!$A$1:$V$56</definedName>
    <definedName name="_xlnm.Print_Area" localSheetId="5">'CF 11-12'!$A$1:$H$74</definedName>
    <definedName name="_xlnm.Print_Area" localSheetId="1">'PL 5-6'!$A$1:$I$85</definedName>
    <definedName name="_xlnm.Print_Area" localSheetId="6">'SH 10 (unused)'!$A$1:$P$19</definedName>
    <definedName name="_xlnm.Print_Area" localSheetId="3">'SH 8 (unused)'!$A$1:$V$21</definedName>
    <definedName name="_xlnm.Print_Area" localSheetId="4">'SH 9-10'!$A$1:$N$52</definedName>
    <definedName name="_xlnm.Print_Titles" localSheetId="6">'SH 10 (unused)'!$1:$9</definedName>
    <definedName name="_xlnm.Print_Titles" localSheetId="3">'SH 8 (unused)'!$1:$12</definedName>
    <definedName name="Z_A3B3E038_AAE0_4F24_B01A_BCF5B017EAC3_.wvu.PrintArea" localSheetId="0" hidden="1">'BS 3-4'!$A$1:$I$81</definedName>
    <definedName name="Z_A3B3E038_AAE0_4F24_B01A_BCF5B017EAC3_.wvu.PrintArea" localSheetId="2" hidden="1">'CE 7-8'!$A$1:$V$13</definedName>
    <definedName name="Z_A3B3E038_AAE0_4F24_B01A_BCF5B017EAC3_.wvu.PrintArea" localSheetId="5" hidden="1">'CF 11-12'!$A$1:$H$72</definedName>
    <definedName name="Z_A3B3E038_AAE0_4F24_B01A_BCF5B017EAC3_.wvu.PrintArea" localSheetId="1" hidden="1">'PL 5-6'!$A$44:$I$89</definedName>
    <definedName name="Z_A3B3E038_AAE0_4F24_B01A_BCF5B017EAC3_.wvu.PrintArea" localSheetId="6" hidden="1">'SH 10 (unused)'!$A$1:$P$20</definedName>
    <definedName name="Z_A3B3E038_AAE0_4F24_B01A_BCF5B017EAC3_.wvu.PrintArea" localSheetId="3" hidden="1">'SH 8 (unused)'!$A$1:$V$12</definedName>
    <definedName name="Z_A3B3E038_AAE0_4F24_B01A_BCF5B017EAC3_.wvu.PrintArea" localSheetId="4" hidden="1">'SH 9-10'!$A$1:$N$53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3" i="6" l="1"/>
  <c r="A33" i="1" l="1"/>
  <c r="G36" i="1" l="1"/>
  <c r="C36" i="1"/>
  <c r="L14" i="17" l="1"/>
  <c r="P14" i="17" s="1"/>
  <c r="H16" i="18" l="1"/>
  <c r="H18" i="18" s="1"/>
  <c r="F16" i="18"/>
  <c r="F18" i="18" s="1"/>
  <c r="D16" i="18"/>
  <c r="D18" i="18" s="1"/>
  <c r="N18" i="17"/>
  <c r="N20" i="17" s="1"/>
  <c r="H18" i="17"/>
  <c r="H20" i="17" s="1"/>
  <c r="F18" i="17"/>
  <c r="F20" i="17" s="1"/>
  <c r="D18" i="17"/>
  <c r="D20" i="17" s="1"/>
  <c r="R14" i="17"/>
  <c r="D22" i="17" l="1"/>
  <c r="F22" i="17"/>
  <c r="H22" i="17"/>
  <c r="T18" i="17"/>
  <c r="V14" i="17"/>
  <c r="W14" i="17" s="1"/>
  <c r="T20" i="17" l="1"/>
  <c r="T22" i="17" s="1"/>
  <c r="Q11" i="18" l="1"/>
  <c r="R16" i="17" l="1"/>
  <c r="V16" i="17" s="1"/>
  <c r="J18" i="17"/>
  <c r="J20" i="17" l="1"/>
  <c r="J22" i="17" s="1"/>
  <c r="J16" i="18" l="1"/>
  <c r="J18" i="18" s="1"/>
  <c r="L16" i="18" l="1"/>
  <c r="L18" i="18" s="1"/>
  <c r="N16" i="18" l="1"/>
  <c r="P16" i="18"/>
  <c r="P18" i="18" l="1"/>
  <c r="P20" i="18" s="1"/>
  <c r="N18" i="18"/>
  <c r="N20" i="18" s="1"/>
  <c r="P17" i="17" l="1"/>
  <c r="L18" i="17"/>
  <c r="L20" i="17" s="1"/>
  <c r="L22" i="17" s="1"/>
  <c r="R17" i="17" l="1"/>
  <c r="P18" i="17"/>
  <c r="P20" i="17" s="1"/>
  <c r="P22" i="17" s="1"/>
  <c r="V17" i="17" l="1"/>
  <c r="V18" i="17" s="1"/>
  <c r="V20" i="17" s="1"/>
  <c r="V22" i="17" s="1"/>
  <c r="R18" i="17"/>
  <c r="R20" i="17" s="1"/>
  <c r="R22" i="17" s="1"/>
  <c r="J20" i="18" l="1"/>
</calcChain>
</file>

<file path=xl/sharedStrings.xml><?xml version="1.0" encoding="utf-8"?>
<sst xmlns="http://schemas.openxmlformats.org/spreadsheetml/2006/main" count="460" uniqueCount="233">
  <si>
    <t>บริษัท เอ็ม.ซี.เอส. สตีล จำกัด (มหาชน) และบริษัทย่อย</t>
  </si>
  <si>
    <t>งบฐานะการเงิน</t>
  </si>
  <si>
    <t>งบการเงินรวม</t>
  </si>
  <si>
    <t xml:space="preserve">งบการเงินเฉพาะกิจการ </t>
  </si>
  <si>
    <t>30 มิถุนายน 2567</t>
  </si>
  <si>
    <t>31 ธันวาคม 2566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</si>
  <si>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</si>
  <si>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</si>
  <si>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</si>
  <si>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</si>
  <si>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</si>
  <si>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</si>
  <si>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</si>
  <si>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</si>
  <si>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</si>
  <si>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3, 4</t>
  </si>
  <si>
    <t>เงินให้กู้ยืมระยะยาวแก่กิจการที่เกี่ยวข้องกันที่ถึงกำหนดชำระ
   ภายในหนึ่งปี</t>
  </si>
  <si>
    <t>เงินให้กู้ยืมระยะยาวแก่พนักงาน</t>
  </si>
  <si>
    <t xml:space="preserve">   ที่ถึงกำหนดชำระภายในหนึ่งปี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</si>
  <si>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</si>
  <si>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</si>
  <si>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</si>
  <si>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</si>
  <si>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</si>
  <si>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</si>
  <si>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</si>
  <si>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</si>
  <si>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</si>
  <si>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</si>
  <si>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สินทรัพย์ต้นทุนของสัญญา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</si>
  <si>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</si>
  <si>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</si>
  <si>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</si>
  <si>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</si>
  <si>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</si>
  <si>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</si>
  <si>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</si>
  <si>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</t>
  </si>
  <si>
    <t xml:space="preserve">   ที่ถึงกำหนดชำระภายในหนึ่งปี 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</si>
  <si>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</si>
  <si>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</si>
  <si>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</si>
  <si>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</si>
  <si>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r>
      <t>หนี้สินตามสัญญาเช่า</t>
    </r>
    <r>
      <rPr>
        <i/>
        <sz val="15"/>
        <rFont val="Cordia New"/>
        <family val="2"/>
      </rPr>
      <t xml:space="preserve"> </t>
    </r>
  </si>
  <si>
    <t>หนี้สินภาษีเงินได้รอการตัดบัญชี</t>
  </si>
  <si>
    <t>ประมาณการหนี้สินไม่หมุนเวียน</t>
  </si>
  <si>
    <t xml:space="preserve">   สำหรับผลประโยชน์พนักงาน</t>
  </si>
  <si>
    <t>ประมาณการหนี้สินจากการรับประกันสินค้า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</si>
  <si>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</si>
  <si>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</si>
  <si>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</si>
  <si>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</si>
  <si>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</si>
  <si>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477 ล้านหุ้น มูลค่า 1 บาทต่อหุ้น)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</si>
  <si>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</si>
  <si>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</si>
  <si>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</si>
  <si>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</si>
  <si>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</si>
  <si>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</si>
  <si>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</si>
  <si>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</si>
  <si>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</si>
  <si>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</si>
  <si>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</si>
  <si>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สำหรับงวดสามเดือนสิ้นสุดวันที่ 30 มิถุนายน 2567 และ 2566 (ยังไม่ได้ตรวจสอบ แต่สอบทานแล้ว)</t>
  </si>
  <si>
    <t>งบการเงินเฉพาะกิจการ</t>
  </si>
  <si>
    <r>
      <t>รายได้</t>
    </r>
    <r>
      <rPr>
        <b/>
        <sz val="15"/>
        <color indexed="10"/>
        <rFont val="Cordia New"/>
        <family val="2"/>
      </rPr>
      <t xml:space="preserve"> </t>
    </r>
  </si>
  <si>
    <t>รายได้จากการขายและการให้บริการ</t>
  </si>
  <si>
    <t>รายได้ตามสัญญา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</si>
  <si>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</si>
  <si>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</si>
  <si>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</si>
  <si>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</si>
  <si>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</si>
  <si>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ต้นทุนงานตามสัญญา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</si>
  <si>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</si>
  <si>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</si>
  <si>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</si>
  <si>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</si>
  <si>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</si>
  <si>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</si>
  <si>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</si>
  <si>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</si>
  <si>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</si>
  <si>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งบกำไรขาดทุนเบ็ดเสร็จ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</si>
  <si>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</si>
  <si>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</si>
  <si>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</si>
  <si>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กำไร (ขาดทุน) เบ็ดเสร็จรวมสำหรับงวด</t>
  </si>
  <si>
    <t>การแบ่งปันกำไร (ขาดทุน)</t>
  </si>
  <si>
    <t xml:space="preserve">    ส่วนที่เป็นของผู้ถือหุ้นของบริษัทใหญ่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</si>
  <si>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</si>
  <si>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</si>
  <si>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ต่อหุ้นขั้นพื้นฐาน (บาท)</t>
  </si>
  <si>
    <t>สำหรับงวดหกเดือนสิ้นสุดวันที่ 30 มิถุนายน 2567 และ 2566 (ยังไม่ได้ตรวจสอบ แต่สอบทานแล้ว)</t>
  </si>
  <si>
    <t>งบการเปลี่ยนแปลงส่วนของผู้ถือหุ้น</t>
  </si>
  <si>
    <t>ส่วนของผู้ถือหุ้นของบริษัท</t>
  </si>
  <si>
    <t>องค์ประกอบอื่น</t>
  </si>
  <si>
    <t>ของส่วนของผู้ถือหุ้น</t>
  </si>
  <si>
    <t>ผลต่างของอัตรา</t>
  </si>
  <si>
    <t>ผลต่างจากการ</t>
  </si>
  <si>
    <t>แลกเปลี่ยน</t>
  </si>
  <si>
    <t>เปลี่ยนแปลง</t>
  </si>
  <si>
    <t>รวมส่วนที่เป็น</t>
  </si>
  <si>
    <t>ส่วนได้เสีย</t>
  </si>
  <si>
    <t>รวม</t>
  </si>
  <si>
    <t>ทุนที่ออกและ</t>
  </si>
  <si>
    <t>ส่วนเกิน</t>
  </si>
  <si>
    <t>ทุนสำรอง</t>
  </si>
  <si>
    <t>จากการแปลงค่า</t>
  </si>
  <si>
    <t>สัดส่วนการถือ</t>
  </si>
  <si>
    <t>ของผู้ถือหุ้น</t>
  </si>
  <si>
    <t>ที่ไม่มี</t>
  </si>
  <si>
    <t>ส่วนของ</t>
  </si>
  <si>
    <t>ชำระแล้ว</t>
  </si>
  <si>
    <t>มูลค่าหุ้น</t>
  </si>
  <si>
    <t>ตามกฎหมาย</t>
  </si>
  <si>
    <t>ยังไม่ได้จัดสรร</t>
  </si>
  <si>
    <t>งบการเงิน</t>
  </si>
  <si>
    <t>หุ้นบริษัทย่อย</t>
  </si>
  <si>
    <t>ของบริษัทใหญ่</t>
  </si>
  <si>
    <t>อำนาจควบคุม</t>
  </si>
  <si>
    <t>ผู้ถือหุ้น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</si>
  <si>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</si>
  <si>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</si>
  <si>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</si>
  <si>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</si>
  <si>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>รวมรายการกับผู้เป็นเจ้าของที่บันทึกโดยตรงเข้าส่วนของผู้ถือหุ้น</t>
  </si>
  <si>
    <t>กำไร (ขาดทุน) เบ็ดเสร็จสำหรับงวด</t>
  </si>
  <si>
    <t xml:space="preserve">     ขาดทุนสำหรับงวด</t>
  </si>
  <si>
    <t xml:space="preserve">     กำไร (ขาดทุน) เบ็ดเสร็จอื่นสำหรับงวด</t>
  </si>
  <si>
    <t>รวมกำไร (ขาดทุน) เบ็ดเสร็จสำหรับงวด</t>
  </si>
  <si>
    <t>ยอดคงเหลือ ณ วันที่ 30 มิถุนายน 2566</t>
  </si>
  <si>
    <t>ยอดคงเหลือ ณ วันที่ 1 มกราคม 2567</t>
  </si>
  <si>
    <t xml:space="preserve">     กำไรสำหรับงวด</t>
  </si>
  <si>
    <t>ยอดคงเหลือ ณ วันที่ 30 มิถุนายน 2567</t>
  </si>
  <si>
    <t>งบแสดงการเปลี่ยนแปลงส่วนของผู้ถือหุ้น (ไม่ได้ตรวจสอบ)</t>
  </si>
  <si>
    <t>ผลต่าง</t>
  </si>
  <si>
    <t>ของอัตรา</t>
  </si>
  <si>
    <t>รวมองค์</t>
  </si>
  <si>
    <t>ประกอบ</t>
  </si>
  <si>
    <t>จากการ</t>
  </si>
  <si>
    <t>สัดส่วน</t>
  </si>
  <si>
    <t>อื่นของ</t>
  </si>
  <si>
    <t>ที่ออกและ</t>
  </si>
  <si>
    <t>ตาม</t>
  </si>
  <si>
    <t>ยังไม่ได้</t>
  </si>
  <si>
    <t>แปลงค่า</t>
  </si>
  <si>
    <t>การถือหุ้น</t>
  </si>
  <si>
    <t>ของ</t>
  </si>
  <si>
    <t>อำนาจ</t>
  </si>
  <si>
    <t>กฎหมาย</t>
  </si>
  <si>
    <t>จัดสรร</t>
  </si>
  <si>
    <t>บริษัทย่อย</t>
  </si>
  <si>
    <t>บริษัทใหญ่</t>
  </si>
  <si>
    <t>ควบคุม</t>
  </si>
  <si>
    <t>สำหรับงวดสามเดือนสิ้นสุดวันที่ 31 มีนาคม 2565</t>
  </si>
  <si>
    <t>ยอดคงเหลือ ณ วันที่ 1 มกราคม 2565</t>
  </si>
  <si>
    <t>กำไรขาดทุนเบ็ดเสร็จสำหรับงวด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</si>
  <si>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</si>
  <si>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</si>
  <si>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รวมกำไรขาดทุนเบ็ดเสร็จสำหรับงวด</t>
  </si>
  <si>
    <t>ยอดคงเหลือ ณ วันที่ 31 มีนาคม 2565</t>
  </si>
  <si>
    <t>งบการเปลี่ยนแปลงส่วนของผู้ถือหุ้น (ต่อ)</t>
  </si>
  <si>
    <t>ผลต่างของ</t>
  </si>
  <si>
    <t>ทุนที่ออก</t>
  </si>
  <si>
    <t>อัตราแลกเปลี่ยนจาก</t>
  </si>
  <si>
    <t>รวมส่วนของ</t>
  </si>
  <si>
    <t>และชำระแล้ว</t>
  </si>
  <si>
    <t>การแปลงค่างบการเงิน</t>
  </si>
  <si>
    <t>งบกระแสเงินสด</t>
  </si>
  <si>
    <t>กระแสเงินสดจากกิจกรรมดำเนินงาน</t>
  </si>
  <si>
    <r>
      <t>กำไร (ขาดทุน) สำหรับงวด</t>
    </r>
    <r>
      <rPr>
        <b/>
        <sz val="15"/>
        <rFont val="Cordia New"/>
        <family val="2"/>
      </rPr>
      <t xml:space="preserve"> </t>
    </r>
  </si>
  <si>
    <t>รายการปรับกระทบกำไร (ขาดทุน) สำหรับงวดเงินสดรับ (จ่าย)</t>
  </si>
  <si>
    <t xml:space="preserve">   จากกิจกรรมดำเนินงาน:</t>
  </si>
  <si>
    <t xml:space="preserve">   ค่าใช้จ่าย (รายได้) ภาษีเงินได้</t>
  </si>
  <si>
    <t xml:space="preserve">   ต้นทุนทางการเงิน</t>
  </si>
  <si>
    <t xml:space="preserve">   ค่าเสื่อมราคาและค่าตัดจำหน่าย</t>
  </si>
  <si>
    <t xml:space="preserve">   ค่าตัดจำหน่ายสินทรัพย์ต้นทุนของสัญญา</t>
  </si>
  <si>
    <t xml:space="preserve">   ค่าใช้จ่ายประมาณการหนี้สินสำหรับผลประโยชน์พนักงาน</t>
  </si>
  <si>
    <t xml:space="preserve">   (กำไร) ขาดทุนจากอัตราแลกเปลี่ยนที่ยังไม่เกิดขึ้น</t>
  </si>
  <si>
    <t>ขาดทุนจากการปรับมูลค่ายุติธรรม</t>
  </si>
  <si>
    <t xml:space="preserve">   ค่าใช้จ่ายประมาณการหนี้สินจากการรับประกันสินค้า</t>
  </si>
  <si>
    <t>ผลขาดทุนด้านเครดิตที่คาดว่าจะเกิดขึ้น</t>
  </si>
  <si>
    <t xml:space="preserve">   กลับรายการผลขาดทุนจากการด้อยค่าด้านเครดิตที่คาดว่าจะเกิดขึ้น </t>
  </si>
  <si>
    <t xml:space="preserve">   กลับรายการขาดทุนจากการด้อยค่าของเงินลงทุนในบริษัทย่อย</t>
  </si>
  <si>
    <t xml:space="preserve">   กำไรจากการจำหน่ายอุปกรณ์</t>
  </si>
  <si>
    <t xml:space="preserve">   ดอกเบี้ยรับ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</si>
  <si>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</si>
  <si>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</si>
  <si>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</si>
  <si>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</si>
  <si>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</si>
  <si>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สินทรัพย์ต้นทุนของสัญญา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</si>
  <si>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</si>
  <si>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</si>
  <si>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</si>
  <si>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ผลต่างของอัตราแลกเปลี่ยนจากการแปลงค่างบการเงิน</t>
  </si>
  <si>
    <t xml:space="preserve">กระแสเงินสดสุทธิได้มาจากการดำเนินงาน </t>
  </si>
  <si>
    <t xml:space="preserve">   จ่ายประมาณการหนี้สินสำหรับผลประโยชน์พนักงาน</t>
  </si>
  <si>
    <t xml:space="preserve">   เงินสดจ่ายภาษีเงินได้</t>
  </si>
  <si>
    <t>กระแสเงินสดจากกิจกรรมลงทุน</t>
  </si>
  <si>
    <t>เงินให้กู้ยืมแก่พนักงานลดลง</t>
  </si>
  <si>
    <t>เงินให้กู้ยืมแก่กิจการที่เกี่ยวข้องกัน</t>
  </si>
  <si>
    <t>เงินสดจ่ายเพื่อซื้ออาคารและอุปกรณ์</t>
  </si>
  <si>
    <t>เงินสดรับจากการจำหน่ายอุปกรณ์</t>
  </si>
  <si>
    <t>เงินสดจ่ายเพื่อซื้อสินทรัพย์ไม่มีตัวตน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</si>
  <si>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</si>
  <si>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</si>
  <si>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</si>
  <si>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 xml:space="preserve">เงินกู้ยืมระยะสั้นจากสถาบันการเงินเพิ่มขึ้น </t>
  </si>
  <si>
    <t>เงินสดจ่ายเพื่อชำระเงินกู้ยืมระยะสั้นจากสถาบันการเงิน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</si>
  <si>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</si>
  <si>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</si>
  <si>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เงินสดจ่ายต้นทุนทางการเงิน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</si>
  <si>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</si>
  <si>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</si>
  <si>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</si>
  <si>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</si>
  <si>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</si>
  <si>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ปลายงวด</t>
  </si>
  <si>
    <t>รายการที่ไม่ใช่เงินสด</t>
  </si>
  <si>
    <t>สินทรัพย์สิทธิการใช้ที่เพิ่มขึ้นจากหนี้สินตามสัญญาเช่า</t>
  </si>
  <si>
    <t>รวมองค์ประกอบ</t>
  </si>
  <si>
    <t>แลกเปลี่ยนจากการ</t>
  </si>
  <si>
    <t>อื่นของส่วน</t>
  </si>
  <si>
    <t>แปลงค่างบการเงิน</t>
  </si>
  <si>
    <t xml:space="preserve">   จ่ายประมาณการหนี้สินจากการรับประกันสินค้า</t>
  </si>
  <si>
    <t>งบกำไรขาดทุนเบ็ดเสร็จรวม</t>
  </si>
  <si>
    <t>ประกอบอื่นของ</t>
  </si>
  <si>
    <t>เงินสดและรายการเทียบเท่าเงินสดเพิ่มขึ้น (ลดลง) สุทธิ</t>
  </si>
  <si>
    <t>กระแสเงินสดสุทธิได้มาจาก (ใช้ไปใน) 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</si>
</sst>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  <numFmt numFmtId="167" formatCode="#,##0.00;\(#,##0.00\)"/>
  </numFmts>
  <fonts count="24" x14ac:knownFonts="1">
    <font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0"/>
      <name val="Arial"/>
      <family val="2"/>
    </font>
    <font>
      <i/>
      <sz val="12"/>
      <color indexed="10"/>
      <name val="Angsana New"/>
      <family val="1"/>
    </font>
    <font>
      <i/>
      <sz val="12"/>
      <name val="Angsana New"/>
      <family val="1"/>
    </font>
    <font>
      <b/>
      <sz val="12"/>
      <name val="Angsana New"/>
      <family val="1"/>
    </font>
    <font>
      <sz val="14"/>
      <name val="CordiaUPC"/>
      <family val="2"/>
    </font>
    <font>
      <b/>
      <sz val="14"/>
      <color rgb="FFFF0000"/>
      <name val="Angsana New"/>
      <family val="1"/>
    </font>
    <font>
      <sz val="15"/>
      <name val="Cordia New"/>
      <family val="2"/>
    </font>
    <font>
      <b/>
      <sz val="15"/>
      <name val="Cordia New"/>
      <family val="2"/>
    </font>
    <font>
      <i/>
      <sz val="15"/>
      <name val="Cordia New"/>
      <family val="2"/>
    </font>
    <font>
      <b/>
      <i/>
      <sz val="15"/>
      <name val="Cordia New"/>
      <family val="2"/>
    </font>
    <font>
      <sz val="15"/>
      <color rgb="FFFF0000"/>
      <name val="Cordia New"/>
      <family val="2"/>
    </font>
    <font>
      <sz val="15"/>
      <color indexed="10"/>
      <name val="Cordia New"/>
      <family val="2"/>
    </font>
    <font>
      <b/>
      <sz val="15"/>
      <color indexed="10"/>
      <name val="Cordia New"/>
      <family val="2"/>
    </font>
    <font>
      <i/>
      <sz val="15"/>
      <color indexed="10"/>
      <name val="Cordia New"/>
      <family val="2"/>
    </font>
    <font>
      <sz val="14"/>
      <name val="Cordia New"/>
      <family val="2"/>
    </font>
    <font>
      <sz val="14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0"/>
  </cellStyleXfs>
  <cellXfs count="155">
    <xf numFmtId="0" fontId="0" fillId="0" borderId="0" xfId="0"/>
    <xf numFmtId="0" fontId="5" fillId="0" borderId="0" xfId="0" applyFont="1" applyAlignment="1">
      <alignment horizontal="left"/>
    </xf>
    <xf numFmtId="0" fontId="6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37" fontId="2" fillId="0" borderId="0" xfId="0" applyNumberFormat="1" applyFont="1" applyAlignment="1">
      <alignment horizontal="right"/>
    </xf>
    <xf numFmtId="0" fontId="3" fillId="0" borderId="0" xfId="0" applyFont="1"/>
    <xf numFmtId="0" fontId="4" fillId="0" borderId="0" xfId="0" applyFont="1"/>
    <xf numFmtId="0" fontId="6" fillId="0" borderId="0" xfId="0" applyFont="1" applyAlignment="1">
      <alignment horizontal="center"/>
    </xf>
    <xf numFmtId="37" fontId="4" fillId="0" borderId="0" xfId="0" applyNumberFormat="1" applyFont="1" applyAlignment="1">
      <alignment horizontal="right"/>
    </xf>
    <xf numFmtId="43" fontId="5" fillId="0" borderId="0" xfId="1" applyFont="1" applyFill="1" applyBorder="1" applyAlignment="1">
      <alignment horizontal="right"/>
    </xf>
    <xf numFmtId="37" fontId="5" fillId="0" borderId="0" xfId="0" applyNumberFormat="1" applyFont="1" applyAlignment="1">
      <alignment horizontal="right"/>
    </xf>
    <xf numFmtId="43" fontId="5" fillId="0" borderId="0" xfId="1" applyFont="1" applyFill="1" applyAlignment="1">
      <alignment horizontal="right"/>
    </xf>
    <xf numFmtId="0" fontId="7" fillId="0" borderId="0" xfId="0" applyFont="1" applyAlignment="1">
      <alignment horizontal="center"/>
    </xf>
    <xf numFmtId="165" fontId="5" fillId="0" borderId="0" xfId="1" applyNumberFormat="1" applyFont="1" applyFill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165" fontId="4" fillId="0" borderId="2" xfId="1" applyNumberFormat="1" applyFont="1" applyFill="1" applyBorder="1" applyAlignment="1">
      <alignment horizontal="right"/>
    </xf>
    <xf numFmtId="2" fontId="5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left"/>
    </xf>
    <xf numFmtId="37" fontId="0" fillId="0" borderId="0" xfId="0" applyNumberFormat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0" fontId="11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165" fontId="5" fillId="0" borderId="4" xfId="1" applyNumberFormat="1" applyFont="1" applyFill="1" applyBorder="1" applyAlignment="1">
      <alignment horizontal="right"/>
    </xf>
    <xf numFmtId="165" fontId="5" fillId="0" borderId="0" xfId="1" applyNumberFormat="1" applyFont="1" applyAlignment="1">
      <alignment horizontal="right"/>
    </xf>
    <xf numFmtId="165" fontId="5" fillId="0" borderId="4" xfId="1" applyNumberFormat="1" applyFont="1" applyBorder="1" applyAlignment="1">
      <alignment horizontal="right"/>
    </xf>
    <xf numFmtId="43" fontId="5" fillId="0" borderId="0" xfId="1" applyFont="1" applyAlignment="1">
      <alignment horizontal="right"/>
    </xf>
    <xf numFmtId="165" fontId="4" fillId="0" borderId="0" xfId="1" applyNumberFormat="1" applyFont="1" applyFill="1" applyAlignment="1">
      <alignment horizontal="right"/>
    </xf>
    <xf numFmtId="0" fontId="4" fillId="0" borderId="0" xfId="0" applyFont="1" applyAlignment="1">
      <alignment horizontal="left"/>
    </xf>
    <xf numFmtId="37" fontId="4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165" fontId="4" fillId="0" borderId="5" xfId="1" applyNumberFormat="1" applyFont="1" applyFill="1" applyBorder="1" applyAlignment="1">
      <alignment horizontal="right"/>
    </xf>
    <xf numFmtId="37" fontId="5" fillId="0" borderId="0" xfId="0" applyNumberFormat="1" applyFont="1"/>
    <xf numFmtId="165" fontId="5" fillId="0" borderId="0" xfId="1" applyNumberFormat="1" applyFont="1" applyBorder="1" applyAlignment="1">
      <alignment horizontal="right"/>
    </xf>
    <xf numFmtId="0" fontId="5" fillId="0" borderId="5" xfId="0" applyFont="1" applyBorder="1" applyAlignment="1">
      <alignment horizontal="center"/>
    </xf>
    <xf numFmtId="165" fontId="4" fillId="0" borderId="1" xfId="1" applyNumberFormat="1" applyFont="1" applyFill="1" applyBorder="1" applyAlignment="1">
      <alignment horizontal="right"/>
    </xf>
    <xf numFmtId="165" fontId="11" fillId="0" borderId="0" xfId="0" applyNumberFormat="1" applyFont="1" applyAlignment="1">
      <alignment horizontal="right"/>
    </xf>
    <xf numFmtId="165" fontId="5" fillId="0" borderId="0" xfId="0" applyNumberFormat="1" applyFont="1"/>
    <xf numFmtId="43" fontId="5" fillId="0" borderId="0" xfId="1" applyFont="1"/>
    <xf numFmtId="165" fontId="4" fillId="0" borderId="1" xfId="1" applyNumberFormat="1" applyFont="1" applyBorder="1" applyAlignment="1">
      <alignment horizontal="right"/>
    </xf>
    <xf numFmtId="165" fontId="4" fillId="0" borderId="0" xfId="0" applyNumberFormat="1" applyFont="1"/>
    <xf numFmtId="43" fontId="13" fillId="0" borderId="0" xfId="1" applyFont="1" applyFill="1"/>
    <xf numFmtId="37" fontId="14" fillId="0" borderId="0" xfId="0" applyNumberFormat="1" applyFont="1" applyAlignment="1">
      <alignment horizontal="right"/>
    </xf>
    <xf numFmtId="37" fontId="15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0" fontId="14" fillId="0" borderId="0" xfId="0" applyFont="1"/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37" fontId="14" fillId="0" borderId="0" xfId="0" applyNumberFormat="1" applyFont="1"/>
    <xf numFmtId="165" fontId="14" fillId="0" borderId="0" xfId="1" applyNumberFormat="1" applyFont="1" applyFill="1" applyAlignment="1">
      <alignment horizontal="right"/>
    </xf>
    <xf numFmtId="165" fontId="14" fillId="0" borderId="0" xfId="0" applyNumberFormat="1" applyFont="1"/>
    <xf numFmtId="165" fontId="14" fillId="0" borderId="0" xfId="1" applyNumberFormat="1" applyFont="1" applyFill="1" applyAlignment="1"/>
    <xf numFmtId="0" fontId="16" fillId="0" borderId="0" xfId="0" applyFont="1"/>
    <xf numFmtId="165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left"/>
    </xf>
    <xf numFmtId="165" fontId="14" fillId="0" borderId="0" xfId="1" applyNumberFormat="1" applyFont="1" applyFill="1" applyBorder="1" applyAlignment="1"/>
    <xf numFmtId="165" fontId="14" fillId="0" borderId="5" xfId="1" applyNumberFormat="1" applyFont="1" applyFill="1" applyBorder="1" applyAlignment="1">
      <alignment horizontal="right"/>
    </xf>
    <xf numFmtId="165" fontId="14" fillId="0" borderId="0" xfId="1" applyNumberFormat="1" applyFont="1" applyFill="1" applyBorder="1" applyAlignment="1">
      <alignment horizontal="right"/>
    </xf>
    <xf numFmtId="165" fontId="14" fillId="0" borderId="4" xfId="1" applyNumberFormat="1" applyFont="1" applyFill="1" applyBorder="1" applyAlignment="1"/>
    <xf numFmtId="0" fontId="15" fillId="0" borderId="0" xfId="0" applyFont="1" applyAlignment="1">
      <alignment horizontal="left"/>
    </xf>
    <xf numFmtId="165" fontId="15" fillId="0" borderId="2" xfId="1" applyNumberFormat="1" applyFont="1" applyFill="1" applyBorder="1" applyAlignment="1">
      <alignment horizontal="right"/>
    </xf>
    <xf numFmtId="165" fontId="15" fillId="0" borderId="0" xfId="0" applyNumberFormat="1" applyFont="1"/>
    <xf numFmtId="165" fontId="15" fillId="0" borderId="0" xfId="1" applyNumberFormat="1" applyFont="1" applyFill="1" applyAlignment="1"/>
    <xf numFmtId="37" fontId="15" fillId="0" borderId="0" xfId="0" applyNumberFormat="1" applyFont="1"/>
    <xf numFmtId="165" fontId="15" fillId="0" borderId="0" xfId="1" applyNumberFormat="1" applyFont="1" applyFill="1" applyBorder="1" applyAlignment="1">
      <alignment horizontal="right"/>
    </xf>
    <xf numFmtId="165" fontId="15" fillId="0" borderId="0" xfId="0" applyNumberFormat="1" applyFont="1" applyAlignment="1">
      <alignment horizontal="right"/>
    </xf>
    <xf numFmtId="165" fontId="15" fillId="0" borderId="0" xfId="1" applyNumberFormat="1" applyFont="1" applyFill="1" applyBorder="1" applyAlignment="1"/>
    <xf numFmtId="165" fontId="14" fillId="0" borderId="4" xfId="1" applyNumberFormat="1" applyFont="1" applyFill="1" applyBorder="1" applyAlignment="1">
      <alignment horizontal="right"/>
    </xf>
    <xf numFmtId="165" fontId="15" fillId="0" borderId="0" xfId="1" applyNumberFormat="1" applyFont="1" applyFill="1" applyAlignment="1">
      <alignment horizontal="right"/>
    </xf>
    <xf numFmtId="165" fontId="15" fillId="0" borderId="3" xfId="1" applyNumberFormat="1" applyFont="1" applyFill="1" applyBorder="1" applyAlignment="1">
      <alignment horizontal="right"/>
    </xf>
    <xf numFmtId="0" fontId="17" fillId="0" borderId="0" xfId="0" applyFont="1" applyAlignment="1">
      <alignment horizontal="left"/>
    </xf>
    <xf numFmtId="43" fontId="14" fillId="0" borderId="0" xfId="1" applyFont="1"/>
    <xf numFmtId="43" fontId="14" fillId="0" borderId="0" xfId="1" applyFont="1" applyFill="1"/>
    <xf numFmtId="0" fontId="14" fillId="0" borderId="0" xfId="0" applyFont="1" applyAlignment="1">
      <alignment horizontal="center"/>
    </xf>
    <xf numFmtId="43" fontId="14" fillId="0" borderId="0" xfId="1" applyFont="1" applyAlignment="1">
      <alignment horizontal="center"/>
    </xf>
    <xf numFmtId="165" fontId="14" fillId="0" borderId="4" xfId="1" quotePrefix="1" applyNumberFormat="1" applyFont="1" applyFill="1" applyBorder="1" applyAlignment="1">
      <alignment horizontal="center"/>
    </xf>
    <xf numFmtId="165" fontId="14" fillId="0" borderId="0" xfId="1" applyNumberFormat="1" applyFont="1" applyFill="1" applyAlignment="1">
      <alignment horizontal="center"/>
    </xf>
    <xf numFmtId="165" fontId="19" fillId="0" borderId="0" xfId="1" applyNumberFormat="1" applyFont="1" applyFill="1" applyAlignment="1">
      <alignment horizontal="center"/>
    </xf>
    <xf numFmtId="0" fontId="14" fillId="0" borderId="0" xfId="0" applyFont="1" applyAlignment="1">
      <alignment horizontal="left" wrapText="1"/>
    </xf>
    <xf numFmtId="37" fontId="14" fillId="0" borderId="0" xfId="0" applyNumberFormat="1" applyFont="1" applyAlignment="1">
      <alignment horizontal="center"/>
    </xf>
    <xf numFmtId="165" fontId="14" fillId="0" borderId="0" xfId="1" applyNumberFormat="1" applyFont="1"/>
    <xf numFmtId="165" fontId="14" fillId="0" borderId="0" xfId="1" applyNumberFormat="1" applyFont="1" applyFill="1"/>
    <xf numFmtId="0" fontId="14" fillId="0" borderId="0" xfId="0" quotePrefix="1" applyFont="1" applyAlignment="1">
      <alignment horizontal="center"/>
    </xf>
    <xf numFmtId="0" fontId="16" fillId="0" borderId="0" xfId="0" applyFont="1" applyAlignment="1">
      <alignment horizontal="left" vertical="center"/>
    </xf>
    <xf numFmtId="165" fontId="14" fillId="0" borderId="1" xfId="1" applyNumberFormat="1" applyFont="1" applyFill="1" applyBorder="1" applyAlignment="1"/>
    <xf numFmtId="165" fontId="18" fillId="0" borderId="0" xfId="0" applyNumberFormat="1" applyFont="1"/>
    <xf numFmtId="43" fontId="14" fillId="0" borderId="0" xfId="1" applyFont="1" applyFill="1" applyAlignment="1"/>
    <xf numFmtId="0" fontId="19" fillId="0" borderId="0" xfId="0" applyFont="1" applyAlignment="1">
      <alignment horizontal="left"/>
    </xf>
    <xf numFmtId="0" fontId="14" fillId="0" borderId="0" xfId="0" applyFont="1" applyAlignment="1">
      <alignment horizontal="left" vertical="center" wrapText="1"/>
    </xf>
    <xf numFmtId="165" fontId="15" fillId="0" borderId="0" xfId="1" applyNumberFormat="1" applyFont="1" applyFill="1" applyAlignment="1">
      <alignment horizontal="center"/>
    </xf>
    <xf numFmtId="0" fontId="15" fillId="0" borderId="0" xfId="0" applyFont="1"/>
    <xf numFmtId="0" fontId="14" fillId="0" borderId="2" xfId="1" applyNumberFormat="1" applyFont="1" applyFill="1" applyBorder="1" applyAlignment="1">
      <alignment horizontal="center"/>
    </xf>
    <xf numFmtId="0" fontId="14" fillId="0" borderId="5" xfId="0" applyFont="1" applyBorder="1" applyAlignment="1">
      <alignment horizontal="center"/>
    </xf>
    <xf numFmtId="165" fontId="16" fillId="0" borderId="0" xfId="1" applyNumberFormat="1" applyFont="1" applyFill="1" applyAlignment="1">
      <alignment horizontal="center"/>
    </xf>
    <xf numFmtId="165" fontId="15" fillId="0" borderId="2" xfId="1" applyNumberFormat="1" applyFont="1" applyFill="1" applyBorder="1" applyAlignment="1"/>
    <xf numFmtId="165" fontId="15" fillId="0" borderId="1" xfId="1" applyNumberFormat="1" applyFont="1" applyFill="1" applyBorder="1" applyAlignment="1">
      <alignment horizontal="right"/>
    </xf>
    <xf numFmtId="0" fontId="15" fillId="0" borderId="0" xfId="0" applyFont="1" applyAlignment="1">
      <alignment vertical="center"/>
    </xf>
    <xf numFmtId="165" fontId="15" fillId="0" borderId="0" xfId="1" applyNumberFormat="1" applyFont="1" applyFill="1" applyAlignment="1">
      <alignment vertical="center"/>
    </xf>
    <xf numFmtId="165" fontId="14" fillId="0" borderId="0" xfId="1" applyNumberFormat="1" applyFont="1" applyFill="1" applyAlignment="1">
      <alignment wrapText="1"/>
    </xf>
    <xf numFmtId="165" fontId="14" fillId="0" borderId="0" xfId="1" applyNumberFormat="1" applyFont="1" applyFill="1" applyAlignment="1">
      <alignment vertical="top" wrapText="1"/>
    </xf>
    <xf numFmtId="166" fontId="15" fillId="0" borderId="0" xfId="0" applyNumberFormat="1" applyFont="1" applyAlignment="1">
      <alignment horizontal="left" vertical="center"/>
    </xf>
    <xf numFmtId="165" fontId="15" fillId="0" borderId="3" xfId="1" applyNumberFormat="1" applyFont="1" applyFill="1" applyBorder="1" applyAlignment="1"/>
    <xf numFmtId="165" fontId="15" fillId="0" borderId="0" xfId="1" applyNumberFormat="1" applyFont="1" applyFill="1" applyAlignment="1">
      <alignment vertical="center" wrapText="1"/>
    </xf>
    <xf numFmtId="165" fontId="15" fillId="0" borderId="0" xfId="1" applyNumberFormat="1" applyFont="1" applyFill="1" applyBorder="1" applyAlignment="1">
      <alignment wrapText="1"/>
    </xf>
    <xf numFmtId="165" fontId="14" fillId="0" borderId="0" xfId="1" applyNumberFormat="1" applyFont="1" applyFill="1" applyBorder="1" applyAlignment="1">
      <alignment wrapText="1"/>
    </xf>
    <xf numFmtId="165" fontId="14" fillId="0" borderId="4" xfId="1" applyNumberFormat="1" applyFont="1" applyFill="1" applyBorder="1" applyAlignment="1">
      <alignment wrapText="1"/>
    </xf>
    <xf numFmtId="165" fontId="15" fillId="0" borderId="1" xfId="1" applyNumberFormat="1" applyFont="1" applyFill="1" applyBorder="1" applyAlignment="1">
      <alignment vertical="center" wrapText="1"/>
    </xf>
    <xf numFmtId="43" fontId="15" fillId="0" borderId="1" xfId="1" applyFont="1" applyFill="1" applyBorder="1" applyAlignment="1">
      <alignment vertical="center"/>
    </xf>
    <xf numFmtId="43" fontId="15" fillId="0" borderId="0" xfId="1" applyFont="1" applyFill="1" applyAlignment="1">
      <alignment vertical="center"/>
    </xf>
    <xf numFmtId="43" fontId="14" fillId="0" borderId="0" xfId="0" applyNumberFormat="1" applyFont="1"/>
    <xf numFmtId="0" fontId="14" fillId="0" borderId="4" xfId="0" applyFont="1" applyBorder="1" applyAlignment="1">
      <alignment horizontal="center"/>
    </xf>
    <xf numFmtId="2" fontId="14" fillId="0" borderId="0" xfId="0" applyNumberFormat="1" applyFont="1" applyAlignment="1">
      <alignment horizontal="center" wrapText="1"/>
    </xf>
    <xf numFmtId="165" fontId="14" fillId="0" borderId="0" xfId="1" applyNumberFormat="1" applyFont="1" applyAlignment="1">
      <alignment horizontal="right"/>
    </xf>
    <xf numFmtId="165" fontId="14" fillId="0" borderId="0" xfId="1" applyNumberFormat="1" applyFont="1" applyBorder="1" applyAlignment="1">
      <alignment horizontal="right"/>
    </xf>
    <xf numFmtId="0" fontId="15" fillId="0" borderId="0" xfId="0" applyFont="1" applyAlignment="1">
      <alignment horizontal="right"/>
    </xf>
    <xf numFmtId="0" fontId="21" fillId="0" borderId="0" xfId="0" applyFont="1" applyAlignment="1">
      <alignment horizontal="left"/>
    </xf>
    <xf numFmtId="165" fontId="15" fillId="0" borderId="3" xfId="1" applyNumberFormat="1" applyFont="1" applyFill="1" applyBorder="1" applyAlignment="1">
      <alignment vertical="center"/>
    </xf>
    <xf numFmtId="167" fontId="23" fillId="0" borderId="0" xfId="0" quotePrefix="1" applyNumberFormat="1" applyFont="1" applyAlignment="1">
      <alignment horizontal="left"/>
    </xf>
    <xf numFmtId="167" fontId="23" fillId="0" borderId="0" xfId="0" applyNumberFormat="1" applyFont="1"/>
    <xf numFmtId="2" fontId="14" fillId="0" borderId="4" xfId="0" applyNumberFormat="1" applyFont="1" applyBorder="1" applyAlignment="1">
      <alignment horizontal="center" wrapText="1"/>
    </xf>
    <xf numFmtId="165" fontId="4" fillId="0" borderId="0" xfId="0" applyNumberFormat="1" applyFont="1" applyAlignment="1">
      <alignment horizontal="right"/>
    </xf>
    <xf numFmtId="165" fontId="15" fillId="0" borderId="2" xfId="1" applyNumberFormat="1" applyFont="1" applyBorder="1"/>
    <xf numFmtId="165" fontId="15" fillId="0" borderId="0" xfId="1" applyNumberFormat="1" applyFont="1"/>
    <xf numFmtId="165" fontId="15" fillId="0" borderId="1" xfId="1" applyNumberFormat="1" applyFont="1" applyBorder="1"/>
    <xf numFmtId="165" fontId="15" fillId="0" borderId="4" xfId="1" applyNumberFormat="1" applyFont="1" applyBorder="1"/>
    <xf numFmtId="43" fontId="14" fillId="0" borderId="0" xfId="1" applyFont="1" applyBorder="1"/>
    <xf numFmtId="165" fontId="14" fillId="0" borderId="4" xfId="1" applyNumberFormat="1" applyFont="1" applyFill="1" applyBorder="1"/>
    <xf numFmtId="164" fontId="14" fillId="0" borderId="0" xfId="0" applyNumberFormat="1" applyFont="1"/>
    <xf numFmtId="165" fontId="15" fillId="0" borderId="2" xfId="1" applyNumberFormat="1" applyFont="1" applyFill="1" applyBorder="1"/>
    <xf numFmtId="165" fontId="15" fillId="0" borderId="0" xfId="1" applyNumberFormat="1" applyFont="1" applyBorder="1"/>
    <xf numFmtId="165" fontId="15" fillId="0" borderId="0" xfId="1" applyNumberFormat="1" applyFont="1" applyFill="1" applyBorder="1"/>
    <xf numFmtId="165" fontId="15" fillId="0" borderId="1" xfId="1" applyNumberFormat="1" applyFont="1" applyFill="1" applyBorder="1"/>
    <xf numFmtId="165" fontId="15" fillId="0" borderId="4" xfId="1" applyNumberFormat="1" applyFont="1" applyFill="1" applyBorder="1"/>
    <xf numFmtId="165" fontId="15" fillId="0" borderId="0" xfId="1" applyNumberFormat="1" applyFont="1" applyFill="1"/>
    <xf numFmtId="165" fontId="18" fillId="0" borderId="0" xfId="0" applyNumberFormat="1" applyFont="1" applyAlignment="1">
      <alignment horizontal="right"/>
    </xf>
    <xf numFmtId="165" fontId="15" fillId="0" borderId="0" xfId="1" applyNumberFormat="1" applyFont="1" applyAlignment="1">
      <alignment horizontal="right"/>
    </xf>
    <xf numFmtId="165" fontId="15" fillId="0" borderId="0" xfId="1" applyNumberFormat="1" applyFont="1" applyAlignment="1">
      <alignment vertical="center"/>
    </xf>
    <xf numFmtId="165" fontId="14" fillId="0" borderId="0" xfId="1" applyNumberFormat="1" applyFont="1" applyAlignment="1">
      <alignment wrapText="1"/>
    </xf>
    <xf numFmtId="165" fontId="15" fillId="0" borderId="0" xfId="1" applyNumberFormat="1" applyFont="1" applyAlignment="1">
      <alignment vertical="center" wrapText="1"/>
    </xf>
    <xf numFmtId="165" fontId="15" fillId="0" borderId="0" xfId="1" applyNumberFormat="1" applyFont="1" applyAlignment="1">
      <alignment wrapText="1"/>
    </xf>
    <xf numFmtId="165" fontId="4" fillId="0" borderId="0" xfId="1" applyNumberFormat="1" applyFont="1" applyAlignment="1">
      <alignment horizontal="right"/>
    </xf>
    <xf numFmtId="165" fontId="5" fillId="0" borderId="0" xfId="1" applyNumberFormat="1" applyFont="1"/>
    <xf numFmtId="165" fontId="15" fillId="0" borderId="1" xfId="1" applyNumberFormat="1" applyFont="1" applyBorder="1" applyAlignment="1">
      <alignment horizontal="right"/>
    </xf>
    <xf numFmtId="165" fontId="14" fillId="0" borderId="4" xfId="1" applyNumberFormat="1" applyFont="1" applyBorder="1" applyAlignment="1">
      <alignment horizontal="right"/>
    </xf>
    <xf numFmtId="0" fontId="16" fillId="0" borderId="0" xfId="0" applyFont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4" xfId="0" applyFont="1" applyBorder="1" applyAlignment="1">
      <alignment horizontal="center"/>
    </xf>
    <xf numFmtId="38" fontId="22" fillId="0" borderId="2" xfId="0" quotePrefix="1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45A9F114-CE4D-417B-B119-C08599877E21}"/>
  </cellStyles>
  <dxfs count="0"/>
  <tableStyles count="0" defaultTableStyle="TableStyleMedium9" defaultPivotStyle="PivotStyleLight16"/>
  <colors>
    <mruColors>
      <color rgb="FFFFFFCC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N77"/>
  <sheetViews>
    <sheetView tabSelected="1" view="pageBreakPreview" zoomScale="60" zoomScaleNormal="77" workbookViewId="0">
      <selection activeCell="E11" sqref="E11"/>
    </sheetView>
  </sheetViews>
  <sheetFormatPr defaultColWidth="9.09765625" defaultRowHeight="23" x14ac:dyDescent="0.8"/>
  <cols>
    <col min="1" max="1" width="63.09765625" style="55" customWidth="1"/>
    <col min="2" max="2" width="9.19921875" style="46" bestFit="1" customWidth="1"/>
    <col min="3" max="3" width="16.3984375" style="46" customWidth="1"/>
    <col min="4" max="4" width="1.3984375" style="46" customWidth="1"/>
    <col min="5" max="5" width="16.3984375" style="46" customWidth="1"/>
    <col min="6" max="6" width="1.3984375" style="46" customWidth="1"/>
    <col min="7" max="7" width="16.3984375" style="46" customWidth="1"/>
    <col min="8" max="8" width="1.3984375" style="46" customWidth="1"/>
    <col min="9" max="9" width="16.3984375" style="46" customWidth="1"/>
    <col min="10" max="10" width="3.59765625" style="46" customWidth="1"/>
    <col min="11" max="11" width="21" style="72" customWidth="1"/>
    <col min="12" max="12" width="16.09765625" style="72" bestFit="1" customWidth="1"/>
    <col min="13" max="13" width="4.09765625" style="46" customWidth="1"/>
    <col min="14" max="14" width="16.09765625" style="72" bestFit="1" customWidth="1"/>
    <col min="15" max="16384" width="9.09765625" style="46"/>
  </cols>
  <sheetData>
    <row r="1" spans="1:14" x14ac:dyDescent="0.8">
      <c r="A1" s="60" t="s">
        <v>0</v>
      </c>
    </row>
    <row r="2" spans="1:14" x14ac:dyDescent="0.8">
      <c r="A2" s="60" t="s">
        <v>1</v>
      </c>
    </row>
    <row r="3" spans="1:14" x14ac:dyDescent="0.8">
      <c r="A3" s="60"/>
    </row>
    <row r="4" spans="1:14" x14ac:dyDescent="0.8">
      <c r="B4" s="74"/>
      <c r="C4" s="146" t="s">
        <v>2</v>
      </c>
      <c r="D4" s="146"/>
      <c r="E4" s="146"/>
      <c r="F4" s="47"/>
      <c r="G4" s="146" t="s">
        <v>3</v>
      </c>
      <c r="H4" s="146"/>
      <c r="I4" s="146"/>
      <c r="L4" s="75"/>
      <c r="M4" s="74"/>
      <c r="N4" s="75"/>
    </row>
    <row r="5" spans="1:14" x14ac:dyDescent="0.8">
      <c r="B5" s="74"/>
      <c r="C5" s="76" t="s">
        <v>4</v>
      </c>
      <c r="D5" s="74"/>
      <c r="E5" s="76" t="s">
        <v>5</v>
      </c>
      <c r="F5" s="47"/>
      <c r="G5" s="76" t="s">
        <v>4</v>
      </c>
      <c r="H5" s="74"/>
      <c r="I5" s="76" t="s">
        <v>5</v>
      </c>
    </row>
    <row r="6" spans="1:14" x14ac:dyDescent="0.8">
      <c r="A6" s="60" t="s">
        <v>10</v>
      </c>
      <c r="B6" s="74" t="s">
        <v>6</v>
      </c>
      <c r="C6" s="77" t="s">
        <v>7</v>
      </c>
      <c r="E6" s="77" t="s">
        <v>8</v>
      </c>
      <c r="F6" s="74"/>
      <c r="G6" s="77" t="s">
        <v>7</v>
      </c>
      <c r="I6" s="77" t="s">
        <v>8</v>
      </c>
    </row>
    <row r="7" spans="1:14" x14ac:dyDescent="0.8">
      <c r="A7" s="60"/>
      <c r="B7" s="74"/>
      <c r="C7" s="77" t="s">
        <v>9</v>
      </c>
      <c r="E7" s="78"/>
      <c r="F7" s="74"/>
      <c r="G7" s="77" t="s">
        <v>9</v>
      </c>
      <c r="I7" s="78"/>
    </row>
    <row r="8" spans="1:14" x14ac:dyDescent="0.8">
      <c r="A8" s="60"/>
      <c r="B8" s="74"/>
      <c r="C8" s="145" t="s">
        <v>11</v>
      </c>
      <c r="D8" s="145"/>
      <c r="E8" s="145"/>
      <c r="F8" s="145"/>
      <c r="G8" s="145"/>
      <c r="H8" s="145"/>
      <c r="I8" s="145"/>
    </row>
    <row r="9" spans="1:14" x14ac:dyDescent="0.8">
      <c r="A9" s="71" t="s">
        <v>12</v>
      </c>
      <c r="B9" s="74"/>
    </row>
    <row r="10" spans="1:14" x14ac:dyDescent="0.8">
      <c r="A10" s="55" t="s">
        <v>13</v>
      </c>
      <c r="B10" s="74"/>
      <c r="C10" s="52">
        <v>173859</v>
      </c>
      <c r="D10" s="52"/>
      <c r="E10" s="52">
        <v>153193</v>
      </c>
      <c r="F10" s="52"/>
      <c r="G10" s="52">
        <v>122239</v>
      </c>
      <c r="H10" s="52"/>
      <c r="I10" s="52">
        <v>112005</v>
      </c>
      <c r="J10" s="51"/>
    </row>
    <row r="11" spans="1:14" x14ac:dyDescent="0.8">
      <c r="A11" s="55" t="s">
        <v>14</v>
      </c>
      <c r="B11" s="74" t="s">
        <v>15</v>
      </c>
      <c r="C11" s="52">
        <v>1123309</v>
      </c>
      <c r="D11" s="52"/>
      <c r="E11" s="52">
        <v>1033691</v>
      </c>
      <c r="F11" s="52"/>
      <c r="G11" s="52">
        <v>1366924</v>
      </c>
      <c r="H11" s="52"/>
      <c r="I11" s="52">
        <v>1465779</v>
      </c>
      <c r="J11" s="51"/>
    </row>
    <row r="12" spans="1:14" ht="46" hidden="1" x14ac:dyDescent="0.8">
      <c r="A12" s="79" t="s">
        <v>16</v>
      </c>
      <c r="B12" s="74"/>
      <c r="C12" s="52"/>
      <c r="D12" s="52"/>
      <c r="E12" s="52">
        <v>0</v>
      </c>
      <c r="F12" s="52"/>
      <c r="G12" s="52">
        <v>0</v>
      </c>
      <c r="H12" s="52"/>
      <c r="I12" s="52">
        <v>0</v>
      </c>
      <c r="J12" s="51"/>
    </row>
    <row r="13" spans="1:14" x14ac:dyDescent="0.8">
      <c r="A13" s="89" t="s">
        <v>17</v>
      </c>
      <c r="B13" s="74"/>
      <c r="C13" s="52"/>
      <c r="D13" s="52"/>
      <c r="E13" s="52"/>
      <c r="F13" s="52"/>
      <c r="G13" s="52"/>
      <c r="H13" s="52"/>
      <c r="I13" s="52"/>
      <c r="J13" s="51"/>
    </row>
    <row r="14" spans="1:14" ht="23.15" customHeight="1" x14ac:dyDescent="0.8">
      <c r="A14" s="89" t="s">
        <v>18</v>
      </c>
      <c r="B14" s="80"/>
      <c r="C14" s="52">
        <v>7845</v>
      </c>
      <c r="D14" s="52"/>
      <c r="E14" s="52">
        <v>6473</v>
      </c>
      <c r="F14" s="52"/>
      <c r="G14" s="52">
        <v>7844</v>
      </c>
      <c r="H14" s="52"/>
      <c r="I14" s="52">
        <v>6473</v>
      </c>
      <c r="J14" s="51"/>
    </row>
    <row r="15" spans="1:14" x14ac:dyDescent="0.8">
      <c r="A15" s="55" t="s">
        <v>19</v>
      </c>
      <c r="B15" s="80">
        <v>5</v>
      </c>
      <c r="C15" s="52">
        <v>2652562</v>
      </c>
      <c r="D15" s="52"/>
      <c r="E15" s="52">
        <v>2386883</v>
      </c>
      <c r="F15" s="52"/>
      <c r="G15" s="52">
        <v>2300019</v>
      </c>
      <c r="H15" s="52"/>
      <c r="I15" s="52">
        <v>1924701</v>
      </c>
      <c r="J15" s="51"/>
    </row>
    <row r="16" spans="1:14" x14ac:dyDescent="0.8">
      <c r="A16" s="60" t="s">
        <v>20</v>
      </c>
      <c r="B16" s="74"/>
      <c r="C16" s="129">
        <v>3957575</v>
      </c>
      <c r="D16" s="123"/>
      <c r="E16" s="122">
        <v>3580240</v>
      </c>
      <c r="F16" s="123"/>
      <c r="G16" s="122">
        <v>3797026</v>
      </c>
      <c r="H16" s="123"/>
      <c r="I16" s="122">
        <v>3508958</v>
      </c>
    </row>
    <row r="17" spans="1:14" x14ac:dyDescent="0.8">
      <c r="A17" s="60"/>
      <c r="B17" s="74"/>
      <c r="C17" s="131"/>
      <c r="D17" s="123"/>
      <c r="E17" s="130"/>
      <c r="F17" s="123"/>
      <c r="G17" s="130"/>
      <c r="H17" s="123"/>
      <c r="I17" s="130"/>
    </row>
    <row r="18" spans="1:14" x14ac:dyDescent="0.8">
      <c r="A18" s="71" t="s">
        <v>21</v>
      </c>
      <c r="B18" s="80"/>
      <c r="C18" s="81"/>
      <c r="D18" s="81"/>
      <c r="E18" s="81"/>
      <c r="F18" s="81"/>
      <c r="G18" s="81"/>
      <c r="H18" s="81"/>
      <c r="I18" s="81"/>
    </row>
    <row r="19" spans="1:14" x14ac:dyDescent="0.8">
      <c r="A19" s="46" t="s">
        <v>22</v>
      </c>
      <c r="B19" s="80">
        <v>6</v>
      </c>
      <c r="C19" s="52">
        <v>0</v>
      </c>
      <c r="D19" s="52"/>
      <c r="E19" s="52">
        <v>0</v>
      </c>
      <c r="F19" s="52"/>
      <c r="G19" s="52">
        <v>150212</v>
      </c>
      <c r="H19" s="52"/>
      <c r="I19" s="52">
        <v>158184</v>
      </c>
      <c r="J19" s="51"/>
    </row>
    <row r="20" spans="1:14" x14ac:dyDescent="0.8">
      <c r="A20" s="55" t="s">
        <v>23</v>
      </c>
      <c r="B20" s="80">
        <v>3</v>
      </c>
      <c r="C20" s="52">
        <v>0</v>
      </c>
      <c r="D20" s="52"/>
      <c r="E20" s="52">
        <v>0</v>
      </c>
      <c r="F20" s="52"/>
      <c r="G20" s="52">
        <v>372650</v>
      </c>
      <c r="H20" s="52"/>
      <c r="I20" s="52">
        <v>393995</v>
      </c>
      <c r="J20" s="51"/>
    </row>
    <row r="21" spans="1:14" x14ac:dyDescent="0.8">
      <c r="A21" s="55" t="s">
        <v>17</v>
      </c>
      <c r="B21" s="80"/>
      <c r="C21" s="52">
        <v>55198</v>
      </c>
      <c r="D21" s="52"/>
      <c r="E21" s="52">
        <v>57119</v>
      </c>
      <c r="F21" s="52"/>
      <c r="G21" s="52">
        <v>55198</v>
      </c>
      <c r="H21" s="52"/>
      <c r="I21" s="52">
        <v>57119</v>
      </c>
      <c r="J21" s="51"/>
    </row>
    <row r="22" spans="1:14" x14ac:dyDescent="0.8">
      <c r="A22" s="55" t="s">
        <v>24</v>
      </c>
      <c r="B22" s="80"/>
      <c r="C22" s="52">
        <v>1206991</v>
      </c>
      <c r="D22" s="52"/>
      <c r="E22" s="52">
        <v>1243009</v>
      </c>
      <c r="F22" s="52"/>
      <c r="G22" s="52">
        <v>770418</v>
      </c>
      <c r="H22" s="52"/>
      <c r="I22" s="52">
        <v>794284</v>
      </c>
      <c r="J22" s="51"/>
    </row>
    <row r="23" spans="1:14" x14ac:dyDescent="0.8">
      <c r="A23" s="55" t="s">
        <v>25</v>
      </c>
      <c r="B23" s="80"/>
      <c r="C23" s="52">
        <v>129003</v>
      </c>
      <c r="D23" s="52"/>
      <c r="E23" s="52">
        <v>124245</v>
      </c>
      <c r="F23" s="52"/>
      <c r="G23" s="52">
        <v>3302</v>
      </c>
      <c r="H23" s="52"/>
      <c r="I23" s="52">
        <v>3379</v>
      </c>
      <c r="J23" s="51"/>
    </row>
    <row r="24" spans="1:14" x14ac:dyDescent="0.8">
      <c r="A24" s="55" t="s">
        <v>26</v>
      </c>
      <c r="B24" s="80"/>
      <c r="C24" s="52">
        <v>16835</v>
      </c>
      <c r="D24" s="52"/>
      <c r="E24" s="52">
        <v>17799</v>
      </c>
      <c r="F24" s="52"/>
      <c r="G24" s="52">
        <v>0</v>
      </c>
      <c r="H24" s="52"/>
      <c r="I24" s="52">
        <v>0</v>
      </c>
      <c r="J24" s="51"/>
    </row>
    <row r="25" spans="1:14" x14ac:dyDescent="0.8">
      <c r="A25" s="55" t="s">
        <v>27</v>
      </c>
      <c r="B25" s="80"/>
      <c r="C25" s="52">
        <v>13965</v>
      </c>
      <c r="D25" s="52"/>
      <c r="E25" s="52">
        <v>13763</v>
      </c>
      <c r="F25" s="52"/>
      <c r="G25" s="52">
        <v>8096</v>
      </c>
      <c r="H25" s="52"/>
      <c r="I25" s="52">
        <v>7349</v>
      </c>
      <c r="J25" s="51"/>
    </row>
    <row r="26" spans="1:14" x14ac:dyDescent="0.8">
      <c r="A26" s="55" t="s">
        <v>28</v>
      </c>
      <c r="B26" s="80"/>
      <c r="C26" s="52">
        <v>0</v>
      </c>
      <c r="D26" s="52"/>
      <c r="E26" s="52">
        <v>0</v>
      </c>
      <c r="F26" s="52"/>
      <c r="G26" s="52">
        <v>6061</v>
      </c>
      <c r="H26" s="52"/>
      <c r="I26" s="52">
        <v>4496</v>
      </c>
      <c r="J26" s="51"/>
    </row>
    <row r="27" spans="1:14" x14ac:dyDescent="0.8">
      <c r="A27" s="55" t="s">
        <v>29</v>
      </c>
      <c r="B27" s="80">
        <v>7</v>
      </c>
      <c r="C27" s="52">
        <v>198039</v>
      </c>
      <c r="D27" s="52"/>
      <c r="E27" s="52">
        <v>235042</v>
      </c>
      <c r="F27" s="52"/>
      <c r="G27" s="52">
        <v>198039</v>
      </c>
      <c r="H27" s="52"/>
      <c r="I27" s="52">
        <v>235042</v>
      </c>
      <c r="J27" s="51"/>
    </row>
    <row r="28" spans="1:14" x14ac:dyDescent="0.8">
      <c r="A28" s="55" t="s">
        <v>30</v>
      </c>
      <c r="B28" s="80"/>
      <c r="C28" s="52">
        <v>473</v>
      </c>
      <c r="D28" s="52"/>
      <c r="E28" s="52">
        <v>568</v>
      </c>
      <c r="F28" s="52"/>
      <c r="G28" s="52">
        <v>8</v>
      </c>
      <c r="H28" s="52"/>
      <c r="I28" s="52">
        <v>35</v>
      </c>
      <c r="J28" s="51"/>
    </row>
    <row r="29" spans="1:14" x14ac:dyDescent="0.8">
      <c r="A29" s="60" t="s">
        <v>31</v>
      </c>
      <c r="B29" s="80"/>
      <c r="C29" s="129">
        <v>1620504</v>
      </c>
      <c r="D29" s="123"/>
      <c r="E29" s="122">
        <v>1691545</v>
      </c>
      <c r="F29" s="123"/>
      <c r="G29" s="122">
        <v>1563984</v>
      </c>
      <c r="H29" s="123"/>
      <c r="I29" s="122">
        <v>1653883</v>
      </c>
      <c r="M29" s="73"/>
      <c r="N29" s="73"/>
    </row>
    <row r="30" spans="1:14" ht="23.5" thickBot="1" x14ac:dyDescent="0.85">
      <c r="A30" s="60" t="s">
        <v>32</v>
      </c>
      <c r="B30" s="80"/>
      <c r="C30" s="132">
        <v>5578079</v>
      </c>
      <c r="D30" s="123"/>
      <c r="E30" s="124">
        <v>5271785</v>
      </c>
      <c r="F30" s="123"/>
      <c r="G30" s="124">
        <v>5361010</v>
      </c>
      <c r="H30" s="123"/>
      <c r="I30" s="124">
        <v>5162841</v>
      </c>
    </row>
    <row r="31" spans="1:14" ht="23.5" thickTop="1" x14ac:dyDescent="0.8"/>
    <row r="32" spans="1:14" x14ac:dyDescent="0.8">
      <c r="A32" s="60" t="s">
        <v>0</v>
      </c>
    </row>
    <row r="33" spans="1:14" x14ac:dyDescent="0.8">
      <c r="A33" s="60" t="str">
        <f>A2</f>
        <v>งบฐานะการเงิน</v>
      </c>
    </row>
    <row r="34" spans="1:14" x14ac:dyDescent="0.8">
      <c r="A34" s="60"/>
    </row>
    <row r="35" spans="1:14" x14ac:dyDescent="0.8">
      <c r="B35" s="74"/>
      <c r="C35" s="146" t="s">
        <v>2</v>
      </c>
      <c r="D35" s="146"/>
      <c r="E35" s="146"/>
      <c r="F35" s="47"/>
      <c r="G35" s="146" t="s">
        <v>3</v>
      </c>
      <c r="H35" s="146"/>
      <c r="I35" s="146"/>
      <c r="M35" s="74"/>
      <c r="N35" s="75"/>
    </row>
    <row r="36" spans="1:14" x14ac:dyDescent="0.8">
      <c r="B36" s="74"/>
      <c r="C36" s="76" t="str">
        <f>C5</f>
        <v>30 มิถุนายน 2567</v>
      </c>
      <c r="D36" s="74"/>
      <c r="E36" s="76" t="s">
        <v>5</v>
      </c>
      <c r="F36" s="47"/>
      <c r="G36" s="76" t="str">
        <f>G5</f>
        <v>30 มิถุนายน 2567</v>
      </c>
      <c r="H36" s="74"/>
      <c r="I36" s="76" t="s">
        <v>5</v>
      </c>
    </row>
    <row r="37" spans="1:14" x14ac:dyDescent="0.8">
      <c r="A37" s="60" t="s">
        <v>33</v>
      </c>
      <c r="B37" s="74" t="s">
        <v>6</v>
      </c>
      <c r="C37" s="77" t="s">
        <v>7</v>
      </c>
      <c r="E37" s="77" t="s">
        <v>8</v>
      </c>
      <c r="F37" s="74"/>
      <c r="G37" s="77" t="s">
        <v>7</v>
      </c>
      <c r="I37" s="77" t="s">
        <v>8</v>
      </c>
    </row>
    <row r="38" spans="1:14" x14ac:dyDescent="0.8">
      <c r="A38" s="60"/>
      <c r="B38" s="74"/>
      <c r="C38" s="77" t="s">
        <v>9</v>
      </c>
      <c r="E38" s="78"/>
      <c r="F38" s="74"/>
      <c r="G38" s="77" t="s">
        <v>9</v>
      </c>
      <c r="I38" s="78"/>
    </row>
    <row r="39" spans="1:14" x14ac:dyDescent="0.8">
      <c r="A39" s="60"/>
      <c r="B39" s="74"/>
      <c r="C39" s="145" t="s">
        <v>11</v>
      </c>
      <c r="D39" s="145"/>
      <c r="E39" s="145"/>
      <c r="F39" s="145"/>
      <c r="G39" s="145"/>
      <c r="H39" s="145"/>
      <c r="I39" s="145"/>
    </row>
    <row r="40" spans="1:14" x14ac:dyDescent="0.8">
      <c r="A40" s="71" t="s">
        <v>34</v>
      </c>
      <c r="B40" s="74"/>
      <c r="C40" s="49"/>
      <c r="D40" s="49"/>
      <c r="E40" s="81"/>
      <c r="F40" s="81"/>
      <c r="G40" s="81"/>
      <c r="H40" s="81"/>
      <c r="I40" s="81"/>
    </row>
    <row r="41" spans="1:14" x14ac:dyDescent="0.8">
      <c r="A41" s="55" t="s">
        <v>35</v>
      </c>
      <c r="B41" s="74">
        <v>8</v>
      </c>
      <c r="C41" s="52">
        <v>152654</v>
      </c>
      <c r="D41" s="81"/>
      <c r="E41" s="81">
        <v>120600</v>
      </c>
      <c r="F41" s="81"/>
      <c r="G41" s="82">
        <v>0</v>
      </c>
      <c r="H41" s="81"/>
      <c r="I41" s="81">
        <v>0</v>
      </c>
      <c r="J41" s="51"/>
    </row>
    <row r="42" spans="1:14" x14ac:dyDescent="0.8">
      <c r="A42" s="55" t="s">
        <v>36</v>
      </c>
      <c r="B42" s="74"/>
      <c r="C42" s="82">
        <v>1687146</v>
      </c>
      <c r="D42" s="81"/>
      <c r="E42" s="81">
        <v>1284179</v>
      </c>
      <c r="F42" s="81"/>
      <c r="G42" s="82">
        <v>2095447</v>
      </c>
      <c r="H42" s="81"/>
      <c r="I42" s="81">
        <v>1699293</v>
      </c>
      <c r="J42" s="51"/>
    </row>
    <row r="43" spans="1:14" x14ac:dyDescent="0.8">
      <c r="A43" s="79" t="s">
        <v>37</v>
      </c>
      <c r="B43" s="74"/>
      <c r="C43" s="52"/>
      <c r="D43" s="81"/>
      <c r="E43" s="81"/>
      <c r="F43" s="81"/>
      <c r="G43" s="82"/>
      <c r="H43" s="81"/>
      <c r="I43" s="81"/>
      <c r="J43" s="51"/>
    </row>
    <row r="44" spans="1:14" x14ac:dyDescent="0.8">
      <c r="A44" s="79" t="s">
        <v>38</v>
      </c>
      <c r="B44" s="74"/>
      <c r="C44" s="52">
        <v>2176</v>
      </c>
      <c r="D44" s="81"/>
      <c r="E44" s="81">
        <v>2265</v>
      </c>
      <c r="F44" s="81"/>
      <c r="G44" s="82">
        <v>2126</v>
      </c>
      <c r="H44" s="81"/>
      <c r="I44" s="81">
        <v>2185</v>
      </c>
      <c r="J44" s="51"/>
    </row>
    <row r="45" spans="1:14" hidden="1" x14ac:dyDescent="0.8">
      <c r="A45" s="55" t="s">
        <v>39</v>
      </c>
      <c r="B45" s="74"/>
      <c r="C45" s="56"/>
      <c r="D45" s="81"/>
      <c r="E45" s="81">
        <v>0</v>
      </c>
      <c r="F45" s="81"/>
      <c r="G45" s="82">
        <v>0</v>
      </c>
      <c r="H45" s="81"/>
      <c r="I45" s="81">
        <v>0</v>
      </c>
      <c r="J45" s="51"/>
    </row>
    <row r="46" spans="1:14" x14ac:dyDescent="0.8">
      <c r="A46" s="55" t="s">
        <v>40</v>
      </c>
      <c r="B46" s="74"/>
      <c r="C46" s="52">
        <v>4911</v>
      </c>
      <c r="D46" s="81"/>
      <c r="E46" s="81">
        <v>3376</v>
      </c>
      <c r="F46" s="81"/>
      <c r="G46" s="82">
        <v>0</v>
      </c>
      <c r="H46" s="81"/>
      <c r="I46" s="81">
        <v>0</v>
      </c>
      <c r="J46" s="51"/>
    </row>
    <row r="47" spans="1:14" x14ac:dyDescent="0.8">
      <c r="A47" s="60" t="s">
        <v>41</v>
      </c>
      <c r="B47" s="74"/>
      <c r="C47" s="129">
        <v>1846887</v>
      </c>
      <c r="D47" s="123"/>
      <c r="E47" s="122">
        <v>1410420</v>
      </c>
      <c r="F47" s="123"/>
      <c r="G47" s="129">
        <v>2097573</v>
      </c>
      <c r="H47" s="123"/>
      <c r="I47" s="122">
        <v>1701478</v>
      </c>
    </row>
    <row r="48" spans="1:14" x14ac:dyDescent="0.8">
      <c r="A48" s="60"/>
      <c r="B48" s="74"/>
      <c r="C48" s="131"/>
      <c r="D48" s="123"/>
      <c r="E48" s="130"/>
      <c r="F48" s="123"/>
      <c r="G48" s="131"/>
      <c r="H48" s="123"/>
      <c r="I48" s="130"/>
    </row>
    <row r="49" spans="1:14" x14ac:dyDescent="0.8">
      <c r="A49" s="71" t="s">
        <v>42</v>
      </c>
      <c r="B49" s="74"/>
      <c r="C49" s="81"/>
      <c r="D49" s="81"/>
      <c r="E49" s="81"/>
      <c r="F49" s="81"/>
      <c r="G49" s="81"/>
      <c r="H49" s="81"/>
      <c r="I49" s="81"/>
    </row>
    <row r="50" spans="1:14" x14ac:dyDescent="0.8">
      <c r="A50" s="55" t="s">
        <v>43</v>
      </c>
      <c r="B50" s="74"/>
      <c r="C50" s="52">
        <v>1941</v>
      </c>
      <c r="D50" s="52"/>
      <c r="E50" s="81">
        <v>2049</v>
      </c>
      <c r="F50" s="81"/>
      <c r="G50" s="82">
        <v>1841</v>
      </c>
      <c r="H50" s="81"/>
      <c r="I50" s="81">
        <v>1925</v>
      </c>
      <c r="J50" s="51"/>
    </row>
    <row r="51" spans="1:14" x14ac:dyDescent="0.8">
      <c r="A51" s="55" t="s">
        <v>44</v>
      </c>
      <c r="B51" s="74"/>
      <c r="C51" s="52">
        <v>30387</v>
      </c>
      <c r="D51" s="52"/>
      <c r="E51" s="81">
        <v>31841</v>
      </c>
      <c r="F51" s="81"/>
      <c r="G51" s="82">
        <v>0</v>
      </c>
      <c r="H51" s="81"/>
      <c r="I51" s="81">
        <v>0</v>
      </c>
      <c r="J51" s="51"/>
    </row>
    <row r="52" spans="1:14" x14ac:dyDescent="0.8">
      <c r="A52" s="55" t="s">
        <v>45</v>
      </c>
      <c r="B52" s="74"/>
      <c r="C52" s="52"/>
      <c r="D52" s="52"/>
      <c r="E52" s="81"/>
      <c r="F52" s="81"/>
      <c r="G52" s="82"/>
      <c r="H52" s="81"/>
      <c r="I52" s="81"/>
      <c r="J52" s="51"/>
    </row>
    <row r="53" spans="1:14" x14ac:dyDescent="0.8">
      <c r="A53" s="79" t="s">
        <v>46</v>
      </c>
      <c r="B53" s="74"/>
      <c r="C53" s="82">
        <v>32970</v>
      </c>
      <c r="D53" s="52"/>
      <c r="E53" s="81">
        <v>31500</v>
      </c>
      <c r="F53" s="81"/>
      <c r="G53" s="82">
        <v>32970</v>
      </c>
      <c r="H53" s="81"/>
      <c r="I53" s="81">
        <v>31500</v>
      </c>
      <c r="J53" s="51"/>
    </row>
    <row r="54" spans="1:14" x14ac:dyDescent="0.8">
      <c r="A54" s="55" t="s">
        <v>47</v>
      </c>
      <c r="B54" s="74"/>
      <c r="C54" s="52">
        <v>37458</v>
      </c>
      <c r="D54" s="52"/>
      <c r="E54" s="81">
        <v>33313</v>
      </c>
      <c r="F54" s="81"/>
      <c r="G54" s="82">
        <v>30552</v>
      </c>
      <c r="H54" s="81"/>
      <c r="I54" s="82">
        <v>26001</v>
      </c>
      <c r="J54" s="51"/>
    </row>
    <row r="55" spans="1:14" x14ac:dyDescent="0.8">
      <c r="A55" s="60" t="s">
        <v>48</v>
      </c>
      <c r="B55" s="74"/>
      <c r="C55" s="129">
        <v>102756</v>
      </c>
      <c r="D55" s="123"/>
      <c r="E55" s="122">
        <v>98703</v>
      </c>
      <c r="F55" s="123"/>
      <c r="G55" s="122">
        <v>65363</v>
      </c>
      <c r="H55" s="123"/>
      <c r="I55" s="122">
        <v>59426</v>
      </c>
    </row>
    <row r="56" spans="1:14" x14ac:dyDescent="0.8">
      <c r="A56" s="60" t="s">
        <v>49</v>
      </c>
      <c r="B56" s="74"/>
      <c r="C56" s="133">
        <v>1949643</v>
      </c>
      <c r="D56" s="123"/>
      <c r="E56" s="125">
        <v>1509123</v>
      </c>
      <c r="F56" s="123"/>
      <c r="G56" s="125">
        <v>2162936</v>
      </c>
      <c r="H56" s="123"/>
      <c r="I56" s="125">
        <v>1760904</v>
      </c>
    </row>
    <row r="57" spans="1:14" x14ac:dyDescent="0.8">
      <c r="A57" s="60"/>
      <c r="B57" s="74"/>
      <c r="C57" s="123"/>
      <c r="D57" s="123"/>
      <c r="E57" s="123"/>
      <c r="F57" s="123"/>
      <c r="G57" s="123"/>
      <c r="H57" s="123"/>
      <c r="I57" s="123"/>
    </row>
    <row r="58" spans="1:14" x14ac:dyDescent="0.8">
      <c r="A58" s="71" t="s">
        <v>50</v>
      </c>
      <c r="B58" s="74"/>
      <c r="C58" s="81"/>
      <c r="D58" s="81"/>
      <c r="E58" s="81"/>
      <c r="F58" s="81"/>
      <c r="G58" s="81"/>
      <c r="H58" s="81"/>
      <c r="I58" s="81"/>
    </row>
    <row r="59" spans="1:14" x14ac:dyDescent="0.8">
      <c r="A59" s="55" t="s">
        <v>51</v>
      </c>
      <c r="B59" s="83"/>
      <c r="C59" s="81"/>
      <c r="D59" s="81"/>
      <c r="E59" s="81"/>
      <c r="F59" s="81"/>
      <c r="G59" s="81"/>
      <c r="H59" s="81"/>
      <c r="I59" s="81"/>
    </row>
    <row r="60" spans="1:14" x14ac:dyDescent="0.8">
      <c r="A60" s="55" t="s">
        <v>52</v>
      </c>
      <c r="B60" s="74"/>
      <c r="C60" s="81"/>
      <c r="D60" s="81"/>
      <c r="E60" s="81"/>
      <c r="F60" s="81"/>
      <c r="G60" s="81"/>
      <c r="H60" s="81"/>
      <c r="I60" s="81"/>
    </row>
    <row r="61" spans="1:14" ht="23.5" thickBot="1" x14ac:dyDescent="0.85">
      <c r="A61" s="84" t="s">
        <v>53</v>
      </c>
      <c r="B61" s="74"/>
      <c r="C61" s="85">
        <v>477000</v>
      </c>
      <c r="D61" s="52"/>
      <c r="E61" s="85">
        <v>477000</v>
      </c>
      <c r="F61" s="52"/>
      <c r="G61" s="85">
        <v>477000</v>
      </c>
      <c r="H61" s="52"/>
      <c r="I61" s="85">
        <v>477000</v>
      </c>
    </row>
    <row r="62" spans="1:14" ht="23.5" thickTop="1" x14ac:dyDescent="0.8">
      <c r="A62" s="55" t="s">
        <v>54</v>
      </c>
      <c r="B62" s="74"/>
      <c r="C62" s="81"/>
      <c r="D62" s="81"/>
      <c r="E62" s="81"/>
      <c r="F62" s="81"/>
      <c r="G62" s="81"/>
      <c r="H62" s="81"/>
      <c r="I62" s="81"/>
    </row>
    <row r="63" spans="1:14" x14ac:dyDescent="0.8">
      <c r="A63" s="84" t="s">
        <v>53</v>
      </c>
      <c r="B63" s="74"/>
      <c r="C63" s="52">
        <v>477000</v>
      </c>
      <c r="D63" s="52"/>
      <c r="E63" s="52">
        <v>477000</v>
      </c>
      <c r="F63" s="52"/>
      <c r="G63" s="52">
        <v>477000</v>
      </c>
      <c r="H63" s="52"/>
      <c r="I63" s="52">
        <v>477000</v>
      </c>
      <c r="N63" s="52"/>
    </row>
    <row r="64" spans="1:14" x14ac:dyDescent="0.8">
      <c r="A64" s="55" t="s">
        <v>55</v>
      </c>
      <c r="B64" s="74"/>
      <c r="C64" s="52">
        <v>140000</v>
      </c>
      <c r="D64" s="52"/>
      <c r="E64" s="52">
        <v>140000</v>
      </c>
      <c r="F64" s="52"/>
      <c r="G64" s="52">
        <v>140000</v>
      </c>
      <c r="H64" s="52"/>
      <c r="I64" s="52">
        <v>140000</v>
      </c>
      <c r="N64" s="52"/>
    </row>
    <row r="65" spans="1:14" x14ac:dyDescent="0.8">
      <c r="A65" s="55" t="s">
        <v>56</v>
      </c>
      <c r="B65" s="74"/>
      <c r="C65" s="52"/>
      <c r="D65" s="52"/>
      <c r="E65" s="52"/>
      <c r="F65" s="52"/>
      <c r="G65" s="52"/>
      <c r="H65" s="52"/>
      <c r="I65" s="52"/>
      <c r="N65" s="52"/>
    </row>
    <row r="66" spans="1:14" x14ac:dyDescent="0.8">
      <c r="A66" s="55" t="s">
        <v>57</v>
      </c>
      <c r="B66" s="74"/>
      <c r="C66" s="52"/>
      <c r="D66" s="52"/>
      <c r="E66" s="52"/>
      <c r="F66" s="52"/>
      <c r="G66" s="52"/>
      <c r="H66" s="52"/>
      <c r="I66" s="52"/>
      <c r="N66" s="52"/>
    </row>
    <row r="67" spans="1:14" x14ac:dyDescent="0.8">
      <c r="A67" s="55" t="s">
        <v>58</v>
      </c>
      <c r="B67" s="74"/>
      <c r="C67" s="52">
        <v>50000</v>
      </c>
      <c r="D67" s="52"/>
      <c r="E67" s="52">
        <v>50000</v>
      </c>
      <c r="F67" s="52"/>
      <c r="G67" s="52">
        <v>50000</v>
      </c>
      <c r="H67" s="52"/>
      <c r="I67" s="52">
        <v>50000</v>
      </c>
      <c r="N67" s="52"/>
    </row>
    <row r="68" spans="1:14" x14ac:dyDescent="0.8">
      <c r="A68" s="55" t="s">
        <v>59</v>
      </c>
      <c r="B68" s="74"/>
      <c r="C68" s="52">
        <v>4582287</v>
      </c>
      <c r="D68" s="52"/>
      <c r="E68" s="52">
        <v>4548727</v>
      </c>
      <c r="F68" s="52"/>
      <c r="G68" s="82">
        <v>4225917</v>
      </c>
      <c r="H68" s="52"/>
      <c r="I68" s="52">
        <v>4236273</v>
      </c>
      <c r="J68" s="86"/>
      <c r="N68" s="52"/>
    </row>
    <row r="69" spans="1:14" x14ac:dyDescent="0.8">
      <c r="A69" s="55" t="s">
        <v>60</v>
      </c>
      <c r="B69" s="74"/>
      <c r="C69" s="59">
        <v>-1764019</v>
      </c>
      <c r="D69" s="52"/>
      <c r="E69" s="59">
        <v>-1588146</v>
      </c>
      <c r="F69" s="52"/>
      <c r="G69" s="127">
        <v>-1694843</v>
      </c>
      <c r="H69" s="52"/>
      <c r="I69" s="59">
        <v>-1501336</v>
      </c>
      <c r="J69" s="51"/>
    </row>
    <row r="70" spans="1:14" x14ac:dyDescent="0.8">
      <c r="A70" s="60" t="s">
        <v>61</v>
      </c>
      <c r="B70" s="74"/>
      <c r="C70" s="134">
        <v>3485268</v>
      </c>
      <c r="D70" s="123"/>
      <c r="E70" s="123">
        <v>3627581</v>
      </c>
      <c r="F70" s="123"/>
      <c r="G70" s="123">
        <v>3198074</v>
      </c>
      <c r="H70" s="123"/>
      <c r="I70" s="123">
        <v>3401937</v>
      </c>
    </row>
    <row r="71" spans="1:14" x14ac:dyDescent="0.8">
      <c r="A71" s="55" t="s">
        <v>62</v>
      </c>
      <c r="B71" s="74"/>
      <c r="C71" s="52">
        <v>143168</v>
      </c>
      <c r="D71" s="81"/>
      <c r="E71" s="52">
        <v>135081</v>
      </c>
      <c r="F71" s="81"/>
      <c r="G71" s="52">
        <v>0</v>
      </c>
      <c r="H71" s="81"/>
      <c r="I71" s="52">
        <v>0</v>
      </c>
      <c r="J71" s="86"/>
    </row>
    <row r="72" spans="1:14" x14ac:dyDescent="0.8">
      <c r="A72" s="60" t="s">
        <v>63</v>
      </c>
      <c r="B72" s="74"/>
      <c r="C72" s="129">
        <v>3628436</v>
      </c>
      <c r="D72" s="123"/>
      <c r="E72" s="122">
        <v>3762662</v>
      </c>
      <c r="F72" s="123"/>
      <c r="G72" s="122">
        <v>3198074</v>
      </c>
      <c r="H72" s="123"/>
      <c r="I72" s="122">
        <v>3401937</v>
      </c>
      <c r="J72" s="49"/>
    </row>
    <row r="73" spans="1:14" ht="23.5" thickBot="1" x14ac:dyDescent="0.85">
      <c r="A73" s="60" t="s">
        <v>64</v>
      </c>
      <c r="B73" s="74"/>
      <c r="C73" s="132">
        <v>5578079</v>
      </c>
      <c r="D73" s="123"/>
      <c r="E73" s="124">
        <v>5271785</v>
      </c>
      <c r="F73" s="123"/>
      <c r="G73" s="124">
        <v>5361010</v>
      </c>
      <c r="H73" s="123"/>
      <c r="I73" s="124">
        <v>5162841</v>
      </c>
    </row>
    <row r="74" spans="1:14" ht="23.5" thickTop="1" x14ac:dyDescent="0.8">
      <c r="A74" s="60"/>
      <c r="B74" s="74"/>
      <c r="C74" s="64"/>
      <c r="D74" s="64"/>
      <c r="E74" s="64"/>
      <c r="F74" s="64"/>
      <c r="G74" s="64"/>
      <c r="H74" s="64"/>
      <c r="I74" s="64"/>
    </row>
    <row r="75" spans="1:14" x14ac:dyDescent="0.8">
      <c r="A75" s="88"/>
      <c r="B75" s="74"/>
      <c r="C75" s="87"/>
      <c r="E75" s="87"/>
      <c r="G75" s="87"/>
      <c r="I75" s="87"/>
    </row>
    <row r="76" spans="1:14" x14ac:dyDescent="0.8">
      <c r="C76" s="87"/>
      <c r="E76" s="87"/>
      <c r="G76" s="87"/>
      <c r="I76" s="87"/>
    </row>
    <row r="77" spans="1:14" x14ac:dyDescent="0.8">
      <c r="G77" s="51"/>
      <c r="I77" s="51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6">
    <mergeCell ref="C39:I39"/>
    <mergeCell ref="C8:I8"/>
    <mergeCell ref="C4:E4"/>
    <mergeCell ref="G4:I4"/>
    <mergeCell ref="C35:E35"/>
    <mergeCell ref="G35:I35"/>
  </mergeCells>
  <phoneticPr fontId="0" type="noConversion"/>
  <pageMargins left="0.70866141732283505" right="0.39370078740157499" top="0.70866141732283505" bottom="0.511811023622047" header="0.196850393700787" footer="0.196850393700787"/>
  <pageSetup paperSize="9" scale="73" firstPageNumber="3" fitToHeight="0" orientation="portrait" useFirstPageNumber="1" r:id="rId2"/>
  <headerFooter scaleWithDoc="0">
    <oddFooter>&amp;L&amp;"Cordia New,Regular"&amp;12  หมายเหตุประกอบงบการเงินเป็นส่วนหนึ่งของงบการเงินระหว่างกาลนี้&amp;R&amp;"Cordia New,Regular"&amp;12&amp;P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31191-1712-4770-9677-CABFEAD83AFA}">
  <sheetPr>
    <tabColor rgb="FF002060"/>
    <pageSetUpPr fitToPage="1"/>
  </sheetPr>
  <dimension ref="A1:Q87"/>
  <sheetViews>
    <sheetView view="pageBreakPreview" zoomScale="60" zoomScaleNormal="77" workbookViewId="0">
      <selection activeCell="M7" sqref="M7"/>
    </sheetView>
  </sheetViews>
  <sheetFormatPr defaultColWidth="9.09765625" defaultRowHeight="23" x14ac:dyDescent="0.8"/>
  <cols>
    <col min="1" max="1" width="63.09765625" style="55" customWidth="1"/>
    <col min="2" max="2" width="9.09765625" style="46" customWidth="1"/>
    <col min="3" max="3" width="14" style="46" customWidth="1"/>
    <col min="4" max="4" width="1.3984375" style="46" customWidth="1"/>
    <col min="5" max="5" width="14" style="46" customWidth="1"/>
    <col min="6" max="6" width="1.3984375" style="46" customWidth="1"/>
    <col min="7" max="7" width="14" style="46" customWidth="1"/>
    <col min="8" max="8" width="1.3984375" style="46" customWidth="1"/>
    <col min="9" max="9" width="14" style="46" customWidth="1"/>
    <col min="10" max="10" width="5.09765625" style="46" customWidth="1"/>
    <col min="11" max="11" width="20.69921875" style="72" customWidth="1"/>
    <col min="12" max="12" width="1.8984375" style="46" customWidth="1"/>
    <col min="13" max="13" width="17.69921875" style="46" customWidth="1"/>
    <col min="14" max="14" width="1.8984375" style="46" customWidth="1"/>
    <col min="15" max="15" width="10.09765625" style="46" customWidth="1"/>
    <col min="16" max="16" width="1.8984375" style="46" customWidth="1"/>
    <col min="17" max="17" width="10.09765625" style="46" customWidth="1"/>
    <col min="18" max="16384" width="9.09765625" style="46"/>
  </cols>
  <sheetData>
    <row r="1" spans="1:13" x14ac:dyDescent="0.8">
      <c r="A1" s="60" t="s">
        <v>0</v>
      </c>
      <c r="B1" s="48"/>
      <c r="C1" s="67"/>
      <c r="D1" s="64"/>
      <c r="E1" s="67"/>
      <c r="F1" s="64"/>
      <c r="G1" s="67"/>
      <c r="H1" s="64"/>
      <c r="I1" s="67"/>
    </row>
    <row r="2" spans="1:13" x14ac:dyDescent="0.8">
      <c r="A2" s="60" t="s">
        <v>229</v>
      </c>
      <c r="B2" s="74"/>
      <c r="C2" s="90"/>
      <c r="D2" s="47"/>
      <c r="E2" s="90"/>
      <c r="F2" s="47"/>
      <c r="G2" s="90"/>
      <c r="H2" s="47"/>
      <c r="I2" s="69"/>
    </row>
    <row r="3" spans="1:13" x14ac:dyDescent="0.8">
      <c r="A3" s="60" t="s">
        <v>65</v>
      </c>
      <c r="B3" s="74"/>
      <c r="C3" s="91"/>
      <c r="D3" s="91"/>
      <c r="E3" s="91"/>
      <c r="F3" s="47"/>
      <c r="G3" s="91"/>
      <c r="H3" s="91"/>
      <c r="I3" s="91"/>
    </row>
    <row r="4" spans="1:13" x14ac:dyDescent="0.8">
      <c r="A4" s="60"/>
      <c r="B4" s="74"/>
      <c r="C4" s="91"/>
      <c r="D4" s="91"/>
      <c r="E4" s="91"/>
      <c r="F4" s="47"/>
      <c r="G4" s="91"/>
      <c r="H4" s="91"/>
      <c r="I4" s="91"/>
    </row>
    <row r="5" spans="1:13" x14ac:dyDescent="0.8">
      <c r="B5" s="74"/>
      <c r="C5" s="147" t="s">
        <v>2</v>
      </c>
      <c r="D5" s="147"/>
      <c r="E5" s="147"/>
      <c r="F5" s="47"/>
      <c r="G5" s="147" t="s">
        <v>66</v>
      </c>
      <c r="H5" s="147"/>
      <c r="I5" s="147"/>
    </row>
    <row r="6" spans="1:13" x14ac:dyDescent="0.8">
      <c r="B6" s="48" t="s">
        <v>6</v>
      </c>
      <c r="C6" s="92">
        <v>2567</v>
      </c>
      <c r="D6" s="93"/>
      <c r="E6" s="92">
        <v>2566</v>
      </c>
      <c r="F6" s="74"/>
      <c r="G6" s="92">
        <v>2567</v>
      </c>
      <c r="H6" s="93"/>
      <c r="I6" s="92">
        <v>2566</v>
      </c>
    </row>
    <row r="7" spans="1:13" x14ac:dyDescent="0.8">
      <c r="A7" s="71"/>
      <c r="B7" s="48"/>
      <c r="C7" s="145" t="s">
        <v>11</v>
      </c>
      <c r="D7" s="145"/>
      <c r="E7" s="145"/>
      <c r="F7" s="145"/>
      <c r="G7" s="145"/>
      <c r="H7" s="145"/>
      <c r="I7" s="145"/>
    </row>
    <row r="8" spans="1:13" x14ac:dyDescent="0.8">
      <c r="A8" s="60" t="s">
        <v>67</v>
      </c>
      <c r="B8" s="48"/>
      <c r="C8" s="94"/>
      <c r="D8" s="48"/>
      <c r="E8" s="94"/>
      <c r="F8" s="48"/>
      <c r="G8" s="94"/>
      <c r="H8" s="48"/>
      <c r="I8" s="94"/>
    </row>
    <row r="9" spans="1:13" x14ac:dyDescent="0.8">
      <c r="A9" s="55" t="s">
        <v>68</v>
      </c>
      <c r="B9" s="74"/>
      <c r="C9" s="52">
        <v>1119200</v>
      </c>
      <c r="D9" s="81"/>
      <c r="E9" s="52">
        <v>1043791</v>
      </c>
      <c r="F9" s="52"/>
      <c r="G9" s="52">
        <v>1109934</v>
      </c>
      <c r="H9" s="52"/>
      <c r="I9" s="52">
        <v>1053381</v>
      </c>
      <c r="J9" s="51"/>
      <c r="M9" s="128"/>
    </row>
    <row r="10" spans="1:13" x14ac:dyDescent="0.8">
      <c r="A10" s="55" t="s">
        <v>69</v>
      </c>
      <c r="B10" s="74"/>
      <c r="C10" s="52">
        <v>7499</v>
      </c>
      <c r="D10" s="81"/>
      <c r="E10" s="52">
        <v>55532</v>
      </c>
      <c r="F10" s="52"/>
      <c r="G10" s="52">
        <v>7499</v>
      </c>
      <c r="H10" s="52"/>
      <c r="I10" s="52">
        <v>55532</v>
      </c>
      <c r="J10" s="51"/>
      <c r="M10" s="128"/>
    </row>
    <row r="11" spans="1:13" hidden="1" x14ac:dyDescent="0.8">
      <c r="A11" s="55" t="s">
        <v>70</v>
      </c>
      <c r="B11" s="48"/>
      <c r="C11" s="52">
        <v>0</v>
      </c>
      <c r="D11" s="81"/>
      <c r="E11" s="52">
        <v>0</v>
      </c>
      <c r="F11" s="52"/>
      <c r="G11" s="52">
        <v>0</v>
      </c>
      <c r="H11" s="52"/>
      <c r="I11" s="52">
        <v>0</v>
      </c>
      <c r="J11" s="51"/>
      <c r="M11" s="128"/>
    </row>
    <row r="12" spans="1:13" x14ac:dyDescent="0.8">
      <c r="A12" s="46" t="s">
        <v>71</v>
      </c>
      <c r="B12" s="48"/>
      <c r="C12" s="52">
        <v>18239</v>
      </c>
      <c r="D12" s="81"/>
      <c r="E12" s="52">
        <v>10737</v>
      </c>
      <c r="F12" s="52"/>
      <c r="G12" s="52">
        <v>15565</v>
      </c>
      <c r="H12" s="52"/>
      <c r="I12" s="52">
        <v>9834</v>
      </c>
      <c r="J12" s="51"/>
      <c r="M12" s="128"/>
    </row>
    <row r="13" spans="1:13" x14ac:dyDescent="0.8">
      <c r="A13" s="60" t="s">
        <v>72</v>
      </c>
      <c r="B13" s="48"/>
      <c r="C13" s="95">
        <v>1144938</v>
      </c>
      <c r="D13" s="123"/>
      <c r="E13" s="95">
        <v>1110060</v>
      </c>
      <c r="F13" s="67"/>
      <c r="G13" s="95">
        <v>1132998</v>
      </c>
      <c r="H13" s="67"/>
      <c r="I13" s="95">
        <v>1118747</v>
      </c>
      <c r="J13" s="51"/>
      <c r="M13" s="128"/>
    </row>
    <row r="14" spans="1:13" x14ac:dyDescent="0.8">
      <c r="A14" s="60" t="s">
        <v>73</v>
      </c>
      <c r="B14" s="48"/>
      <c r="C14" s="63"/>
      <c r="D14" s="123"/>
      <c r="E14" s="63"/>
      <c r="F14" s="67"/>
      <c r="G14" s="63"/>
      <c r="H14" s="67"/>
      <c r="I14" s="63"/>
      <c r="J14" s="51"/>
      <c r="M14" s="128"/>
    </row>
    <row r="15" spans="1:13" x14ac:dyDescent="0.8">
      <c r="A15" s="55" t="s">
        <v>74</v>
      </c>
      <c r="B15" s="48"/>
      <c r="C15" s="52">
        <v>808673</v>
      </c>
      <c r="D15" s="81"/>
      <c r="E15" s="52">
        <v>841422</v>
      </c>
      <c r="F15" s="52"/>
      <c r="G15" s="52">
        <v>863652</v>
      </c>
      <c r="H15" s="52"/>
      <c r="I15" s="52">
        <v>837070</v>
      </c>
      <c r="J15" s="51"/>
      <c r="M15" s="128"/>
    </row>
    <row r="16" spans="1:13" x14ac:dyDescent="0.8">
      <c r="A16" s="55" t="s">
        <v>75</v>
      </c>
      <c r="B16" s="48"/>
      <c r="C16" s="52">
        <v>927</v>
      </c>
      <c r="D16" s="81"/>
      <c r="E16" s="52">
        <v>35374</v>
      </c>
      <c r="F16" s="52"/>
      <c r="G16" s="52">
        <v>940</v>
      </c>
      <c r="H16" s="52"/>
      <c r="I16" s="52">
        <v>35374</v>
      </c>
      <c r="J16" s="51"/>
      <c r="M16" s="128"/>
    </row>
    <row r="17" spans="1:13" x14ac:dyDescent="0.8">
      <c r="A17" s="55" t="s">
        <v>76</v>
      </c>
      <c r="B17" s="48"/>
      <c r="C17" s="52">
        <v>129711</v>
      </c>
      <c r="D17" s="81"/>
      <c r="E17" s="52">
        <v>124171</v>
      </c>
      <c r="F17" s="52"/>
      <c r="G17" s="52">
        <v>129711</v>
      </c>
      <c r="H17" s="52"/>
      <c r="I17" s="52">
        <v>124171</v>
      </c>
      <c r="J17" s="51"/>
      <c r="M17" s="128"/>
    </row>
    <row r="18" spans="1:13" x14ac:dyDescent="0.8">
      <c r="A18" s="55" t="s">
        <v>77</v>
      </c>
      <c r="B18" s="48"/>
      <c r="C18" s="52">
        <v>61710</v>
      </c>
      <c r="D18" s="81"/>
      <c r="E18" s="52">
        <v>87423</v>
      </c>
      <c r="F18" s="52"/>
      <c r="G18" s="52">
        <v>47359</v>
      </c>
      <c r="H18" s="52"/>
      <c r="I18" s="52">
        <v>56962</v>
      </c>
      <c r="J18" s="51"/>
      <c r="M18" s="128"/>
    </row>
    <row r="19" spans="1:13" x14ac:dyDescent="0.8">
      <c r="A19" s="55" t="s">
        <v>78</v>
      </c>
      <c r="B19" s="48"/>
      <c r="C19" s="52">
        <v>12273</v>
      </c>
      <c r="D19" s="81"/>
      <c r="E19" s="52">
        <v>10440</v>
      </c>
      <c r="F19" s="52"/>
      <c r="G19" s="52">
        <v>2028</v>
      </c>
      <c r="H19" s="52"/>
      <c r="I19" s="52">
        <v>3761</v>
      </c>
      <c r="J19" s="51"/>
      <c r="M19" s="128"/>
    </row>
    <row r="20" spans="1:13" x14ac:dyDescent="0.8">
      <c r="A20" s="60" t="s">
        <v>79</v>
      </c>
      <c r="B20" s="48"/>
      <c r="C20" s="95">
        <v>1013294</v>
      </c>
      <c r="D20" s="67"/>
      <c r="E20" s="95">
        <v>1098830</v>
      </c>
      <c r="F20" s="67"/>
      <c r="G20" s="95">
        <v>1043690</v>
      </c>
      <c r="H20" s="67"/>
      <c r="I20" s="95">
        <v>1057338</v>
      </c>
      <c r="J20" s="51"/>
      <c r="M20" s="128"/>
    </row>
    <row r="21" spans="1:13" x14ac:dyDescent="0.8">
      <c r="A21" s="60" t="s">
        <v>80</v>
      </c>
      <c r="B21" s="48"/>
      <c r="C21" s="63">
        <v>131644</v>
      </c>
      <c r="D21" s="123"/>
      <c r="E21" s="63">
        <v>11230</v>
      </c>
      <c r="F21" s="67"/>
      <c r="G21" s="63">
        <v>89308</v>
      </c>
      <c r="H21" s="67"/>
      <c r="I21" s="63">
        <v>61409</v>
      </c>
      <c r="J21" s="51"/>
      <c r="M21" s="128"/>
    </row>
    <row r="22" spans="1:13" x14ac:dyDescent="0.8">
      <c r="A22" s="55" t="s">
        <v>81</v>
      </c>
      <c r="B22" s="48"/>
      <c r="C22" s="59">
        <v>3627</v>
      </c>
      <c r="D22" s="123"/>
      <c r="E22" s="59">
        <v>9496</v>
      </c>
      <c r="F22" s="52"/>
      <c r="G22" s="68">
        <v>2348</v>
      </c>
      <c r="H22" s="52"/>
      <c r="I22" s="68">
        <v>8088</v>
      </c>
      <c r="J22" s="51"/>
      <c r="M22" s="128"/>
    </row>
    <row r="23" spans="1:13" x14ac:dyDescent="0.8">
      <c r="A23" s="60" t="s">
        <v>82</v>
      </c>
      <c r="B23" s="48"/>
      <c r="C23" s="65">
        <v>128017</v>
      </c>
      <c r="D23" s="136"/>
      <c r="E23" s="65">
        <v>1734</v>
      </c>
      <c r="F23" s="136"/>
      <c r="G23" s="65">
        <v>86960</v>
      </c>
      <c r="H23" s="136"/>
      <c r="I23" s="65">
        <v>53321</v>
      </c>
      <c r="J23" s="51"/>
      <c r="M23" s="128"/>
    </row>
    <row r="24" spans="1:13" x14ac:dyDescent="0.8">
      <c r="A24" s="55" t="s">
        <v>83</v>
      </c>
      <c r="B24" s="48"/>
      <c r="C24" s="68">
        <v>4650</v>
      </c>
      <c r="D24" s="81"/>
      <c r="E24" s="68">
        <v>1008</v>
      </c>
      <c r="F24" s="56"/>
      <c r="G24" s="68">
        <v>-77</v>
      </c>
      <c r="H24" s="56"/>
      <c r="I24" s="68">
        <v>470</v>
      </c>
      <c r="J24" s="51"/>
      <c r="M24" s="128"/>
    </row>
    <row r="25" spans="1:13" x14ac:dyDescent="0.8">
      <c r="A25" s="60" t="s">
        <v>84</v>
      </c>
      <c r="B25" s="48"/>
      <c r="C25" s="70">
        <v>123367</v>
      </c>
      <c r="D25" s="123"/>
      <c r="E25" s="70">
        <v>726</v>
      </c>
      <c r="F25" s="67"/>
      <c r="G25" s="70">
        <v>87037</v>
      </c>
      <c r="H25" s="67"/>
      <c r="I25" s="70">
        <v>52851</v>
      </c>
      <c r="J25" s="51"/>
      <c r="L25" s="73"/>
      <c r="M25" s="128"/>
    </row>
    <row r="26" spans="1:13" ht="23.5" thickTop="1" x14ac:dyDescent="0.8">
      <c r="A26" s="60"/>
      <c r="B26" s="48"/>
      <c r="C26" s="65"/>
      <c r="D26" s="123"/>
      <c r="E26" s="65"/>
      <c r="F26" s="67"/>
      <c r="G26" s="65"/>
      <c r="H26" s="67"/>
      <c r="I26" s="65"/>
      <c r="J26" s="51"/>
      <c r="L26" s="73"/>
      <c r="M26" s="73"/>
    </row>
    <row r="27" spans="1:13" x14ac:dyDescent="0.8">
      <c r="A27" s="60" t="s">
        <v>86</v>
      </c>
      <c r="B27" s="48"/>
      <c r="C27" s="67"/>
      <c r="D27" s="123"/>
      <c r="E27" s="67"/>
      <c r="F27" s="63"/>
      <c r="G27" s="67"/>
      <c r="H27" s="63"/>
      <c r="I27" s="67"/>
      <c r="J27" s="51"/>
    </row>
    <row r="28" spans="1:13" x14ac:dyDescent="0.8">
      <c r="A28" s="60" t="s">
        <v>87</v>
      </c>
      <c r="B28" s="48"/>
      <c r="C28" s="52"/>
      <c r="D28" s="81"/>
      <c r="E28" s="52"/>
      <c r="F28" s="52"/>
      <c r="G28" s="52"/>
      <c r="H28" s="52"/>
      <c r="I28" s="52"/>
      <c r="J28" s="51"/>
    </row>
    <row r="29" spans="1:13" x14ac:dyDescent="0.8">
      <c r="A29" s="55" t="s">
        <v>88</v>
      </c>
      <c r="B29" s="48"/>
      <c r="C29" s="52">
        <v>-232637</v>
      </c>
      <c r="D29" s="81"/>
      <c r="E29" s="52">
        <v>-144074</v>
      </c>
      <c r="F29" s="52"/>
      <c r="G29" s="52">
        <v>-175884</v>
      </c>
      <c r="H29" s="52"/>
      <c r="I29" s="52">
        <v>-129061</v>
      </c>
      <c r="J29" s="51"/>
    </row>
    <row r="30" spans="1:13" x14ac:dyDescent="0.8">
      <c r="A30" s="60" t="s">
        <v>89</v>
      </c>
      <c r="B30" s="48"/>
      <c r="C30" s="117">
        <v>-109270</v>
      </c>
      <c r="D30" s="137"/>
      <c r="E30" s="117">
        <v>-143348</v>
      </c>
      <c r="F30" s="98"/>
      <c r="G30" s="117">
        <v>-88847</v>
      </c>
      <c r="H30" s="98"/>
      <c r="I30" s="117">
        <v>-76210</v>
      </c>
      <c r="J30" s="51"/>
    </row>
    <row r="31" spans="1:13" ht="9.75" customHeight="1" x14ac:dyDescent="0.8">
      <c r="A31" s="60"/>
      <c r="B31" s="48"/>
      <c r="C31" s="63"/>
      <c r="D31" s="123"/>
      <c r="E31" s="63"/>
      <c r="F31" s="67"/>
      <c r="G31" s="63"/>
      <c r="H31" s="67"/>
      <c r="I31" s="63"/>
      <c r="J31" s="51"/>
    </row>
    <row r="32" spans="1:13" x14ac:dyDescent="0.8">
      <c r="A32" s="60" t="s">
        <v>90</v>
      </c>
      <c r="B32" s="48"/>
      <c r="C32" s="56"/>
      <c r="D32" s="81"/>
      <c r="E32" s="56"/>
      <c r="F32" s="81"/>
      <c r="G32" s="56"/>
      <c r="H32" s="81"/>
      <c r="I32" s="56"/>
      <c r="J32" s="51"/>
    </row>
    <row r="33" spans="1:17" x14ac:dyDescent="0.8">
      <c r="A33" s="55" t="s">
        <v>91</v>
      </c>
      <c r="B33" s="48"/>
      <c r="C33" s="81">
        <v>116864</v>
      </c>
      <c r="D33" s="138"/>
      <c r="E33" s="52">
        <v>10302</v>
      </c>
      <c r="F33" s="99"/>
      <c r="G33" s="99">
        <v>87037</v>
      </c>
      <c r="H33" s="99"/>
      <c r="I33" s="99">
        <v>52851</v>
      </c>
      <c r="J33" s="51"/>
    </row>
    <row r="34" spans="1:17" x14ac:dyDescent="0.8">
      <c r="A34" s="55" t="s">
        <v>92</v>
      </c>
      <c r="B34" s="48"/>
      <c r="C34" s="138">
        <v>6503</v>
      </c>
      <c r="D34" s="138"/>
      <c r="E34" s="99">
        <v>-9576</v>
      </c>
      <c r="F34" s="100"/>
      <c r="G34" s="59">
        <v>0</v>
      </c>
      <c r="H34" s="52"/>
      <c r="I34" s="59">
        <v>0</v>
      </c>
      <c r="J34" s="51"/>
    </row>
    <row r="35" spans="1:17" x14ac:dyDescent="0.8">
      <c r="A35" s="101"/>
      <c r="B35" s="48"/>
      <c r="C35" s="102">
        <v>123367</v>
      </c>
      <c r="D35" s="139"/>
      <c r="E35" s="102">
        <v>726</v>
      </c>
      <c r="F35" s="103"/>
      <c r="G35" s="102">
        <v>87037</v>
      </c>
      <c r="H35" s="103"/>
      <c r="I35" s="102">
        <v>52851</v>
      </c>
    </row>
    <row r="36" spans="1:17" ht="9.75" customHeight="1" x14ac:dyDescent="0.8">
      <c r="A36" s="60"/>
      <c r="B36" s="48"/>
      <c r="C36" s="63"/>
      <c r="D36" s="123"/>
      <c r="E36" s="63"/>
      <c r="F36" s="67"/>
      <c r="G36" s="63"/>
      <c r="H36" s="67"/>
      <c r="I36" s="63"/>
    </row>
    <row r="37" spans="1:17" x14ac:dyDescent="0.8">
      <c r="A37" s="60" t="s">
        <v>93</v>
      </c>
      <c r="B37" s="48"/>
      <c r="C37" s="104"/>
      <c r="D37" s="140"/>
      <c r="E37" s="104"/>
      <c r="F37" s="104"/>
      <c r="G37" s="104"/>
      <c r="H37" s="104"/>
      <c r="I37" s="104"/>
    </row>
    <row r="38" spans="1:17" x14ac:dyDescent="0.8">
      <c r="A38" s="55" t="s">
        <v>91</v>
      </c>
      <c r="B38" s="48"/>
      <c r="C38" s="105">
        <v>-105524</v>
      </c>
      <c r="D38" s="138"/>
      <c r="E38" s="105">
        <v>-134043</v>
      </c>
      <c r="F38" s="99"/>
      <c r="G38" s="99">
        <v>-88847</v>
      </c>
      <c r="H38" s="99"/>
      <c r="I38" s="105">
        <v>-76210</v>
      </c>
    </row>
    <row r="39" spans="1:17" x14ac:dyDescent="0.8">
      <c r="A39" s="55" t="s">
        <v>92</v>
      </c>
      <c r="B39" s="48"/>
      <c r="C39" s="106">
        <v>-3746</v>
      </c>
      <c r="D39" s="138"/>
      <c r="E39" s="106">
        <v>-9305</v>
      </c>
      <c r="F39" s="100"/>
      <c r="G39" s="59">
        <v>0</v>
      </c>
      <c r="H39" s="52"/>
      <c r="I39" s="106">
        <v>0</v>
      </c>
    </row>
    <row r="40" spans="1:17" x14ac:dyDescent="0.8">
      <c r="A40" s="101"/>
      <c r="B40" s="48"/>
      <c r="C40" s="107">
        <v>-109270</v>
      </c>
      <c r="D40" s="139"/>
      <c r="E40" s="107">
        <v>-143348</v>
      </c>
      <c r="F40" s="103"/>
      <c r="G40" s="107">
        <v>-88847</v>
      </c>
      <c r="H40" s="103"/>
      <c r="I40" s="107">
        <v>-76210</v>
      </c>
    </row>
    <row r="41" spans="1:17" ht="17" customHeight="1" thickTop="1" x14ac:dyDescent="0.8">
      <c r="A41" s="60"/>
      <c r="B41" s="48"/>
      <c r="C41" s="63"/>
      <c r="D41" s="91"/>
      <c r="E41" s="63"/>
      <c r="F41" s="67"/>
      <c r="G41" s="63"/>
      <c r="H41" s="67"/>
      <c r="I41" s="63"/>
    </row>
    <row r="42" spans="1:17" ht="23.5" thickBot="1" x14ac:dyDescent="0.85">
      <c r="A42" s="60" t="s">
        <v>94</v>
      </c>
      <c r="B42" s="48"/>
      <c r="C42" s="108">
        <v>0.2449979035639413</v>
      </c>
      <c r="D42" s="97"/>
      <c r="E42" s="108">
        <v>0.02</v>
      </c>
      <c r="F42" s="109"/>
      <c r="G42" s="108">
        <v>0.18246750524109015</v>
      </c>
      <c r="H42" s="109"/>
      <c r="I42" s="108">
        <v>0.11</v>
      </c>
      <c r="M42" s="110"/>
      <c r="O42" s="110"/>
      <c r="Q42" s="110"/>
    </row>
    <row r="43" spans="1:17" ht="23.5" thickTop="1" x14ac:dyDescent="0.8"/>
    <row r="44" spans="1:17" x14ac:dyDescent="0.8">
      <c r="A44" s="60" t="s">
        <v>0</v>
      </c>
      <c r="B44" s="48"/>
      <c r="C44" s="67"/>
      <c r="D44" s="64"/>
      <c r="E44" s="67"/>
      <c r="F44" s="64"/>
      <c r="G44" s="67"/>
      <c r="H44" s="64"/>
      <c r="I44" s="67"/>
    </row>
    <row r="45" spans="1:17" x14ac:dyDescent="0.8">
      <c r="A45" s="60" t="s">
        <v>85</v>
      </c>
      <c r="B45" s="74"/>
      <c r="C45" s="90"/>
      <c r="D45" s="47"/>
      <c r="E45" s="90"/>
      <c r="F45" s="47"/>
      <c r="G45" s="90"/>
      <c r="H45" s="47"/>
      <c r="I45" s="69"/>
    </row>
    <row r="46" spans="1:17" x14ac:dyDescent="0.8">
      <c r="A46" s="60" t="s">
        <v>95</v>
      </c>
      <c r="B46" s="74"/>
      <c r="C46" s="91"/>
      <c r="D46" s="91"/>
      <c r="E46" s="91"/>
      <c r="F46" s="47"/>
      <c r="G46" s="91"/>
      <c r="H46" s="91"/>
      <c r="I46" s="91"/>
    </row>
    <row r="47" spans="1:17" x14ac:dyDescent="0.8">
      <c r="A47" s="60"/>
      <c r="B47" s="74"/>
      <c r="C47" s="91"/>
      <c r="D47" s="91"/>
      <c r="E47" s="91"/>
      <c r="F47" s="47"/>
      <c r="G47" s="91"/>
      <c r="H47" s="91"/>
      <c r="I47" s="91"/>
    </row>
    <row r="48" spans="1:17" x14ac:dyDescent="0.8">
      <c r="B48" s="74"/>
      <c r="C48" s="147" t="s">
        <v>2</v>
      </c>
      <c r="D48" s="147"/>
      <c r="E48" s="147"/>
      <c r="F48" s="47"/>
      <c r="G48" s="147" t="s">
        <v>66</v>
      </c>
      <c r="H48" s="147"/>
      <c r="I48" s="147"/>
    </row>
    <row r="49" spans="1:13" x14ac:dyDescent="0.8">
      <c r="B49" s="48" t="s">
        <v>6</v>
      </c>
      <c r="C49" s="92">
        <v>2567</v>
      </c>
      <c r="D49" s="93"/>
      <c r="E49" s="92">
        <v>2566</v>
      </c>
      <c r="F49" s="74"/>
      <c r="G49" s="92">
        <v>2567</v>
      </c>
      <c r="H49" s="93"/>
      <c r="I49" s="92">
        <v>2566</v>
      </c>
    </row>
    <row r="50" spans="1:13" x14ac:dyDescent="0.8">
      <c r="A50" s="71"/>
      <c r="B50" s="48"/>
      <c r="C50" s="145" t="s">
        <v>11</v>
      </c>
      <c r="D50" s="145"/>
      <c r="E50" s="145"/>
      <c r="F50" s="145"/>
      <c r="G50" s="145"/>
      <c r="H50" s="145"/>
      <c r="I50" s="145"/>
    </row>
    <row r="51" spans="1:13" x14ac:dyDescent="0.8">
      <c r="A51" s="60" t="s">
        <v>67</v>
      </c>
      <c r="B51" s="48"/>
      <c r="C51" s="94"/>
      <c r="D51" s="48"/>
      <c r="E51" s="94"/>
      <c r="F51" s="48"/>
      <c r="G51" s="94"/>
      <c r="H51" s="48"/>
      <c r="I51" s="94"/>
    </row>
    <row r="52" spans="1:13" x14ac:dyDescent="0.8">
      <c r="A52" s="55" t="s">
        <v>68</v>
      </c>
      <c r="B52" s="74">
        <v>9</v>
      </c>
      <c r="C52" s="52">
        <v>2412793</v>
      </c>
      <c r="D52" s="81"/>
      <c r="E52" s="52">
        <v>2562756</v>
      </c>
      <c r="F52" s="52"/>
      <c r="G52" s="52">
        <v>2391431</v>
      </c>
      <c r="H52" s="52"/>
      <c r="I52" s="52">
        <v>2536047</v>
      </c>
      <c r="J52" s="51"/>
      <c r="M52" s="128"/>
    </row>
    <row r="53" spans="1:13" x14ac:dyDescent="0.8">
      <c r="A53" s="55" t="s">
        <v>69</v>
      </c>
      <c r="B53" s="74">
        <v>9</v>
      </c>
      <c r="C53" s="52">
        <v>122688</v>
      </c>
      <c r="D53" s="81"/>
      <c r="E53" s="52">
        <v>150540</v>
      </c>
      <c r="F53" s="52"/>
      <c r="G53" s="52">
        <v>122688</v>
      </c>
      <c r="H53" s="52"/>
      <c r="I53" s="52">
        <v>150540</v>
      </c>
      <c r="J53" s="51"/>
      <c r="M53" s="128"/>
    </row>
    <row r="54" spans="1:13" hidden="1" x14ac:dyDescent="0.8">
      <c r="A54" s="55" t="s">
        <v>70</v>
      </c>
      <c r="B54" s="48"/>
      <c r="C54" s="52">
        <v>0</v>
      </c>
      <c r="D54" s="81"/>
      <c r="E54" s="52">
        <v>0</v>
      </c>
      <c r="F54" s="52"/>
      <c r="G54" s="52">
        <v>0</v>
      </c>
      <c r="H54" s="52"/>
      <c r="I54" s="52">
        <v>0</v>
      </c>
      <c r="J54" s="51"/>
      <c r="M54" s="128"/>
    </row>
    <row r="55" spans="1:13" x14ac:dyDescent="0.8">
      <c r="A55" s="46" t="s">
        <v>71</v>
      </c>
      <c r="B55" s="48"/>
      <c r="C55" s="52">
        <v>30134</v>
      </c>
      <c r="D55" s="81"/>
      <c r="E55" s="52">
        <v>21275</v>
      </c>
      <c r="F55" s="52"/>
      <c r="G55" s="52">
        <v>26040</v>
      </c>
      <c r="H55" s="52"/>
      <c r="I55" s="52">
        <v>18464</v>
      </c>
      <c r="J55" s="51"/>
      <c r="M55" s="128"/>
    </row>
    <row r="56" spans="1:13" x14ac:dyDescent="0.8">
      <c r="A56" s="60" t="s">
        <v>72</v>
      </c>
      <c r="B56" s="48"/>
      <c r="C56" s="95">
        <v>2565615</v>
      </c>
      <c r="D56" s="123"/>
      <c r="E56" s="95">
        <v>2734571</v>
      </c>
      <c r="F56" s="67"/>
      <c r="G56" s="95">
        <v>2540159</v>
      </c>
      <c r="H56" s="67"/>
      <c r="I56" s="95">
        <v>2705051</v>
      </c>
      <c r="J56" s="51"/>
      <c r="M56" s="128"/>
    </row>
    <row r="57" spans="1:13" x14ac:dyDescent="0.8">
      <c r="A57" s="60" t="s">
        <v>73</v>
      </c>
      <c r="B57" s="48"/>
      <c r="C57" s="63"/>
      <c r="D57" s="123"/>
      <c r="E57" s="63"/>
      <c r="F57" s="67"/>
      <c r="G57" s="63"/>
      <c r="H57" s="67"/>
      <c r="I57" s="63"/>
      <c r="J57" s="51"/>
      <c r="M57" s="128"/>
    </row>
    <row r="58" spans="1:13" x14ac:dyDescent="0.8">
      <c r="A58" s="55" t="s">
        <v>74</v>
      </c>
      <c r="B58" s="48"/>
      <c r="C58" s="52">
        <v>1861160</v>
      </c>
      <c r="D58" s="81"/>
      <c r="E58" s="52">
        <v>2223219</v>
      </c>
      <c r="F58" s="52"/>
      <c r="G58" s="52">
        <v>1950514</v>
      </c>
      <c r="H58" s="52"/>
      <c r="I58" s="52">
        <v>2161863</v>
      </c>
      <c r="J58" s="51"/>
      <c r="M58" s="128"/>
    </row>
    <row r="59" spans="1:13" x14ac:dyDescent="0.8">
      <c r="A59" s="55" t="s">
        <v>75</v>
      </c>
      <c r="B59" s="48"/>
      <c r="C59" s="52">
        <v>92337</v>
      </c>
      <c r="D59" s="81"/>
      <c r="E59" s="52">
        <v>90822</v>
      </c>
      <c r="F59" s="52"/>
      <c r="G59" s="52">
        <v>92350</v>
      </c>
      <c r="H59" s="52"/>
      <c r="I59" s="52">
        <v>90822</v>
      </c>
      <c r="J59" s="51"/>
      <c r="M59" s="128"/>
    </row>
    <row r="60" spans="1:13" x14ac:dyDescent="0.8">
      <c r="A60" s="55" t="s">
        <v>76</v>
      </c>
      <c r="B60" s="48"/>
      <c r="C60" s="52">
        <v>248446</v>
      </c>
      <c r="D60" s="81"/>
      <c r="E60" s="52">
        <v>252973</v>
      </c>
      <c r="F60" s="52"/>
      <c r="G60" s="52">
        <v>248446</v>
      </c>
      <c r="H60" s="52"/>
      <c r="I60" s="52">
        <v>252973</v>
      </c>
      <c r="J60" s="51"/>
      <c r="M60" s="128"/>
    </row>
    <row r="61" spans="1:13" x14ac:dyDescent="0.8">
      <c r="A61" s="55" t="s">
        <v>77</v>
      </c>
      <c r="B61" s="48"/>
      <c r="C61" s="52">
        <v>122996</v>
      </c>
      <c r="D61" s="81"/>
      <c r="E61" s="52">
        <v>165410</v>
      </c>
      <c r="F61" s="52"/>
      <c r="G61" s="52">
        <v>93896</v>
      </c>
      <c r="H61" s="52"/>
      <c r="I61" s="52">
        <v>98975</v>
      </c>
      <c r="J61" s="51"/>
      <c r="M61" s="128"/>
    </row>
    <row r="62" spans="1:13" x14ac:dyDescent="0.8">
      <c r="A62" s="55" t="s">
        <v>78</v>
      </c>
      <c r="B62" s="48"/>
      <c r="C62" s="52">
        <v>32055</v>
      </c>
      <c r="D62" s="81"/>
      <c r="E62" s="52">
        <v>18171</v>
      </c>
      <c r="F62" s="52"/>
      <c r="G62" s="52">
        <v>9776</v>
      </c>
      <c r="H62" s="52"/>
      <c r="I62" s="52">
        <v>6137</v>
      </c>
      <c r="J62" s="51"/>
      <c r="M62" s="128"/>
    </row>
    <row r="63" spans="1:13" x14ac:dyDescent="0.8">
      <c r="A63" s="60" t="s">
        <v>79</v>
      </c>
      <c r="B63" s="48"/>
      <c r="C63" s="95">
        <v>2356994</v>
      </c>
      <c r="D63" s="67"/>
      <c r="E63" s="95">
        <v>2750595</v>
      </c>
      <c r="F63" s="67"/>
      <c r="G63" s="95">
        <v>2394982</v>
      </c>
      <c r="H63" s="67"/>
      <c r="I63" s="95">
        <v>2610770</v>
      </c>
      <c r="J63" s="51"/>
      <c r="M63" s="128"/>
    </row>
    <row r="64" spans="1:13" x14ac:dyDescent="0.8">
      <c r="A64" s="60" t="s">
        <v>80</v>
      </c>
      <c r="B64" s="48"/>
      <c r="C64" s="63">
        <v>208621</v>
      </c>
      <c r="D64" s="123"/>
      <c r="E64" s="63">
        <v>-16024</v>
      </c>
      <c r="F64" s="67"/>
      <c r="G64" s="63">
        <v>145177</v>
      </c>
      <c r="H64" s="67"/>
      <c r="I64" s="63">
        <v>94281</v>
      </c>
      <c r="J64" s="51"/>
      <c r="M64" s="128"/>
    </row>
    <row r="65" spans="1:13" x14ac:dyDescent="0.8">
      <c r="A65" s="55" t="s">
        <v>81</v>
      </c>
      <c r="B65" s="48"/>
      <c r="C65" s="59">
        <v>6989</v>
      </c>
      <c r="D65" s="123"/>
      <c r="E65" s="59">
        <v>12415</v>
      </c>
      <c r="F65" s="52"/>
      <c r="G65" s="68">
        <v>4488</v>
      </c>
      <c r="H65" s="52"/>
      <c r="I65" s="68">
        <v>9724</v>
      </c>
      <c r="J65" s="51"/>
      <c r="M65" s="128"/>
    </row>
    <row r="66" spans="1:13" x14ac:dyDescent="0.8">
      <c r="A66" s="60" t="s">
        <v>82</v>
      </c>
      <c r="B66" s="48"/>
      <c r="C66" s="65">
        <v>201632</v>
      </c>
      <c r="D66" s="136"/>
      <c r="E66" s="65">
        <v>-28439</v>
      </c>
      <c r="F66" s="136"/>
      <c r="G66" s="65">
        <v>140689</v>
      </c>
      <c r="H66" s="136"/>
      <c r="I66" s="65">
        <v>84557</v>
      </c>
      <c r="J66" s="51"/>
      <c r="M66" s="128"/>
    </row>
    <row r="67" spans="1:13" x14ac:dyDescent="0.8">
      <c r="A67" s="55" t="s">
        <v>83</v>
      </c>
      <c r="B67" s="48"/>
      <c r="C67" s="68">
        <v>4641</v>
      </c>
      <c r="D67" s="81"/>
      <c r="E67" s="68">
        <v>3212</v>
      </c>
      <c r="F67" s="56"/>
      <c r="G67" s="68">
        <v>-1585</v>
      </c>
      <c r="H67" s="56"/>
      <c r="I67" s="68">
        <v>2138</v>
      </c>
      <c r="J67" s="51"/>
      <c r="M67" s="128"/>
    </row>
    <row r="68" spans="1:13" ht="23.5" thickBot="1" x14ac:dyDescent="0.85">
      <c r="A68" s="60" t="s">
        <v>84</v>
      </c>
      <c r="B68" s="48"/>
      <c r="C68" s="70">
        <v>196991</v>
      </c>
      <c r="D68" s="123"/>
      <c r="E68" s="70">
        <v>-31651</v>
      </c>
      <c r="F68" s="67"/>
      <c r="G68" s="70">
        <v>142274</v>
      </c>
      <c r="H68" s="67"/>
      <c r="I68" s="70">
        <v>82419</v>
      </c>
      <c r="J68" s="51"/>
      <c r="L68" s="73"/>
      <c r="M68" s="128"/>
    </row>
    <row r="69" spans="1:13" ht="23.5" thickTop="1" x14ac:dyDescent="0.8">
      <c r="A69" s="60"/>
      <c r="B69" s="48"/>
      <c r="C69" s="65"/>
      <c r="D69" s="123"/>
      <c r="E69" s="65"/>
      <c r="F69" s="67"/>
      <c r="G69" s="65"/>
      <c r="H69" s="67"/>
      <c r="I69" s="65"/>
      <c r="J69" s="51"/>
      <c r="L69" s="73"/>
      <c r="M69" s="73"/>
    </row>
    <row r="70" spans="1:13" x14ac:dyDescent="0.8">
      <c r="A70" s="60" t="s">
        <v>86</v>
      </c>
      <c r="B70" s="48"/>
      <c r="C70" s="67"/>
      <c r="D70" s="123"/>
      <c r="E70" s="67"/>
      <c r="F70" s="63"/>
      <c r="G70" s="67"/>
      <c r="H70" s="63"/>
      <c r="I70" s="67"/>
      <c r="J70" s="51"/>
    </row>
    <row r="71" spans="1:13" x14ac:dyDescent="0.8">
      <c r="A71" s="60" t="s">
        <v>87</v>
      </c>
      <c r="B71" s="48"/>
      <c r="C71" s="52"/>
      <c r="D71" s="81"/>
      <c r="E71" s="52"/>
      <c r="F71" s="52"/>
      <c r="G71" s="52"/>
      <c r="H71" s="52"/>
      <c r="I71" s="52"/>
      <c r="J71" s="51"/>
    </row>
    <row r="72" spans="1:13" x14ac:dyDescent="0.8">
      <c r="A72" s="55" t="s">
        <v>88</v>
      </c>
      <c r="B72" s="48"/>
      <c r="C72" s="52">
        <v>-178587</v>
      </c>
      <c r="D72" s="81"/>
      <c r="E72" s="52">
        <v>-211025</v>
      </c>
      <c r="F72" s="52"/>
      <c r="G72" s="52">
        <v>-193507</v>
      </c>
      <c r="H72" s="52"/>
      <c r="I72" s="52">
        <v>-187068</v>
      </c>
      <c r="J72" s="51"/>
    </row>
    <row r="73" spans="1:13" ht="23.5" thickBot="1" x14ac:dyDescent="0.85">
      <c r="A73" s="60" t="s">
        <v>89</v>
      </c>
      <c r="B73" s="48"/>
      <c r="C73" s="117">
        <v>18404</v>
      </c>
      <c r="D73" s="137"/>
      <c r="E73" s="117">
        <v>-242676</v>
      </c>
      <c r="F73" s="98"/>
      <c r="G73" s="117">
        <v>-51233</v>
      </c>
      <c r="H73" s="98"/>
      <c r="I73" s="117">
        <v>-104649</v>
      </c>
      <c r="J73" s="51"/>
    </row>
    <row r="74" spans="1:13" ht="9.75" customHeight="1" thickTop="1" x14ac:dyDescent="0.8">
      <c r="A74" s="60"/>
      <c r="B74" s="48"/>
      <c r="C74" s="63"/>
      <c r="D74" s="123"/>
      <c r="E74" s="63"/>
      <c r="F74" s="67"/>
      <c r="G74" s="63"/>
      <c r="H74" s="67"/>
      <c r="I74" s="63"/>
      <c r="J74" s="51"/>
    </row>
    <row r="75" spans="1:13" x14ac:dyDescent="0.8">
      <c r="A75" s="60" t="s">
        <v>90</v>
      </c>
      <c r="B75" s="48"/>
      <c r="C75" s="56"/>
      <c r="D75" s="81"/>
      <c r="E75" s="56"/>
      <c r="F75" s="81"/>
      <c r="G75" s="56"/>
      <c r="H75" s="81"/>
      <c r="I75" s="56"/>
      <c r="J75" s="51"/>
    </row>
    <row r="76" spans="1:13" x14ac:dyDescent="0.8">
      <c r="A76" s="55" t="s">
        <v>91</v>
      </c>
      <c r="B76" s="48"/>
      <c r="C76" s="82">
        <v>186190</v>
      </c>
      <c r="D76" s="138"/>
      <c r="E76" s="52">
        <v>-4851</v>
      </c>
      <c r="F76" s="99"/>
      <c r="G76" s="99">
        <v>142274</v>
      </c>
      <c r="H76" s="99"/>
      <c r="I76" s="99">
        <v>82419</v>
      </c>
      <c r="J76" s="51"/>
    </row>
    <row r="77" spans="1:13" x14ac:dyDescent="0.8">
      <c r="A77" s="55" t="s">
        <v>92</v>
      </c>
      <c r="B77" s="48"/>
      <c r="C77" s="99">
        <v>10801</v>
      </c>
      <c r="D77" s="138"/>
      <c r="E77" s="99">
        <v>-26800</v>
      </c>
      <c r="F77" s="100"/>
      <c r="G77" s="59">
        <v>0</v>
      </c>
      <c r="H77" s="52"/>
      <c r="I77" s="59">
        <v>0</v>
      </c>
      <c r="J77" s="51"/>
    </row>
    <row r="78" spans="1:13" ht="23.5" thickBot="1" x14ac:dyDescent="0.85">
      <c r="A78" s="101"/>
      <c r="B78" s="48"/>
      <c r="C78" s="102">
        <v>196991</v>
      </c>
      <c r="D78" s="139"/>
      <c r="E78" s="102">
        <v>-31651</v>
      </c>
      <c r="F78" s="103"/>
      <c r="G78" s="102">
        <v>142274</v>
      </c>
      <c r="H78" s="103"/>
      <c r="I78" s="102">
        <v>82419</v>
      </c>
    </row>
    <row r="79" spans="1:13" ht="9.75" customHeight="1" thickTop="1" x14ac:dyDescent="0.8">
      <c r="A79" s="60"/>
      <c r="B79" s="48"/>
      <c r="C79" s="63"/>
      <c r="D79" s="123"/>
      <c r="E79" s="63"/>
      <c r="F79" s="67"/>
      <c r="G79" s="63"/>
      <c r="H79" s="67"/>
      <c r="I79" s="63"/>
    </row>
    <row r="80" spans="1:13" x14ac:dyDescent="0.8">
      <c r="A80" s="60" t="s">
        <v>93</v>
      </c>
      <c r="B80" s="48"/>
      <c r="C80" s="104"/>
      <c r="D80" s="140"/>
      <c r="E80" s="104"/>
      <c r="F80" s="104"/>
      <c r="G80" s="104"/>
      <c r="H80" s="104"/>
      <c r="I80" s="104"/>
    </row>
    <row r="81" spans="1:9" x14ac:dyDescent="0.8">
      <c r="A81" s="55" t="s">
        <v>91</v>
      </c>
      <c r="B81" s="48"/>
      <c r="C81" s="56">
        <v>10317</v>
      </c>
      <c r="D81" s="138"/>
      <c r="E81" s="105">
        <v>-217654</v>
      </c>
      <c r="F81" s="99"/>
      <c r="G81" s="99">
        <v>-51233</v>
      </c>
      <c r="H81" s="99"/>
      <c r="I81" s="105">
        <v>-104649</v>
      </c>
    </row>
    <row r="82" spans="1:9" x14ac:dyDescent="0.8">
      <c r="A82" s="55" t="s">
        <v>92</v>
      </c>
      <c r="B82" s="48"/>
      <c r="C82" s="106">
        <v>8087</v>
      </c>
      <c r="D82" s="138"/>
      <c r="E82" s="106">
        <v>-25022</v>
      </c>
      <c r="F82" s="100"/>
      <c r="G82" s="59">
        <v>0</v>
      </c>
      <c r="H82" s="52"/>
      <c r="I82" s="106">
        <v>0</v>
      </c>
    </row>
    <row r="83" spans="1:9" ht="23.5" thickBot="1" x14ac:dyDescent="0.85">
      <c r="A83" s="101"/>
      <c r="B83" s="48"/>
      <c r="C83" s="107">
        <v>18404</v>
      </c>
      <c r="D83" s="139"/>
      <c r="E83" s="107">
        <v>-242676</v>
      </c>
      <c r="F83" s="103"/>
      <c r="G83" s="107">
        <v>-51233</v>
      </c>
      <c r="H83" s="103"/>
      <c r="I83" s="107">
        <v>-104649</v>
      </c>
    </row>
    <row r="84" spans="1:9" ht="17" customHeight="1" thickTop="1" x14ac:dyDescent="0.8">
      <c r="A84" s="60"/>
      <c r="B84" s="48"/>
      <c r="C84" s="63"/>
      <c r="D84" s="91"/>
      <c r="E84" s="63"/>
      <c r="F84" s="67"/>
      <c r="G84" s="63"/>
      <c r="H84" s="67"/>
      <c r="I84" s="63"/>
    </row>
    <row r="85" spans="1:9" ht="23.5" thickBot="1" x14ac:dyDescent="0.85">
      <c r="A85" s="60" t="s">
        <v>94</v>
      </c>
      <c r="B85" s="48"/>
      <c r="C85" s="108">
        <v>0.39033542976939201</v>
      </c>
      <c r="D85" s="97"/>
      <c r="E85" s="108">
        <v>-0.01</v>
      </c>
      <c r="F85" s="109"/>
      <c r="G85" s="108">
        <v>0.29826834381551365</v>
      </c>
      <c r="H85" s="109"/>
      <c r="I85" s="108">
        <v>0.17</v>
      </c>
    </row>
    <row r="86" spans="1:9" ht="23.5" thickTop="1" x14ac:dyDescent="0.8"/>
    <row r="87" spans="1:9" x14ac:dyDescent="0.8">
      <c r="C87" s="110"/>
      <c r="E87" s="110"/>
      <c r="G87" s="110"/>
      <c r="I87" s="110"/>
    </row>
  </sheetData>
  <mergeCells count="6">
    <mergeCell ref="C50:I50"/>
    <mergeCell ref="C48:E48"/>
    <mergeCell ref="G48:I48"/>
    <mergeCell ref="C5:E5"/>
    <mergeCell ref="G5:I5"/>
    <mergeCell ref="C7:I7"/>
  </mergeCells>
  <pageMargins left="0.70866141732283505" right="0.39370078740157499" top="0.70866141732283505" bottom="0.511811023622047" header="0.196850393700787" footer="0.196850393700787"/>
  <pageSetup paperSize="9" scale="79" firstPageNumber="5" fitToHeight="0" orientation="portrait" useFirstPageNumber="1" r:id="rId1"/>
  <headerFooter scaleWithDoc="0">
    <oddFooter>&amp;L&amp;"Cordia New,Regular"&amp;12  หมายเหตุประกอบงบการเงินเป็นส่วนหนึ่งของงบการเงินระหว่างกาลนี้&amp;R&amp;"Cordia New,Regular"&amp;12&amp;P</oddFooter>
  </headerFooter>
  <rowBreaks count="1" manualBreakCount="1">
    <brk id="4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23C1B-306C-4EF0-A27C-4289C6E59687}">
  <sheetPr>
    <tabColor rgb="FF002060"/>
    <pageSetUpPr fitToPage="1"/>
  </sheetPr>
  <dimension ref="A1:X61"/>
  <sheetViews>
    <sheetView view="pageBreakPreview" zoomScale="63" zoomScaleNormal="115" zoomScaleSheetLayoutView="63" workbookViewId="0">
      <selection activeCell="L39" sqref="L39"/>
    </sheetView>
  </sheetViews>
  <sheetFormatPr defaultColWidth="9.09765625" defaultRowHeight="23" x14ac:dyDescent="0.8"/>
  <cols>
    <col min="1" max="1" width="62.09765625" style="55" customWidth="1"/>
    <col min="2" max="2" width="9.3984375" style="53" customWidth="1"/>
    <col min="3" max="3" width="1" style="53" customWidth="1"/>
    <col min="4" max="4" width="15.3984375" style="46" customWidth="1"/>
    <col min="5" max="5" width="1" style="46" customWidth="1"/>
    <col min="6" max="6" width="15.3984375" style="46" customWidth="1"/>
    <col min="7" max="7" width="1" style="46" customWidth="1"/>
    <col min="8" max="8" width="15.3984375" style="46" customWidth="1"/>
    <col min="9" max="9" width="1" style="46" customWidth="1"/>
    <col min="10" max="10" width="15.3984375" style="46" customWidth="1"/>
    <col min="11" max="11" width="1" style="46" customWidth="1"/>
    <col min="12" max="12" width="15.3984375" style="46" customWidth="1"/>
    <col min="13" max="13" width="1" style="46" customWidth="1"/>
    <col min="14" max="14" width="15.3984375" style="46" customWidth="1"/>
    <col min="15" max="15" width="1" style="46" customWidth="1"/>
    <col min="16" max="16" width="15.3984375" style="46" customWidth="1"/>
    <col min="17" max="17" width="1" style="46" customWidth="1"/>
    <col min="18" max="18" width="15.3984375" style="46" customWidth="1"/>
    <col min="19" max="19" width="1" style="46" customWidth="1"/>
    <col min="20" max="20" width="15.3984375" style="46" customWidth="1"/>
    <col min="21" max="21" width="1" style="46" customWidth="1"/>
    <col min="22" max="22" width="15.3984375" style="46" customWidth="1"/>
    <col min="23" max="23" width="9.3984375" style="46" bestFit="1" customWidth="1"/>
    <col min="24" max="25" width="9.09765625" style="46" bestFit="1" customWidth="1"/>
    <col min="26" max="16384" width="9.09765625" style="46"/>
  </cols>
  <sheetData>
    <row r="1" spans="1:23" x14ac:dyDescent="0.8">
      <c r="A1" s="60" t="s">
        <v>0</v>
      </c>
    </row>
    <row r="2" spans="1:23" x14ac:dyDescent="0.8">
      <c r="A2" s="60" t="s">
        <v>96</v>
      </c>
    </row>
    <row r="3" spans="1:23" x14ac:dyDescent="0.8">
      <c r="A3" s="60" t="s">
        <v>95</v>
      </c>
    </row>
    <row r="4" spans="1:23" x14ac:dyDescent="0.8">
      <c r="A4" s="60"/>
    </row>
    <row r="5" spans="1:23" x14ac:dyDescent="0.8">
      <c r="D5" s="146" t="s">
        <v>2</v>
      </c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</row>
    <row r="6" spans="1:23" x14ac:dyDescent="0.8">
      <c r="D6" s="150" t="s">
        <v>97</v>
      </c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</row>
    <row r="7" spans="1:23" x14ac:dyDescent="0.8">
      <c r="D7" s="47"/>
      <c r="E7" s="47"/>
      <c r="F7" s="47"/>
      <c r="G7" s="47"/>
      <c r="H7" s="47"/>
      <c r="I7" s="47"/>
      <c r="J7" s="47"/>
      <c r="K7" s="47"/>
      <c r="L7" s="148" t="s">
        <v>98</v>
      </c>
      <c r="M7" s="148"/>
      <c r="N7" s="148"/>
      <c r="O7" s="148"/>
      <c r="P7" s="148"/>
      <c r="Q7" s="148"/>
      <c r="R7" s="47"/>
      <c r="S7" s="47"/>
      <c r="T7" s="47"/>
      <c r="U7" s="47"/>
      <c r="V7" s="47"/>
    </row>
    <row r="8" spans="1:23" x14ac:dyDescent="0.8">
      <c r="B8" s="55"/>
      <c r="C8" s="55"/>
      <c r="E8" s="47"/>
      <c r="F8" s="74"/>
      <c r="G8" s="74"/>
      <c r="H8" s="149" t="s">
        <v>56</v>
      </c>
      <c r="I8" s="149"/>
      <c r="J8" s="149"/>
      <c r="L8" s="149" t="s">
        <v>99</v>
      </c>
      <c r="M8" s="149"/>
      <c r="N8" s="149"/>
      <c r="O8" s="149"/>
      <c r="P8" s="149"/>
      <c r="Q8" s="149"/>
      <c r="R8" s="47"/>
      <c r="S8" s="47"/>
      <c r="T8" s="47"/>
      <c r="V8" s="47"/>
    </row>
    <row r="9" spans="1:23" x14ac:dyDescent="0.8">
      <c r="B9" s="55"/>
      <c r="C9" s="55"/>
      <c r="E9" s="47"/>
      <c r="F9" s="74"/>
      <c r="G9" s="74"/>
      <c r="H9" s="74"/>
      <c r="I9" s="74"/>
      <c r="L9" s="74" t="s">
        <v>100</v>
      </c>
      <c r="M9" s="74"/>
      <c r="N9" s="74" t="s">
        <v>101</v>
      </c>
      <c r="O9" s="74"/>
      <c r="P9" s="74"/>
      <c r="R9" s="74"/>
      <c r="S9" s="74"/>
      <c r="U9" s="74"/>
    </row>
    <row r="10" spans="1:23" x14ac:dyDescent="0.8">
      <c r="B10" s="74"/>
      <c r="C10" s="74"/>
      <c r="D10" s="74"/>
      <c r="F10" s="74"/>
      <c r="G10" s="74"/>
      <c r="H10" s="74"/>
      <c r="K10" s="74"/>
      <c r="L10" s="74" t="s">
        <v>102</v>
      </c>
      <c r="M10" s="74"/>
      <c r="N10" s="74" t="s">
        <v>103</v>
      </c>
      <c r="O10" s="74"/>
      <c r="P10" s="74" t="s">
        <v>140</v>
      </c>
      <c r="R10" s="74" t="s">
        <v>104</v>
      </c>
      <c r="S10" s="74"/>
      <c r="T10" s="74" t="s">
        <v>105</v>
      </c>
      <c r="U10" s="74"/>
      <c r="V10" s="74" t="s">
        <v>106</v>
      </c>
    </row>
    <row r="11" spans="1:23" x14ac:dyDescent="0.8">
      <c r="B11" s="74"/>
      <c r="C11" s="74"/>
      <c r="D11" s="74" t="s">
        <v>107</v>
      </c>
      <c r="F11" s="74" t="s">
        <v>108</v>
      </c>
      <c r="G11" s="74"/>
      <c r="H11" s="74" t="s">
        <v>109</v>
      </c>
      <c r="I11" s="74"/>
      <c r="J11" s="74"/>
      <c r="K11" s="74"/>
      <c r="L11" s="74" t="s">
        <v>110</v>
      </c>
      <c r="M11" s="74"/>
      <c r="N11" s="74" t="s">
        <v>111</v>
      </c>
      <c r="O11" s="74"/>
      <c r="P11" s="74" t="s">
        <v>230</v>
      </c>
      <c r="R11" s="74" t="s">
        <v>112</v>
      </c>
      <c r="S11" s="74"/>
      <c r="T11" s="74" t="s">
        <v>113</v>
      </c>
      <c r="U11" s="74"/>
      <c r="V11" s="74" t="s">
        <v>114</v>
      </c>
    </row>
    <row r="12" spans="1:23" ht="22.75" customHeight="1" x14ac:dyDescent="0.8">
      <c r="B12" s="74" t="s">
        <v>6</v>
      </c>
      <c r="C12" s="48"/>
      <c r="D12" s="111" t="s">
        <v>115</v>
      </c>
      <c r="F12" s="120" t="s">
        <v>116</v>
      </c>
      <c r="G12" s="74"/>
      <c r="H12" s="111" t="s">
        <v>117</v>
      </c>
      <c r="I12" s="74"/>
      <c r="J12" s="111" t="s">
        <v>118</v>
      </c>
      <c r="K12" s="74"/>
      <c r="L12" s="111" t="s">
        <v>119</v>
      </c>
      <c r="M12" s="112"/>
      <c r="N12" s="120" t="s">
        <v>120</v>
      </c>
      <c r="O12" s="112"/>
      <c r="P12" s="120" t="s">
        <v>50</v>
      </c>
      <c r="R12" s="111" t="s">
        <v>121</v>
      </c>
      <c r="S12" s="74"/>
      <c r="T12" s="111" t="s">
        <v>122</v>
      </c>
      <c r="U12" s="74"/>
      <c r="V12" s="111" t="s">
        <v>123</v>
      </c>
    </row>
    <row r="13" spans="1:23" x14ac:dyDescent="0.8">
      <c r="A13" s="46"/>
      <c r="B13" s="48"/>
      <c r="C13" s="48"/>
      <c r="D13" s="145" t="s">
        <v>11</v>
      </c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</row>
    <row r="14" spans="1:23" x14ac:dyDescent="0.8">
      <c r="A14" s="46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</row>
    <row r="15" spans="1:23" x14ac:dyDescent="0.8">
      <c r="A15" s="60" t="s">
        <v>124</v>
      </c>
      <c r="B15" s="48"/>
      <c r="C15" s="48"/>
      <c r="D15" s="65">
        <v>477000</v>
      </c>
      <c r="E15" s="65"/>
      <c r="F15" s="65">
        <v>140000</v>
      </c>
      <c r="G15" s="65"/>
      <c r="H15" s="65">
        <v>50000</v>
      </c>
      <c r="I15" s="81"/>
      <c r="J15" s="65">
        <v>4479515</v>
      </c>
      <c r="K15" s="81"/>
      <c r="L15" s="65">
        <v>-1353821</v>
      </c>
      <c r="M15" s="65"/>
      <c r="N15" s="65">
        <v>-15250</v>
      </c>
      <c r="O15" s="65"/>
      <c r="P15" s="65">
        <v>-1369071</v>
      </c>
      <c r="Q15" s="65"/>
      <c r="R15" s="65">
        <v>3777444</v>
      </c>
      <c r="S15" s="65"/>
      <c r="T15" s="65">
        <v>166059</v>
      </c>
      <c r="U15" s="65"/>
      <c r="V15" s="65">
        <v>3943503</v>
      </c>
      <c r="W15" s="51"/>
    </row>
    <row r="16" spans="1:23" s="91" customFormat="1" ht="7.5" customHeight="1" x14ac:dyDescent="0.8">
      <c r="A16" s="60"/>
      <c r="B16" s="48"/>
      <c r="C16" s="48"/>
      <c r="D16" s="58"/>
      <c r="E16" s="136"/>
      <c r="F16" s="58"/>
      <c r="G16" s="136"/>
      <c r="H16" s="58"/>
      <c r="I16" s="81"/>
      <c r="J16" s="58"/>
      <c r="K16" s="81"/>
      <c r="L16" s="58"/>
      <c r="M16" s="58"/>
      <c r="N16" s="58"/>
      <c r="O16" s="58"/>
      <c r="P16" s="58"/>
      <c r="Q16" s="136"/>
      <c r="R16" s="58"/>
      <c r="S16" s="136"/>
      <c r="T16" s="58"/>
      <c r="U16" s="136"/>
      <c r="V16" s="58"/>
      <c r="W16" s="62"/>
    </row>
    <row r="17" spans="1:24" s="3" customFormat="1" ht="22.75" customHeight="1" x14ac:dyDescent="0.7">
      <c r="A17" s="60" t="s">
        <v>125</v>
      </c>
      <c r="B17" s="13"/>
      <c r="C17" s="13"/>
      <c r="D17" s="25"/>
      <c r="E17" s="25"/>
      <c r="F17" s="25"/>
      <c r="G17" s="25"/>
      <c r="H17" s="25"/>
      <c r="I17" s="142"/>
      <c r="J17" s="14"/>
      <c r="K17" s="142"/>
      <c r="L17" s="14"/>
      <c r="M17" s="25"/>
      <c r="N17" s="25"/>
      <c r="O17" s="25"/>
      <c r="P17" s="25"/>
      <c r="Q17" s="25"/>
      <c r="R17" s="25"/>
      <c r="S17" s="25"/>
      <c r="T17" s="14"/>
      <c r="U17" s="25"/>
      <c r="V17" s="14"/>
      <c r="W17" s="11"/>
      <c r="X17" s="11"/>
    </row>
    <row r="18" spans="1:24" s="3" customFormat="1" ht="22.75" customHeight="1" x14ac:dyDescent="0.7">
      <c r="A18" s="60" t="s">
        <v>126</v>
      </c>
      <c r="B18" s="13"/>
      <c r="C18" s="13"/>
      <c r="D18" s="15"/>
      <c r="E18" s="25"/>
      <c r="F18" s="15"/>
      <c r="G18" s="25"/>
      <c r="H18" s="15"/>
      <c r="I18" s="142"/>
      <c r="J18" s="15"/>
      <c r="K18" s="142"/>
      <c r="L18" s="15"/>
      <c r="M18" s="15"/>
      <c r="N18" s="15"/>
      <c r="O18" s="15"/>
      <c r="P18" s="15"/>
      <c r="Q18" s="25"/>
      <c r="R18" s="25"/>
      <c r="S18" s="25"/>
      <c r="T18" s="25"/>
      <c r="U18" s="25"/>
      <c r="V18" s="25"/>
      <c r="W18" s="11"/>
      <c r="X18" s="11"/>
    </row>
    <row r="19" spans="1:24" s="3" customFormat="1" ht="22.75" customHeight="1" x14ac:dyDescent="0.8">
      <c r="A19" s="55" t="s">
        <v>127</v>
      </c>
      <c r="B19" s="74">
        <v>10</v>
      </c>
      <c r="C19" s="8"/>
      <c r="D19" s="58">
        <v>0</v>
      </c>
      <c r="E19" s="65"/>
      <c r="F19" s="58">
        <v>0</v>
      </c>
      <c r="G19" s="65"/>
      <c r="H19" s="58">
        <v>0</v>
      </c>
      <c r="I19" s="65"/>
      <c r="J19" s="58">
        <v>-95399</v>
      </c>
      <c r="K19" s="65"/>
      <c r="L19" s="58">
        <v>0</v>
      </c>
      <c r="M19" s="65"/>
      <c r="N19" s="58">
        <v>0</v>
      </c>
      <c r="O19" s="65"/>
      <c r="P19" s="58">
        <v>0</v>
      </c>
      <c r="Q19" s="65"/>
      <c r="R19" s="58">
        <v>-95399</v>
      </c>
      <c r="S19" s="65"/>
      <c r="T19" s="58">
        <v>0</v>
      </c>
      <c r="U19" s="65"/>
      <c r="V19" s="58">
        <v>-95399</v>
      </c>
      <c r="W19" s="9"/>
      <c r="X19" s="15"/>
    </row>
    <row r="20" spans="1:24" s="4" customFormat="1" ht="22.75" customHeight="1" x14ac:dyDescent="0.7">
      <c r="A20" s="60" t="s">
        <v>128</v>
      </c>
      <c r="B20" s="13"/>
      <c r="C20" s="13"/>
      <c r="D20" s="61">
        <v>0</v>
      </c>
      <c r="E20" s="141"/>
      <c r="F20" s="61">
        <v>0</v>
      </c>
      <c r="G20" s="141"/>
      <c r="H20" s="61">
        <v>0</v>
      </c>
      <c r="I20" s="142"/>
      <c r="J20" s="61">
        <v>-95399</v>
      </c>
      <c r="K20" s="142"/>
      <c r="L20" s="61">
        <v>0</v>
      </c>
      <c r="M20" s="20"/>
      <c r="N20" s="61">
        <v>0</v>
      </c>
      <c r="O20" s="20"/>
      <c r="P20" s="61">
        <v>0</v>
      </c>
      <c r="Q20" s="141"/>
      <c r="R20" s="61">
        <v>-95399</v>
      </c>
      <c r="S20" s="141"/>
      <c r="T20" s="61">
        <v>0</v>
      </c>
      <c r="U20" s="141"/>
      <c r="V20" s="61">
        <v>-95399</v>
      </c>
      <c r="W20" s="121"/>
      <c r="X20" s="20"/>
    </row>
    <row r="21" spans="1:24" s="91" customFormat="1" ht="7.5" customHeight="1" x14ac:dyDescent="0.8">
      <c r="A21" s="60"/>
      <c r="B21" s="48"/>
      <c r="C21" s="48"/>
      <c r="D21" s="57"/>
      <c r="E21" s="136"/>
      <c r="F21" s="57"/>
      <c r="G21" s="136"/>
      <c r="H21" s="57"/>
      <c r="I21" s="81"/>
      <c r="J21" s="57"/>
      <c r="K21" s="81"/>
      <c r="L21" s="57"/>
      <c r="M21" s="58"/>
      <c r="N21" s="57"/>
      <c r="O21" s="58"/>
      <c r="P21" s="57"/>
      <c r="Q21" s="136"/>
      <c r="R21" s="57"/>
      <c r="S21" s="136"/>
      <c r="T21" s="57"/>
      <c r="U21" s="136"/>
      <c r="V21" s="57"/>
      <c r="W21" s="62"/>
    </row>
    <row r="22" spans="1:24" x14ac:dyDescent="0.8">
      <c r="A22" s="60" t="s">
        <v>129</v>
      </c>
      <c r="B22" s="48"/>
      <c r="C22" s="48"/>
      <c r="D22" s="65"/>
      <c r="E22" s="65"/>
      <c r="F22" s="65"/>
      <c r="G22" s="65"/>
      <c r="H22" s="65"/>
      <c r="I22" s="81"/>
      <c r="J22" s="65"/>
      <c r="K22" s="81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51"/>
    </row>
    <row r="23" spans="1:24" s="91" customFormat="1" x14ac:dyDescent="0.8">
      <c r="A23" s="55" t="s">
        <v>130</v>
      </c>
      <c r="B23" s="48"/>
      <c r="C23" s="48"/>
      <c r="D23" s="50">
        <v>0</v>
      </c>
      <c r="E23" s="113"/>
      <c r="F23" s="50">
        <v>0</v>
      </c>
      <c r="G23" s="113"/>
      <c r="H23" s="50">
        <v>0</v>
      </c>
      <c r="I23" s="81"/>
      <c r="J23" s="50">
        <v>-4851</v>
      </c>
      <c r="K23" s="81"/>
      <c r="L23" s="50">
        <v>0</v>
      </c>
      <c r="M23" s="50"/>
      <c r="N23" s="50">
        <v>0</v>
      </c>
      <c r="O23" s="50"/>
      <c r="P23" s="50">
        <v>0</v>
      </c>
      <c r="Q23" s="136"/>
      <c r="R23" s="58">
        <v>-4851</v>
      </c>
      <c r="S23" s="136"/>
      <c r="T23" s="58">
        <v>-26800</v>
      </c>
      <c r="U23" s="136"/>
      <c r="V23" s="58">
        <v>-31651</v>
      </c>
      <c r="W23" s="62"/>
    </row>
    <row r="24" spans="1:24" s="91" customFormat="1" x14ac:dyDescent="0.8">
      <c r="A24" s="55" t="s">
        <v>131</v>
      </c>
      <c r="B24" s="48"/>
      <c r="C24" s="48"/>
      <c r="D24" s="50">
        <v>0</v>
      </c>
      <c r="E24" s="136"/>
      <c r="F24" s="50">
        <v>0</v>
      </c>
      <c r="G24" s="136"/>
      <c r="H24" s="50">
        <v>0</v>
      </c>
      <c r="I24" s="81"/>
      <c r="J24" s="58">
        <v>0</v>
      </c>
      <c r="K24" s="81"/>
      <c r="L24" s="58">
        <v>-212803</v>
      </c>
      <c r="M24" s="58"/>
      <c r="N24" s="50">
        <v>0</v>
      </c>
      <c r="O24" s="58"/>
      <c r="P24" s="58">
        <v>-212803</v>
      </c>
      <c r="Q24" s="136"/>
      <c r="R24" s="58">
        <v>-212803</v>
      </c>
      <c r="S24" s="136"/>
      <c r="T24" s="50">
        <v>1778</v>
      </c>
      <c r="U24" s="136"/>
      <c r="V24" s="58">
        <v>-211025</v>
      </c>
      <c r="W24" s="62"/>
    </row>
    <row r="25" spans="1:24" s="91" customFormat="1" ht="22.5" x14ac:dyDescent="0.75">
      <c r="A25" s="60" t="s">
        <v>132</v>
      </c>
      <c r="B25" s="48"/>
      <c r="C25" s="48"/>
      <c r="D25" s="61">
        <v>0</v>
      </c>
      <c r="E25" s="136"/>
      <c r="F25" s="61">
        <v>0</v>
      </c>
      <c r="G25" s="136"/>
      <c r="H25" s="61">
        <v>0</v>
      </c>
      <c r="I25" s="123"/>
      <c r="J25" s="61">
        <v>-4851</v>
      </c>
      <c r="K25" s="123"/>
      <c r="L25" s="61">
        <v>-212803</v>
      </c>
      <c r="M25" s="65"/>
      <c r="N25" s="61">
        <v>0</v>
      </c>
      <c r="O25" s="65"/>
      <c r="P25" s="61">
        <v>-212803</v>
      </c>
      <c r="Q25" s="136"/>
      <c r="R25" s="61">
        <v>-217654</v>
      </c>
      <c r="S25" s="136"/>
      <c r="T25" s="61">
        <v>-25022</v>
      </c>
      <c r="U25" s="136"/>
      <c r="V25" s="61">
        <v>-242676</v>
      </c>
      <c r="W25" s="62"/>
    </row>
    <row r="26" spans="1:24" s="91" customFormat="1" ht="7.5" customHeight="1" x14ac:dyDescent="0.8">
      <c r="A26" s="60"/>
      <c r="B26" s="48"/>
      <c r="C26" s="48"/>
      <c r="D26" s="57"/>
      <c r="E26" s="136"/>
      <c r="F26" s="57"/>
      <c r="G26" s="136"/>
      <c r="H26" s="57"/>
      <c r="I26" s="81"/>
      <c r="J26" s="57"/>
      <c r="K26" s="81"/>
      <c r="L26" s="57"/>
      <c r="M26" s="58"/>
      <c r="N26" s="57"/>
      <c r="O26" s="58"/>
      <c r="P26" s="57"/>
      <c r="Q26" s="136"/>
      <c r="R26" s="57"/>
      <c r="S26" s="136"/>
      <c r="T26" s="57"/>
      <c r="U26" s="136"/>
      <c r="V26" s="57"/>
      <c r="W26" s="62"/>
    </row>
    <row r="27" spans="1:24" ht="23.5" thickBot="1" x14ac:dyDescent="0.85">
      <c r="A27" s="60" t="s">
        <v>133</v>
      </c>
      <c r="B27" s="48"/>
      <c r="C27" s="48"/>
      <c r="D27" s="143">
        <v>477000</v>
      </c>
      <c r="E27" s="136"/>
      <c r="F27" s="143">
        <v>140000</v>
      </c>
      <c r="G27" s="65"/>
      <c r="H27" s="143">
        <v>50000</v>
      </c>
      <c r="I27" s="81"/>
      <c r="J27" s="143">
        <v>4379265</v>
      </c>
      <c r="K27" s="81"/>
      <c r="L27" s="143">
        <v>-1566624</v>
      </c>
      <c r="M27" s="136"/>
      <c r="N27" s="143">
        <v>-15250</v>
      </c>
      <c r="O27" s="136"/>
      <c r="P27" s="143">
        <v>-1581874</v>
      </c>
      <c r="Q27" s="136"/>
      <c r="R27" s="143">
        <v>3464391</v>
      </c>
      <c r="S27" s="136"/>
      <c r="T27" s="143">
        <v>141037</v>
      </c>
      <c r="U27" s="136"/>
      <c r="V27" s="143">
        <v>3605428</v>
      </c>
    </row>
    <row r="28" spans="1:24" ht="23.5" thickTop="1" x14ac:dyDescent="0.8"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</row>
    <row r="29" spans="1:24" x14ac:dyDescent="0.8">
      <c r="A29" s="60" t="s">
        <v>0</v>
      </c>
    </row>
    <row r="30" spans="1:24" x14ac:dyDescent="0.8">
      <c r="A30" s="60" t="s">
        <v>96</v>
      </c>
    </row>
    <row r="31" spans="1:24" x14ac:dyDescent="0.8">
      <c r="A31" s="60" t="s">
        <v>95</v>
      </c>
    </row>
    <row r="32" spans="1:24" x14ac:dyDescent="0.8">
      <c r="A32" s="60"/>
    </row>
    <row r="33" spans="1:24" x14ac:dyDescent="0.8">
      <c r="D33" s="146" t="s">
        <v>2</v>
      </c>
      <c r="E33" s="146"/>
      <c r="F33" s="146"/>
      <c r="G33" s="146"/>
      <c r="H33" s="146"/>
      <c r="I33" s="146"/>
      <c r="J33" s="146"/>
      <c r="K33" s="146"/>
      <c r="L33" s="146"/>
      <c r="M33" s="146"/>
      <c r="N33" s="146"/>
      <c r="O33" s="146"/>
      <c r="P33" s="146"/>
      <c r="Q33" s="146"/>
      <c r="R33" s="146"/>
      <c r="S33" s="146"/>
      <c r="T33" s="146"/>
      <c r="U33" s="146"/>
      <c r="V33" s="146"/>
    </row>
    <row r="34" spans="1:24" x14ac:dyDescent="0.8">
      <c r="D34" s="150" t="s">
        <v>97</v>
      </c>
      <c r="E34" s="150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4" x14ac:dyDescent="0.8">
      <c r="D35" s="47"/>
      <c r="E35" s="47"/>
      <c r="F35" s="47"/>
      <c r="G35" s="47"/>
      <c r="H35" s="47"/>
      <c r="I35" s="47"/>
      <c r="J35" s="47"/>
      <c r="K35" s="47"/>
      <c r="L35" s="148" t="s">
        <v>98</v>
      </c>
      <c r="M35" s="148"/>
      <c r="N35" s="148"/>
      <c r="O35" s="148"/>
      <c r="P35" s="148"/>
      <c r="Q35" s="148"/>
      <c r="R35" s="47"/>
      <c r="S35" s="47"/>
      <c r="T35" s="47"/>
      <c r="U35" s="47"/>
      <c r="V35" s="47"/>
    </row>
    <row r="36" spans="1:24" x14ac:dyDescent="0.8">
      <c r="B36" s="55"/>
      <c r="C36" s="55"/>
      <c r="E36" s="47"/>
      <c r="F36" s="74"/>
      <c r="G36" s="74"/>
      <c r="H36" s="149" t="s">
        <v>56</v>
      </c>
      <c r="I36" s="149"/>
      <c r="J36" s="149"/>
      <c r="L36" s="149" t="s">
        <v>99</v>
      </c>
      <c r="M36" s="149"/>
      <c r="N36" s="149"/>
      <c r="O36" s="149"/>
      <c r="P36" s="149"/>
      <c r="Q36" s="149"/>
      <c r="R36" s="47"/>
      <c r="S36" s="47"/>
      <c r="T36" s="47"/>
      <c r="V36" s="47"/>
    </row>
    <row r="37" spans="1:24" x14ac:dyDescent="0.8">
      <c r="B37" s="55"/>
      <c r="C37" s="55"/>
      <c r="E37" s="47"/>
      <c r="F37" s="74"/>
      <c r="G37" s="74"/>
      <c r="H37" s="74"/>
      <c r="I37" s="74"/>
      <c r="L37" s="74" t="s">
        <v>100</v>
      </c>
      <c r="M37" s="74"/>
      <c r="N37" s="74" t="s">
        <v>101</v>
      </c>
      <c r="O37" s="74"/>
      <c r="P37" s="74"/>
      <c r="R37" s="74"/>
      <c r="S37" s="74"/>
      <c r="U37" s="74"/>
    </row>
    <row r="38" spans="1:24" x14ac:dyDescent="0.8">
      <c r="B38" s="74"/>
      <c r="C38" s="74"/>
      <c r="D38" s="74"/>
      <c r="F38" s="74"/>
      <c r="G38" s="74"/>
      <c r="H38" s="74"/>
      <c r="K38" s="74"/>
      <c r="L38" s="74" t="s">
        <v>102</v>
      </c>
      <c r="M38" s="74"/>
      <c r="N38" s="74" t="s">
        <v>103</v>
      </c>
      <c r="O38" s="74"/>
      <c r="P38" s="74" t="s">
        <v>140</v>
      </c>
      <c r="R38" s="74" t="s">
        <v>104</v>
      </c>
      <c r="S38" s="74"/>
      <c r="T38" s="74" t="s">
        <v>105</v>
      </c>
      <c r="U38" s="74"/>
      <c r="V38" s="74" t="s">
        <v>106</v>
      </c>
    </row>
    <row r="39" spans="1:24" x14ac:dyDescent="0.8">
      <c r="B39" s="74"/>
      <c r="C39" s="74"/>
      <c r="D39" s="74" t="s">
        <v>107</v>
      </c>
      <c r="F39" s="74" t="s">
        <v>108</v>
      </c>
      <c r="G39" s="74"/>
      <c r="H39" s="74" t="s">
        <v>109</v>
      </c>
      <c r="I39" s="74"/>
      <c r="J39" s="74"/>
      <c r="K39" s="74"/>
      <c r="L39" s="74" t="s">
        <v>110</v>
      </c>
      <c r="M39" s="74"/>
      <c r="N39" s="74" t="s">
        <v>111</v>
      </c>
      <c r="O39" s="74"/>
      <c r="P39" s="74" t="s">
        <v>230</v>
      </c>
      <c r="R39" s="74" t="s">
        <v>112</v>
      </c>
      <c r="S39" s="74"/>
      <c r="T39" s="74" t="s">
        <v>113</v>
      </c>
      <c r="U39" s="74"/>
      <c r="V39" s="74" t="s">
        <v>114</v>
      </c>
    </row>
    <row r="40" spans="1:24" ht="22.75" customHeight="1" x14ac:dyDescent="0.8">
      <c r="B40" s="74" t="s">
        <v>6</v>
      </c>
      <c r="C40" s="48"/>
      <c r="D40" s="111" t="s">
        <v>115</v>
      </c>
      <c r="F40" s="120" t="s">
        <v>116</v>
      </c>
      <c r="G40" s="74"/>
      <c r="H40" s="111" t="s">
        <v>117</v>
      </c>
      <c r="I40" s="74"/>
      <c r="J40" s="111" t="s">
        <v>118</v>
      </c>
      <c r="K40" s="74"/>
      <c r="L40" s="111" t="s">
        <v>119</v>
      </c>
      <c r="M40" s="112"/>
      <c r="N40" s="120" t="s">
        <v>120</v>
      </c>
      <c r="O40" s="112"/>
      <c r="P40" s="120" t="s">
        <v>50</v>
      </c>
      <c r="R40" s="111" t="s">
        <v>121</v>
      </c>
      <c r="S40" s="74"/>
      <c r="T40" s="111" t="s">
        <v>122</v>
      </c>
      <c r="U40" s="74"/>
      <c r="V40" s="111" t="s">
        <v>123</v>
      </c>
    </row>
    <row r="41" spans="1:24" x14ac:dyDescent="0.8">
      <c r="A41" s="46"/>
      <c r="B41" s="48"/>
      <c r="C41" s="48"/>
      <c r="D41" s="145" t="s">
        <v>11</v>
      </c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145"/>
      <c r="P41" s="145"/>
      <c r="Q41" s="145"/>
      <c r="R41" s="145"/>
      <c r="S41" s="145"/>
      <c r="T41" s="145"/>
      <c r="U41" s="145"/>
      <c r="V41" s="145"/>
    </row>
    <row r="42" spans="1:24" x14ac:dyDescent="0.8">
      <c r="A42" s="46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</row>
    <row r="43" spans="1:24" ht="28" customHeight="1" x14ac:dyDescent="0.8">
      <c r="A43" s="60" t="s">
        <v>134</v>
      </c>
      <c r="B43" s="48"/>
      <c r="C43" s="48"/>
      <c r="D43" s="65">
        <v>477000</v>
      </c>
      <c r="E43" s="65"/>
      <c r="F43" s="65">
        <v>140000</v>
      </c>
      <c r="G43" s="65"/>
      <c r="H43" s="65">
        <v>50000</v>
      </c>
      <c r="I43" s="51"/>
      <c r="J43" s="65">
        <v>4548727</v>
      </c>
      <c r="K43" s="51"/>
      <c r="L43" s="65">
        <v>-1572896</v>
      </c>
      <c r="M43" s="65"/>
      <c r="N43" s="65">
        <v>-15250</v>
      </c>
      <c r="O43" s="65"/>
      <c r="P43" s="65">
        <v>-1588146</v>
      </c>
      <c r="Q43" s="65"/>
      <c r="R43" s="65">
        <v>3627581</v>
      </c>
      <c r="S43" s="65"/>
      <c r="T43" s="65">
        <v>135081</v>
      </c>
      <c r="U43" s="65"/>
      <c r="V43" s="65">
        <v>3762662</v>
      </c>
    </row>
    <row r="44" spans="1:24" s="91" customFormat="1" ht="7.5" customHeight="1" x14ac:dyDescent="0.8">
      <c r="A44" s="60"/>
      <c r="B44" s="48"/>
      <c r="C44" s="48"/>
      <c r="D44" s="58"/>
      <c r="E44" s="66"/>
      <c r="F44" s="58"/>
      <c r="G44" s="66"/>
      <c r="H44" s="58"/>
      <c r="I44" s="51"/>
      <c r="J44" s="58"/>
      <c r="K44" s="51"/>
      <c r="L44" s="58"/>
      <c r="M44" s="58"/>
      <c r="N44" s="58"/>
      <c r="O44" s="58"/>
      <c r="P44" s="58"/>
      <c r="Q44" s="66"/>
      <c r="R44" s="58"/>
      <c r="S44" s="66"/>
      <c r="T44" s="58"/>
      <c r="U44" s="66"/>
      <c r="V44" s="58"/>
      <c r="W44" s="62"/>
    </row>
    <row r="45" spans="1:24" s="3" customFormat="1" ht="22.75" customHeight="1" x14ac:dyDescent="0.7">
      <c r="A45" s="60" t="s">
        <v>125</v>
      </c>
      <c r="B45" s="13"/>
      <c r="C45" s="13"/>
      <c r="D45" s="11"/>
      <c r="E45" s="11"/>
      <c r="F45" s="11"/>
      <c r="G45" s="11"/>
      <c r="H45" s="11"/>
      <c r="J45" s="12"/>
      <c r="L45" s="12"/>
      <c r="M45" s="11"/>
      <c r="N45" s="11"/>
      <c r="O45" s="11"/>
      <c r="P45" s="11"/>
      <c r="Q45" s="11"/>
      <c r="R45" s="11"/>
      <c r="S45" s="11"/>
      <c r="T45" s="12"/>
      <c r="U45" s="11"/>
      <c r="V45" s="12"/>
      <c r="W45" s="11"/>
      <c r="X45" s="11"/>
    </row>
    <row r="46" spans="1:24" s="3" customFormat="1" ht="22.75" customHeight="1" x14ac:dyDescent="0.7">
      <c r="A46" s="60" t="s">
        <v>126</v>
      </c>
      <c r="B46" s="13"/>
      <c r="C46" s="13"/>
      <c r="D46" s="10"/>
      <c r="E46" s="11"/>
      <c r="F46" s="10"/>
      <c r="G46" s="11"/>
      <c r="H46" s="10"/>
      <c r="J46" s="10"/>
      <c r="L46" s="10"/>
      <c r="M46" s="10"/>
      <c r="N46" s="10"/>
      <c r="O46" s="10"/>
      <c r="P46" s="10"/>
      <c r="Q46" s="11"/>
      <c r="R46" s="11"/>
      <c r="S46" s="11"/>
      <c r="T46" s="11"/>
      <c r="U46" s="11"/>
      <c r="V46" s="11"/>
      <c r="W46" s="11"/>
      <c r="X46" s="11"/>
    </row>
    <row r="47" spans="1:24" s="3" customFormat="1" ht="22.75" customHeight="1" x14ac:dyDescent="0.8">
      <c r="A47" s="55" t="s">
        <v>127</v>
      </c>
      <c r="B47" s="74">
        <v>10</v>
      </c>
      <c r="C47" s="8"/>
      <c r="D47" s="58"/>
      <c r="E47" s="65"/>
      <c r="F47" s="58"/>
      <c r="G47" s="65"/>
      <c r="H47" s="58"/>
      <c r="I47" s="65"/>
      <c r="J47" s="58">
        <v>-152630</v>
      </c>
      <c r="K47" s="65"/>
      <c r="L47" s="58"/>
      <c r="M47" s="65"/>
      <c r="N47" s="58"/>
      <c r="O47" s="65"/>
      <c r="P47" s="58">
        <v>0</v>
      </c>
      <c r="Q47" s="65"/>
      <c r="R47" s="58">
        <v>-152630</v>
      </c>
      <c r="S47" s="65"/>
      <c r="T47" s="58"/>
      <c r="U47" s="65"/>
      <c r="V47" s="58">
        <v>-152630</v>
      </c>
      <c r="W47" s="9"/>
      <c r="X47" s="15"/>
    </row>
    <row r="48" spans="1:24" s="4" customFormat="1" ht="22.75" customHeight="1" x14ac:dyDescent="0.7">
      <c r="A48" s="60" t="s">
        <v>128</v>
      </c>
      <c r="B48" s="13"/>
      <c r="C48" s="13"/>
      <c r="D48" s="61">
        <v>0</v>
      </c>
      <c r="E48" s="141"/>
      <c r="F48" s="61">
        <v>0</v>
      </c>
      <c r="G48" s="141"/>
      <c r="H48" s="61">
        <v>0</v>
      </c>
      <c r="I48" s="142"/>
      <c r="J48" s="61">
        <v>-152630</v>
      </c>
      <c r="K48" s="142"/>
      <c r="L48" s="61">
        <v>0</v>
      </c>
      <c r="M48" s="20"/>
      <c r="N48" s="61">
        <v>0</v>
      </c>
      <c r="O48" s="20"/>
      <c r="P48" s="61">
        <v>0</v>
      </c>
      <c r="Q48" s="141"/>
      <c r="R48" s="61">
        <v>-152630</v>
      </c>
      <c r="S48" s="141"/>
      <c r="T48" s="61">
        <v>0</v>
      </c>
      <c r="U48" s="141"/>
      <c r="V48" s="61">
        <v>-152630</v>
      </c>
      <c r="W48" s="121"/>
      <c r="X48" s="20"/>
    </row>
    <row r="49" spans="1:24" s="91" customFormat="1" ht="7.5" customHeight="1" x14ac:dyDescent="0.8">
      <c r="A49" s="60"/>
      <c r="B49" s="48"/>
      <c r="C49" s="48"/>
      <c r="D49" s="57"/>
      <c r="E49" s="136"/>
      <c r="F49" s="57"/>
      <c r="G49" s="136"/>
      <c r="H49" s="57"/>
      <c r="I49" s="81"/>
      <c r="J49" s="57"/>
      <c r="K49" s="81"/>
      <c r="L49" s="57"/>
      <c r="M49" s="58"/>
      <c r="N49" s="57"/>
      <c r="O49" s="58"/>
      <c r="P49" s="57"/>
      <c r="Q49" s="136"/>
      <c r="R49" s="57"/>
      <c r="S49" s="136"/>
      <c r="T49" s="57"/>
      <c r="U49" s="136"/>
      <c r="V49" s="57"/>
      <c r="W49" s="62"/>
    </row>
    <row r="50" spans="1:24" x14ac:dyDescent="0.8">
      <c r="A50" s="60" t="s">
        <v>129</v>
      </c>
      <c r="B50" s="48"/>
      <c r="C50" s="48"/>
      <c r="D50" s="65"/>
      <c r="E50" s="65"/>
      <c r="F50" s="65"/>
      <c r="G50" s="65"/>
      <c r="H50" s="65"/>
      <c r="I50" s="81"/>
      <c r="J50" s="65"/>
      <c r="K50" s="81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</row>
    <row r="51" spans="1:24" s="91" customFormat="1" x14ac:dyDescent="0.8">
      <c r="A51" s="55" t="s">
        <v>135</v>
      </c>
      <c r="B51" s="48"/>
      <c r="C51" s="48"/>
      <c r="D51" s="50">
        <v>0</v>
      </c>
      <c r="E51" s="113"/>
      <c r="F51" s="50">
        <v>0</v>
      </c>
      <c r="G51" s="113"/>
      <c r="H51" s="50">
        <v>0</v>
      </c>
      <c r="I51" s="81"/>
      <c r="J51" s="50">
        <v>186190</v>
      </c>
      <c r="K51" s="81"/>
      <c r="L51" s="50">
        <v>0</v>
      </c>
      <c r="M51" s="50"/>
      <c r="N51" s="50">
        <v>0</v>
      </c>
      <c r="O51" s="50"/>
      <c r="P51" s="50">
        <v>0</v>
      </c>
      <c r="Q51" s="136"/>
      <c r="R51" s="58">
        <v>186190</v>
      </c>
      <c r="S51" s="136"/>
      <c r="T51" s="58">
        <v>10801</v>
      </c>
      <c r="U51" s="136"/>
      <c r="V51" s="58">
        <v>196991</v>
      </c>
    </row>
    <row r="52" spans="1:24" s="91" customFormat="1" x14ac:dyDescent="0.8">
      <c r="A52" s="55" t="s">
        <v>131</v>
      </c>
      <c r="B52" s="48"/>
      <c r="C52" s="48"/>
      <c r="D52" s="50">
        <v>0</v>
      </c>
      <c r="E52" s="136"/>
      <c r="F52" s="50">
        <v>0</v>
      </c>
      <c r="G52" s="136"/>
      <c r="H52" s="50">
        <v>0</v>
      </c>
      <c r="I52" s="81"/>
      <c r="J52" s="68">
        <v>0</v>
      </c>
      <c r="K52" s="81"/>
      <c r="L52" s="68">
        <v>-175873</v>
      </c>
      <c r="M52" s="58"/>
      <c r="N52" s="50">
        <v>0</v>
      </c>
      <c r="O52" s="58"/>
      <c r="P52" s="58">
        <v>-175873</v>
      </c>
      <c r="Q52" s="136"/>
      <c r="R52" s="58">
        <v>-175873</v>
      </c>
      <c r="S52" s="136"/>
      <c r="T52" s="50">
        <v>-2714</v>
      </c>
      <c r="U52" s="136"/>
      <c r="V52" s="58">
        <v>-178587</v>
      </c>
      <c r="X52" s="62"/>
    </row>
    <row r="53" spans="1:24" s="91" customFormat="1" ht="22.5" x14ac:dyDescent="0.75">
      <c r="A53" s="60" t="s">
        <v>132</v>
      </c>
      <c r="B53" s="48"/>
      <c r="C53" s="48"/>
      <c r="D53" s="61">
        <v>0</v>
      </c>
      <c r="E53" s="136"/>
      <c r="F53" s="61">
        <v>0</v>
      </c>
      <c r="G53" s="136"/>
      <c r="H53" s="61">
        <v>0</v>
      </c>
      <c r="I53" s="123"/>
      <c r="J53" s="61">
        <v>186190</v>
      </c>
      <c r="K53" s="123"/>
      <c r="L53" s="61">
        <v>-175873</v>
      </c>
      <c r="M53" s="65"/>
      <c r="N53" s="61">
        <v>0</v>
      </c>
      <c r="O53" s="65"/>
      <c r="P53" s="61">
        <v>-175873</v>
      </c>
      <c r="Q53" s="136"/>
      <c r="R53" s="61">
        <v>10317</v>
      </c>
      <c r="S53" s="136"/>
      <c r="T53" s="61">
        <v>8087</v>
      </c>
      <c r="U53" s="136"/>
      <c r="V53" s="61">
        <v>18404</v>
      </c>
      <c r="W53" s="62"/>
    </row>
    <row r="54" spans="1:24" s="91" customFormat="1" ht="7.5" customHeight="1" x14ac:dyDescent="0.8">
      <c r="A54" s="55"/>
      <c r="B54" s="48"/>
      <c r="C54" s="48"/>
      <c r="D54" s="50"/>
      <c r="E54" s="136"/>
      <c r="F54" s="50"/>
      <c r="G54" s="136"/>
      <c r="H54" s="50"/>
      <c r="I54" s="81"/>
      <c r="J54" s="58"/>
      <c r="K54" s="81"/>
      <c r="L54" s="58"/>
      <c r="M54" s="58"/>
      <c r="N54" s="50"/>
      <c r="O54" s="58"/>
      <c r="P54" s="57"/>
      <c r="Q54" s="136"/>
      <c r="R54" s="58"/>
      <c r="S54" s="136"/>
      <c r="T54" s="50"/>
      <c r="U54" s="136"/>
      <c r="V54" s="58"/>
      <c r="X54" s="62"/>
    </row>
    <row r="55" spans="1:24" ht="23.5" thickBot="1" x14ac:dyDescent="0.85">
      <c r="A55" s="60" t="s">
        <v>136</v>
      </c>
      <c r="B55" s="48"/>
      <c r="C55" s="48"/>
      <c r="D55" s="143">
        <v>477000</v>
      </c>
      <c r="E55" s="136"/>
      <c r="F55" s="143">
        <v>140000</v>
      </c>
      <c r="G55" s="65"/>
      <c r="H55" s="143">
        <v>50000</v>
      </c>
      <c r="I55" s="81"/>
      <c r="J55" s="143">
        <v>4582287</v>
      </c>
      <c r="K55" s="81"/>
      <c r="L55" s="143">
        <v>-1748769</v>
      </c>
      <c r="M55" s="136"/>
      <c r="N55" s="143">
        <v>-15250</v>
      </c>
      <c r="O55" s="136"/>
      <c r="P55" s="143">
        <v>-1764019</v>
      </c>
      <c r="Q55" s="136"/>
      <c r="R55" s="143">
        <v>3485268</v>
      </c>
      <c r="S55" s="136"/>
      <c r="T55" s="143">
        <v>143168</v>
      </c>
      <c r="U55" s="136"/>
      <c r="V55" s="143">
        <v>3628436</v>
      </c>
    </row>
    <row r="56" spans="1:24" ht="23.5" thickTop="1" x14ac:dyDescent="0.8">
      <c r="A56" s="60"/>
      <c r="B56" s="48"/>
      <c r="C56" s="48"/>
      <c r="D56" s="66"/>
      <c r="E56" s="66"/>
      <c r="F56" s="66"/>
      <c r="G56" s="65"/>
      <c r="H56" s="66"/>
      <c r="I56" s="51"/>
      <c r="J56" s="66"/>
      <c r="K56" s="51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</row>
    <row r="57" spans="1:24" x14ac:dyDescent="0.8">
      <c r="J57" s="56"/>
      <c r="L57" s="72"/>
      <c r="N57" s="72"/>
      <c r="P57" s="72"/>
      <c r="R57" s="72"/>
      <c r="T57" s="72"/>
      <c r="V57" s="72"/>
    </row>
    <row r="58" spans="1:24" x14ac:dyDescent="0.8">
      <c r="J58" s="51"/>
      <c r="L58" s="110"/>
      <c r="P58" s="51"/>
      <c r="R58" s="110"/>
      <c r="S58" s="110"/>
      <c r="T58" s="110"/>
      <c r="U58" s="110"/>
      <c r="V58" s="110"/>
    </row>
    <row r="59" spans="1:24" x14ac:dyDescent="0.8">
      <c r="J59" s="51"/>
      <c r="N59" s="51"/>
      <c r="P59" s="51"/>
      <c r="R59" s="110"/>
      <c r="T59" s="110"/>
    </row>
    <row r="60" spans="1:24" x14ac:dyDescent="0.8">
      <c r="R60" s="51"/>
      <c r="T60" s="110"/>
    </row>
    <row r="61" spans="1:24" x14ac:dyDescent="0.8">
      <c r="R61" s="51"/>
      <c r="T61" s="51"/>
    </row>
  </sheetData>
  <mergeCells count="12">
    <mergeCell ref="D41:V41"/>
    <mergeCell ref="D33:V33"/>
    <mergeCell ref="D34:V34"/>
    <mergeCell ref="L35:Q35"/>
    <mergeCell ref="H36:J36"/>
    <mergeCell ref="L36:Q36"/>
    <mergeCell ref="D5:V5"/>
    <mergeCell ref="L7:Q7"/>
    <mergeCell ref="H8:J8"/>
    <mergeCell ref="L8:Q8"/>
    <mergeCell ref="D13:V13"/>
    <mergeCell ref="D6:V6"/>
  </mergeCells>
  <pageMargins left="0.70866141732283505" right="0.39370078740157499" top="0.70866141732283505" bottom="0.511811023622047" header="0.196850393700787" footer="0.196850393700787"/>
  <pageSetup paperSize="9" scale="65" firstPageNumber="7" fitToHeight="0" orientation="landscape" useFirstPageNumber="1" r:id="rId1"/>
  <headerFooter scaleWithDoc="0">
    <oddFooter>&amp;L&amp;"Cordia New,Regular"&amp;12  หมายเหตุประกอบงบการเงินเป็นส่วนหนึ่งของงบการเงินระหว่างกาลนี้&amp;R&amp;"Cordia New,Regular"&amp;12&amp;P</oddFooter>
  </headerFooter>
  <rowBreaks count="1" manualBreakCount="1">
    <brk id="28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91DC1-9763-494F-9B4D-6A410581C643}">
  <sheetPr>
    <tabColor rgb="FFFF0000"/>
    <pageSetUpPr fitToPage="1"/>
  </sheetPr>
  <dimension ref="A1:W24"/>
  <sheetViews>
    <sheetView view="pageBreakPreview" topLeftCell="A13" zoomScaleNormal="80" zoomScaleSheetLayoutView="100" workbookViewId="0">
      <selection activeCell="A22" sqref="A22"/>
    </sheetView>
  </sheetViews>
  <sheetFormatPr defaultColWidth="9.09765625" defaultRowHeight="20" x14ac:dyDescent="0.6"/>
  <cols>
    <col min="1" max="1" width="51.69921875" style="1" customWidth="1"/>
    <col min="2" max="2" width="8.09765625" style="2" customWidth="1"/>
    <col min="3" max="3" width="1" style="2" customWidth="1"/>
    <col min="4" max="4" width="11" style="3" customWidth="1"/>
    <col min="5" max="5" width="1" style="3" customWidth="1"/>
    <col min="6" max="6" width="11" style="3" customWidth="1"/>
    <col min="7" max="7" width="1" style="3" customWidth="1"/>
    <col min="8" max="8" width="11" style="3" customWidth="1"/>
    <col min="9" max="9" width="1" style="3" customWidth="1"/>
    <col min="10" max="10" width="11" style="3" customWidth="1"/>
    <col min="11" max="11" width="1" style="3" customWidth="1"/>
    <col min="12" max="12" width="11" style="3" customWidth="1"/>
    <col min="13" max="13" width="1" style="3" customWidth="1"/>
    <col min="14" max="14" width="11" style="3" customWidth="1"/>
    <col min="15" max="15" width="1" style="3" customWidth="1"/>
    <col min="16" max="16" width="11" style="3" customWidth="1"/>
    <col min="17" max="17" width="1" style="3" customWidth="1"/>
    <col min="18" max="18" width="11" style="3" customWidth="1"/>
    <col min="19" max="19" width="1" style="3" customWidth="1"/>
    <col min="20" max="20" width="11" style="3" customWidth="1"/>
    <col min="21" max="21" width="1" style="3" customWidth="1"/>
    <col min="22" max="22" width="11" style="3" customWidth="1"/>
    <col min="23" max="16384" width="9.09765625" style="3"/>
  </cols>
  <sheetData>
    <row r="1" spans="1:23" ht="20.5" x14ac:dyDescent="0.65">
      <c r="A1" s="29" t="s">
        <v>0</v>
      </c>
    </row>
    <row r="2" spans="1:23" ht="20.5" x14ac:dyDescent="0.65">
      <c r="A2" s="29" t="s">
        <v>137</v>
      </c>
    </row>
    <row r="3" spans="1:23" ht="20.5" x14ac:dyDescent="0.65">
      <c r="D3" s="151" t="s">
        <v>2</v>
      </c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</row>
    <row r="4" spans="1:23" ht="20.5" x14ac:dyDescent="0.65">
      <c r="D4" s="4"/>
      <c r="E4" s="4"/>
      <c r="F4" s="4"/>
      <c r="G4" s="4"/>
      <c r="H4" s="4"/>
      <c r="I4" s="4"/>
      <c r="J4" s="4"/>
      <c r="K4" s="4"/>
      <c r="L4" s="152" t="s">
        <v>98</v>
      </c>
      <c r="M4" s="152"/>
      <c r="N4" s="152"/>
      <c r="O4" s="152"/>
      <c r="P4" s="152"/>
      <c r="Q4" s="4"/>
      <c r="R4" s="4"/>
      <c r="S4" s="4"/>
      <c r="T4" s="4"/>
      <c r="U4" s="4"/>
      <c r="V4" s="4"/>
    </row>
    <row r="5" spans="1:23" ht="20.5" x14ac:dyDescent="0.65">
      <c r="B5" s="1"/>
      <c r="C5" s="1"/>
      <c r="E5" s="4"/>
      <c r="F5" s="31"/>
      <c r="G5" s="31"/>
      <c r="H5" s="153" t="s">
        <v>56</v>
      </c>
      <c r="I5" s="153"/>
      <c r="J5" s="153"/>
      <c r="L5" s="153" t="s">
        <v>99</v>
      </c>
      <c r="M5" s="153"/>
      <c r="N5" s="153"/>
      <c r="O5" s="153"/>
      <c r="P5" s="153"/>
      <c r="Q5" s="4"/>
      <c r="R5" s="4"/>
      <c r="S5" s="4"/>
      <c r="T5" s="4"/>
      <c r="V5" s="4"/>
    </row>
    <row r="6" spans="1:23" ht="20.5" x14ac:dyDescent="0.65">
      <c r="B6" s="1"/>
      <c r="C6" s="1"/>
      <c r="E6" s="4"/>
      <c r="F6" s="31"/>
      <c r="G6" s="31"/>
      <c r="H6" s="31"/>
      <c r="I6" s="31"/>
      <c r="J6" s="31"/>
      <c r="L6" s="31" t="s">
        <v>138</v>
      </c>
      <c r="O6" s="8"/>
      <c r="P6" s="8"/>
      <c r="Q6" s="4"/>
      <c r="R6" s="4"/>
      <c r="S6" s="4"/>
      <c r="T6" s="4"/>
      <c r="V6" s="4"/>
    </row>
    <row r="7" spans="1:23" ht="20.5" x14ac:dyDescent="0.65">
      <c r="B7" s="1"/>
      <c r="C7" s="1"/>
      <c r="E7" s="4"/>
      <c r="F7" s="31"/>
      <c r="G7" s="31"/>
      <c r="H7" s="31"/>
      <c r="I7" s="31"/>
      <c r="J7" s="31"/>
      <c r="L7" s="31" t="s">
        <v>139</v>
      </c>
      <c r="N7" s="31" t="s">
        <v>101</v>
      </c>
      <c r="O7" s="8"/>
      <c r="P7" s="31" t="s">
        <v>140</v>
      </c>
      <c r="Q7" s="4"/>
      <c r="R7" s="31" t="s">
        <v>106</v>
      </c>
      <c r="S7" s="4"/>
      <c r="T7" s="31"/>
      <c r="V7" s="4"/>
    </row>
    <row r="8" spans="1:23" ht="20.5" x14ac:dyDescent="0.65">
      <c r="B8" s="1"/>
      <c r="C8" s="1"/>
      <c r="E8" s="4"/>
      <c r="F8" s="31"/>
      <c r="G8" s="31"/>
      <c r="H8" s="31"/>
      <c r="I8" s="31"/>
      <c r="L8" s="31" t="s">
        <v>102</v>
      </c>
      <c r="M8" s="31"/>
      <c r="N8" s="3" t="s">
        <v>103</v>
      </c>
      <c r="P8" s="31" t="s">
        <v>141</v>
      </c>
      <c r="Q8" s="31"/>
      <c r="R8" s="31" t="s">
        <v>114</v>
      </c>
      <c r="S8" s="31"/>
      <c r="T8" s="31" t="s">
        <v>105</v>
      </c>
      <c r="U8" s="31"/>
    </row>
    <row r="9" spans="1:23" x14ac:dyDescent="0.6">
      <c r="B9" s="31"/>
      <c r="C9" s="31"/>
      <c r="D9" s="31" t="s">
        <v>51</v>
      </c>
      <c r="F9" s="31"/>
      <c r="G9" s="31"/>
      <c r="H9" s="31" t="s">
        <v>109</v>
      </c>
      <c r="K9" s="31"/>
      <c r="L9" s="31" t="s">
        <v>142</v>
      </c>
      <c r="M9" s="31"/>
      <c r="N9" s="31" t="s">
        <v>143</v>
      </c>
      <c r="P9" s="31" t="s">
        <v>144</v>
      </c>
      <c r="Q9" s="31"/>
      <c r="R9" s="31" t="s">
        <v>123</v>
      </c>
      <c r="S9" s="31"/>
      <c r="T9" s="31" t="s">
        <v>113</v>
      </c>
      <c r="U9" s="31"/>
      <c r="V9" s="31" t="s">
        <v>106</v>
      </c>
    </row>
    <row r="10" spans="1:23" x14ac:dyDescent="0.6">
      <c r="B10" s="31"/>
      <c r="C10" s="31"/>
      <c r="D10" s="31" t="s">
        <v>145</v>
      </c>
      <c r="F10" s="31" t="s">
        <v>108</v>
      </c>
      <c r="G10" s="31"/>
      <c r="H10" s="31" t="s">
        <v>146</v>
      </c>
      <c r="I10" s="31"/>
      <c r="J10" s="31" t="s">
        <v>147</v>
      </c>
      <c r="K10" s="31"/>
      <c r="L10" s="31" t="s">
        <v>148</v>
      </c>
      <c r="M10" s="31"/>
      <c r="N10" s="31" t="s">
        <v>149</v>
      </c>
      <c r="P10" s="31" t="s">
        <v>114</v>
      </c>
      <c r="Q10" s="31"/>
      <c r="R10" s="31" t="s">
        <v>150</v>
      </c>
      <c r="S10" s="31"/>
      <c r="T10" s="31" t="s">
        <v>151</v>
      </c>
      <c r="U10" s="31"/>
      <c r="V10" s="31" t="s">
        <v>114</v>
      </c>
    </row>
    <row r="11" spans="1:23" x14ac:dyDescent="0.6">
      <c r="B11" s="8"/>
      <c r="C11" s="8"/>
      <c r="D11" s="31" t="s">
        <v>115</v>
      </c>
      <c r="F11" s="17" t="s">
        <v>116</v>
      </c>
      <c r="G11" s="31"/>
      <c r="H11" s="31" t="s">
        <v>152</v>
      </c>
      <c r="I11" s="31"/>
      <c r="J11" s="31" t="s">
        <v>153</v>
      </c>
      <c r="K11" s="31"/>
      <c r="L11" s="31" t="s">
        <v>119</v>
      </c>
      <c r="M11" s="17"/>
      <c r="N11" s="17" t="s">
        <v>154</v>
      </c>
      <c r="P11" s="31" t="s">
        <v>123</v>
      </c>
      <c r="Q11" s="31"/>
      <c r="R11" s="31" t="s">
        <v>155</v>
      </c>
      <c r="S11" s="31"/>
      <c r="T11" s="31" t="s">
        <v>156</v>
      </c>
      <c r="U11" s="31"/>
      <c r="V11" s="31" t="s">
        <v>123</v>
      </c>
    </row>
    <row r="12" spans="1:23" x14ac:dyDescent="0.6">
      <c r="A12" s="3"/>
      <c r="B12" s="8"/>
      <c r="C12" s="8"/>
      <c r="D12" s="154" t="s">
        <v>11</v>
      </c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</row>
    <row r="13" spans="1:23" ht="20.5" x14ac:dyDescent="0.65">
      <c r="A13" s="29" t="s">
        <v>157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3" ht="20.5" x14ac:dyDescent="0.65">
      <c r="A14" s="29" t="s">
        <v>158</v>
      </c>
      <c r="B14" s="8"/>
      <c r="C14" s="8"/>
      <c r="D14" s="28">
        <v>477000</v>
      </c>
      <c r="E14" s="20"/>
      <c r="F14" s="28">
        <v>140000</v>
      </c>
      <c r="G14" s="20"/>
      <c r="H14" s="28">
        <v>50000</v>
      </c>
      <c r="J14" s="28">
        <v>4596990</v>
      </c>
      <c r="L14" s="28">
        <f>'BS 3-4'!E74-N14</f>
        <v>15250</v>
      </c>
      <c r="M14" s="28"/>
      <c r="N14" s="28">
        <v>-15250</v>
      </c>
      <c r="O14" s="20"/>
      <c r="P14" s="28">
        <f>SUM(L14:N14)</f>
        <v>0</v>
      </c>
      <c r="Q14" s="20"/>
      <c r="R14" s="20">
        <f>SUM(D14:K14,P14)</f>
        <v>5263990</v>
      </c>
      <c r="S14" s="20"/>
      <c r="T14" s="28">
        <v>156309</v>
      </c>
      <c r="U14" s="20"/>
      <c r="V14" s="28">
        <f>R14+T14</f>
        <v>5420299</v>
      </c>
      <c r="W14" s="38">
        <f>V14-'BS 3-4'!E78</f>
        <v>5420299</v>
      </c>
    </row>
    <row r="15" spans="1:23" s="7" customFormat="1" ht="20.5" x14ac:dyDescent="0.65">
      <c r="A15" s="29" t="s">
        <v>159</v>
      </c>
      <c r="B15" s="8"/>
      <c r="C15" s="8"/>
      <c r="D15" s="20"/>
      <c r="E15" s="20"/>
      <c r="F15" s="20"/>
      <c r="G15" s="20"/>
      <c r="H15" s="20"/>
      <c r="I15" s="3"/>
      <c r="J15" s="20"/>
      <c r="K15" s="3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</row>
    <row r="16" spans="1:23" s="7" customFormat="1" ht="20.5" x14ac:dyDescent="0.65">
      <c r="A16" s="1" t="s">
        <v>160</v>
      </c>
      <c r="B16" s="8"/>
      <c r="C16" s="8"/>
      <c r="D16" s="12">
        <v>0</v>
      </c>
      <c r="E16" s="11"/>
      <c r="F16" s="12">
        <v>0</v>
      </c>
      <c r="G16" s="11"/>
      <c r="H16" s="12">
        <v>0</v>
      </c>
      <c r="I16" s="3"/>
      <c r="J16" s="25">
        <v>0</v>
      </c>
      <c r="K16" s="3"/>
      <c r="L16" s="12">
        <v>0</v>
      </c>
      <c r="M16" s="12"/>
      <c r="N16" s="12">
        <v>0</v>
      </c>
      <c r="O16" s="9"/>
      <c r="P16" s="15">
        <v>0</v>
      </c>
      <c r="Q16" s="9"/>
      <c r="R16" s="15">
        <f>SUM(D16:K16,P16)</f>
        <v>0</v>
      </c>
      <c r="S16" s="9"/>
      <c r="T16" s="15">
        <v>0</v>
      </c>
      <c r="U16" s="9"/>
      <c r="V16" s="15">
        <f t="shared" ref="V16:V17" si="0">R16+T16</f>
        <v>0</v>
      </c>
      <c r="W16" s="41">
        <v>0</v>
      </c>
    </row>
    <row r="17" spans="1:23" s="7" customFormat="1" ht="20.5" x14ac:dyDescent="0.65">
      <c r="A17" s="1" t="s">
        <v>161</v>
      </c>
      <c r="B17" s="8"/>
      <c r="C17" s="8"/>
      <c r="D17" s="12">
        <v>0</v>
      </c>
      <c r="E17" s="9"/>
      <c r="F17" s="12">
        <v>0</v>
      </c>
      <c r="G17" s="9"/>
      <c r="H17" s="12">
        <v>0</v>
      </c>
      <c r="I17" s="3"/>
      <c r="J17" s="26">
        <v>0</v>
      </c>
      <c r="K17" s="3"/>
      <c r="L17" s="24">
        <v>0</v>
      </c>
      <c r="M17" s="10"/>
      <c r="N17" s="12">
        <v>0</v>
      </c>
      <c r="O17" s="9"/>
      <c r="P17" s="15">
        <f>SUM(L17:N17)</f>
        <v>0</v>
      </c>
      <c r="Q17" s="9"/>
      <c r="R17" s="15">
        <f>J17+P17</f>
        <v>0</v>
      </c>
      <c r="S17" s="9"/>
      <c r="T17" s="14">
        <v>0</v>
      </c>
      <c r="U17" s="9"/>
      <c r="V17" s="15">
        <f t="shared" si="0"/>
        <v>0</v>
      </c>
      <c r="W17" s="41"/>
    </row>
    <row r="18" spans="1:23" s="7" customFormat="1" ht="20.5" x14ac:dyDescent="0.65">
      <c r="A18" s="29" t="s">
        <v>162</v>
      </c>
      <c r="B18" s="13"/>
      <c r="C18" s="13"/>
      <c r="D18" s="16">
        <f>SUM(D16:D17)</f>
        <v>0</v>
      </c>
      <c r="E18" s="20"/>
      <c r="F18" s="16">
        <f>SUM(F16:F17)</f>
        <v>0</v>
      </c>
      <c r="G18" s="20"/>
      <c r="H18" s="16">
        <f>SUM(H16:H17)</f>
        <v>0</v>
      </c>
      <c r="I18" s="3"/>
      <c r="J18" s="16">
        <f>SUM(J16:J17)</f>
        <v>0</v>
      </c>
      <c r="K18" s="3"/>
      <c r="L18" s="16">
        <f>SUM(L16:L17)</f>
        <v>0</v>
      </c>
      <c r="M18" s="20"/>
      <c r="N18" s="16">
        <f>SUM(N16:N17)</f>
        <v>0</v>
      </c>
      <c r="O18" s="20"/>
      <c r="P18" s="16">
        <f>SUM(P16:P17)</f>
        <v>0</v>
      </c>
      <c r="Q18" s="20"/>
      <c r="R18" s="16">
        <f>SUM(R16:R17)</f>
        <v>0</v>
      </c>
      <c r="S18" s="20"/>
      <c r="T18" s="16">
        <f>SUM(T16:T17)</f>
        <v>0</v>
      </c>
      <c r="U18" s="20"/>
      <c r="V18" s="16">
        <f>SUM(V16:V17)</f>
        <v>0</v>
      </c>
    </row>
    <row r="19" spans="1:23" s="7" customFormat="1" ht="20.5" x14ac:dyDescent="0.65">
      <c r="A19" s="29"/>
      <c r="B19" s="13"/>
      <c r="C19" s="13"/>
      <c r="D19" s="32"/>
      <c r="E19" s="20"/>
      <c r="F19" s="32"/>
      <c r="G19" s="20"/>
      <c r="H19" s="32"/>
      <c r="I19" s="3"/>
      <c r="J19" s="32"/>
      <c r="K19" s="3"/>
      <c r="L19" s="32"/>
      <c r="M19" s="20"/>
      <c r="N19" s="32"/>
      <c r="O19" s="20"/>
      <c r="P19" s="32"/>
      <c r="Q19" s="20"/>
      <c r="R19" s="32"/>
      <c r="S19" s="20"/>
      <c r="T19" s="32"/>
      <c r="U19" s="20"/>
      <c r="V19" s="32"/>
    </row>
    <row r="20" spans="1:23" ht="21" thickBot="1" x14ac:dyDescent="0.7">
      <c r="A20" s="29" t="s">
        <v>163</v>
      </c>
      <c r="B20" s="8"/>
      <c r="C20" s="8"/>
      <c r="D20" s="30">
        <f>D14+D18</f>
        <v>477000</v>
      </c>
      <c r="E20" s="9"/>
      <c r="F20" s="30">
        <f>F14+F18</f>
        <v>140000</v>
      </c>
      <c r="G20" s="20"/>
      <c r="H20" s="36">
        <f>H14+H18</f>
        <v>50000</v>
      </c>
      <c r="J20" s="36">
        <f>J14+J18</f>
        <v>4596990</v>
      </c>
      <c r="L20" s="30">
        <f>L14+L18</f>
        <v>15250</v>
      </c>
      <c r="M20" s="9"/>
      <c r="N20" s="30">
        <f>N14+N18</f>
        <v>-15250</v>
      </c>
      <c r="O20" s="9"/>
      <c r="P20" s="40">
        <f>P14+P18</f>
        <v>0</v>
      </c>
      <c r="Q20" s="9"/>
      <c r="R20" s="30">
        <f>R14+R18</f>
        <v>5263990</v>
      </c>
      <c r="S20" s="9"/>
      <c r="T20" s="30">
        <f>T14+T18</f>
        <v>156309</v>
      </c>
      <c r="U20" s="9"/>
      <c r="V20" s="30">
        <f>V14+V18</f>
        <v>5420299</v>
      </c>
    </row>
    <row r="21" spans="1:23" ht="20.5" thickTop="1" x14ac:dyDescent="0.6"/>
    <row r="22" spans="1:23" ht="20.5" x14ac:dyDescent="0.65">
      <c r="D22" s="39">
        <f>D20-'BS 3-4'!C69</f>
        <v>2241019</v>
      </c>
      <c r="F22" s="39">
        <f>F20-'BS 3-4'!C70</f>
        <v>-3345268</v>
      </c>
      <c r="H22" s="38" t="e">
        <f>H20-'BS 3-4'!#REF!</f>
        <v>#REF!</v>
      </c>
      <c r="J22" s="38">
        <f>J20-'BS 3-4'!C73</f>
        <v>-981089</v>
      </c>
      <c r="L22" s="39">
        <f>'BS 3-4'!C74-L20-N20</f>
        <v>0</v>
      </c>
      <c r="P22" s="38">
        <f>P20-'BS 3-4'!C74</f>
        <v>0</v>
      </c>
      <c r="R22" s="39">
        <f>R20-'BS 3-4'!C75</f>
        <v>5263990</v>
      </c>
      <c r="S22" s="39"/>
      <c r="T22" s="39">
        <f>T20-'BS 3-4'!C77</f>
        <v>156309</v>
      </c>
      <c r="U22" s="39"/>
      <c r="V22" s="42">
        <f>V20-'BS 3-4'!C78</f>
        <v>5420299</v>
      </c>
    </row>
    <row r="23" spans="1:23" x14ac:dyDescent="0.6">
      <c r="L23" s="38"/>
      <c r="T23" s="38"/>
    </row>
    <row r="24" spans="1:23" x14ac:dyDescent="0.6">
      <c r="V24" s="33"/>
    </row>
  </sheetData>
  <mergeCells count="5">
    <mergeCell ref="D3:V3"/>
    <mergeCell ref="L4:P4"/>
    <mergeCell ref="H5:J5"/>
    <mergeCell ref="L5:P5"/>
    <mergeCell ref="D12:V12"/>
  </mergeCells>
  <pageMargins left="0.78740157480314965" right="0.78740157480314965" top="0.47244094488188981" bottom="0.51181102362204722" header="0.51181102362204722" footer="0.51181102362204722"/>
  <pageSetup paperSize="9" scale="82" firstPageNumber="8" fitToHeight="0" orientation="landscape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
</oddFooter>
  </headerFooter>
  <ignoredErrors>
    <ignoredError sqref="R1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7D8A1-D5DF-44C4-9FAF-D17067310EFB}">
  <sheetPr>
    <tabColor rgb="FF002060"/>
    <pageSetUpPr fitToPage="1"/>
  </sheetPr>
  <dimension ref="A1:U53"/>
  <sheetViews>
    <sheetView view="pageBreakPreview" zoomScale="81" zoomScaleNormal="70" zoomScaleSheetLayoutView="81" workbookViewId="0">
      <selection activeCell="B10" sqref="B10"/>
    </sheetView>
  </sheetViews>
  <sheetFormatPr defaultColWidth="9.09765625" defaultRowHeight="23" x14ac:dyDescent="0.8"/>
  <cols>
    <col min="1" max="1" width="65" style="55" customWidth="1"/>
    <col min="2" max="2" width="10" style="53" customWidth="1"/>
    <col min="3" max="3" width="1" style="46" customWidth="1"/>
    <col min="4" max="4" width="22.69921875" style="46" customWidth="1"/>
    <col min="5" max="5" width="1" style="46" customWidth="1"/>
    <col min="6" max="6" width="22.69921875" style="46" customWidth="1"/>
    <col min="7" max="7" width="1" style="46" customWidth="1"/>
    <col min="8" max="8" width="22.69921875" style="46" customWidth="1"/>
    <col min="9" max="9" width="1" style="46" customWidth="1"/>
    <col min="10" max="10" width="22.69921875" style="46" customWidth="1"/>
    <col min="11" max="11" width="1.09765625" style="46" customWidth="1"/>
    <col min="12" max="12" width="22.69921875" style="46" customWidth="1"/>
    <col min="13" max="13" width="1" style="46" customWidth="1"/>
    <col min="14" max="14" width="22.69921875" style="46" customWidth="1"/>
    <col min="15" max="15" width="11.59765625" style="46" customWidth="1"/>
    <col min="16" max="16384" width="9.09765625" style="46"/>
  </cols>
  <sheetData>
    <row r="1" spans="1:21" x14ac:dyDescent="0.8">
      <c r="A1" s="60" t="s">
        <v>0</v>
      </c>
    </row>
    <row r="2" spans="1:21" x14ac:dyDescent="0.8">
      <c r="A2" s="60" t="s">
        <v>96</v>
      </c>
    </row>
    <row r="3" spans="1:21" x14ac:dyDescent="0.8">
      <c r="A3" s="60" t="s">
        <v>95</v>
      </c>
    </row>
    <row r="4" spans="1:21" x14ac:dyDescent="0.8">
      <c r="A4" s="60"/>
    </row>
    <row r="5" spans="1:21" x14ac:dyDescent="0.8">
      <c r="C5" s="53"/>
      <c r="D5" s="146" t="s">
        <v>66</v>
      </c>
      <c r="E5" s="146"/>
      <c r="F5" s="146"/>
      <c r="G5" s="146"/>
      <c r="H5" s="146"/>
      <c r="I5" s="146"/>
      <c r="J5" s="146"/>
      <c r="K5" s="146"/>
      <c r="L5" s="146"/>
      <c r="M5" s="146"/>
      <c r="N5" s="146"/>
    </row>
    <row r="6" spans="1:21" x14ac:dyDescent="0.8">
      <c r="C6" s="53"/>
      <c r="D6" s="47"/>
      <c r="E6" s="47"/>
      <c r="F6" s="47"/>
      <c r="G6" s="47"/>
      <c r="H6" s="47"/>
      <c r="I6" s="47"/>
      <c r="J6" s="47"/>
      <c r="K6" s="47"/>
      <c r="L6" s="74" t="s">
        <v>98</v>
      </c>
    </row>
    <row r="7" spans="1:21" ht="21.65" customHeight="1" x14ac:dyDescent="0.8">
      <c r="B7" s="55"/>
      <c r="C7" s="47"/>
      <c r="E7" s="47"/>
      <c r="F7" s="74"/>
      <c r="G7" s="74"/>
      <c r="H7" s="149" t="s">
        <v>56</v>
      </c>
      <c r="I7" s="149"/>
      <c r="J7" s="149"/>
      <c r="L7" s="111" t="s">
        <v>99</v>
      </c>
    </row>
    <row r="8" spans="1:21" x14ac:dyDescent="0.8">
      <c r="B8" s="74"/>
      <c r="D8" s="74"/>
      <c r="F8" s="74"/>
      <c r="G8" s="74"/>
      <c r="H8" s="74"/>
      <c r="K8" s="74"/>
      <c r="L8" s="93" t="s">
        <v>165</v>
      </c>
      <c r="M8" s="74"/>
      <c r="N8" s="74"/>
    </row>
    <row r="9" spans="1:21" x14ac:dyDescent="0.8">
      <c r="B9" s="74"/>
      <c r="D9" s="74" t="s">
        <v>166</v>
      </c>
      <c r="F9" s="74"/>
      <c r="G9" s="74"/>
      <c r="H9" s="74" t="s">
        <v>109</v>
      </c>
      <c r="I9" s="74"/>
      <c r="J9" s="74"/>
      <c r="K9" s="74"/>
      <c r="L9" s="74" t="s">
        <v>167</v>
      </c>
      <c r="M9" s="74"/>
      <c r="N9" s="74" t="s">
        <v>168</v>
      </c>
    </row>
    <row r="10" spans="1:21" x14ac:dyDescent="0.8">
      <c r="B10" s="48"/>
      <c r="D10" s="111" t="s">
        <v>169</v>
      </c>
      <c r="F10" s="120" t="s">
        <v>55</v>
      </c>
      <c r="G10" s="74"/>
      <c r="H10" s="111" t="s">
        <v>117</v>
      </c>
      <c r="I10" s="74"/>
      <c r="J10" s="111" t="s">
        <v>118</v>
      </c>
      <c r="K10" s="74"/>
      <c r="L10" s="111" t="s">
        <v>170</v>
      </c>
      <c r="M10" s="74"/>
      <c r="N10" s="111" t="s">
        <v>123</v>
      </c>
    </row>
    <row r="11" spans="1:21" x14ac:dyDescent="0.8">
      <c r="A11" s="91"/>
      <c r="B11" s="48"/>
      <c r="C11" s="48"/>
      <c r="D11" s="145" t="s">
        <v>11</v>
      </c>
      <c r="E11" s="145"/>
      <c r="F11" s="145"/>
      <c r="G11" s="145"/>
      <c r="H11" s="145"/>
      <c r="I11" s="145"/>
      <c r="J11" s="145"/>
      <c r="K11" s="145"/>
      <c r="L11" s="145"/>
      <c r="M11" s="145"/>
      <c r="N11" s="145"/>
    </row>
    <row r="12" spans="1:21" x14ac:dyDescent="0.8">
      <c r="A12" s="46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</row>
    <row r="13" spans="1:21" x14ac:dyDescent="0.8">
      <c r="A13" s="60" t="s">
        <v>124</v>
      </c>
      <c r="B13" s="48"/>
      <c r="C13" s="65"/>
      <c r="D13" s="65">
        <v>477000</v>
      </c>
      <c r="E13" s="65"/>
      <c r="F13" s="65">
        <v>140000</v>
      </c>
      <c r="G13" s="65"/>
      <c r="H13" s="65">
        <v>50000</v>
      </c>
      <c r="I13" s="81"/>
      <c r="J13" s="136">
        <v>4099022</v>
      </c>
      <c r="K13" s="136"/>
      <c r="L13" s="136">
        <v>-1282058</v>
      </c>
      <c r="M13" s="136"/>
      <c r="N13" s="65">
        <v>3483964</v>
      </c>
      <c r="O13" s="126"/>
    </row>
    <row r="14" spans="1:21" s="91" customFormat="1" ht="7.5" customHeight="1" x14ac:dyDescent="0.8">
      <c r="A14" s="60"/>
      <c r="B14" s="48"/>
      <c r="C14" s="48"/>
      <c r="D14" s="58"/>
      <c r="E14" s="136"/>
      <c r="F14" s="58"/>
      <c r="G14" s="136"/>
      <c r="H14" s="58"/>
      <c r="I14" s="81"/>
      <c r="J14" s="58"/>
      <c r="K14" s="81"/>
      <c r="L14" s="58"/>
      <c r="M14" s="58"/>
      <c r="N14" s="58"/>
      <c r="O14" s="66"/>
      <c r="P14" s="58"/>
      <c r="Q14" s="66"/>
      <c r="R14" s="58"/>
      <c r="S14" s="66"/>
      <c r="T14" s="58"/>
      <c r="U14" s="62"/>
    </row>
    <row r="15" spans="1:21" x14ac:dyDescent="0.8">
      <c r="A15" s="60" t="s">
        <v>125</v>
      </c>
      <c r="B15" s="48"/>
      <c r="C15" s="65"/>
      <c r="D15" s="69"/>
      <c r="E15" s="65"/>
      <c r="F15" s="69"/>
      <c r="G15" s="69"/>
      <c r="H15" s="69"/>
      <c r="I15" s="81"/>
      <c r="J15" s="136"/>
      <c r="K15" s="136"/>
      <c r="L15" s="136"/>
      <c r="M15" s="136"/>
      <c r="N15" s="69"/>
      <c r="O15" s="72"/>
    </row>
    <row r="16" spans="1:21" x14ac:dyDescent="0.8">
      <c r="A16" s="60" t="s">
        <v>126</v>
      </c>
      <c r="B16" s="48"/>
      <c r="C16" s="65"/>
      <c r="D16" s="69"/>
      <c r="E16" s="65"/>
      <c r="F16" s="69"/>
      <c r="G16" s="69"/>
      <c r="H16" s="69"/>
      <c r="I16" s="81"/>
      <c r="J16" s="136"/>
      <c r="K16" s="136"/>
      <c r="L16" s="136"/>
      <c r="M16" s="136"/>
      <c r="N16" s="69"/>
      <c r="O16" s="72"/>
    </row>
    <row r="17" spans="1:21" x14ac:dyDescent="0.8">
      <c r="A17" s="55" t="s">
        <v>127</v>
      </c>
      <c r="B17" s="74">
        <v>10</v>
      </c>
      <c r="C17" s="65"/>
      <c r="D17" s="50">
        <v>0</v>
      </c>
      <c r="E17" s="58"/>
      <c r="F17" s="50">
        <v>0</v>
      </c>
      <c r="G17" s="50"/>
      <c r="H17" s="50">
        <v>0</v>
      </c>
      <c r="I17" s="81"/>
      <c r="J17" s="113">
        <v>-95399</v>
      </c>
      <c r="K17" s="113"/>
      <c r="L17" s="113">
        <v>0</v>
      </c>
      <c r="M17" s="113"/>
      <c r="N17" s="50">
        <v>-95399</v>
      </c>
      <c r="O17" s="72"/>
    </row>
    <row r="18" spans="1:21" x14ac:dyDescent="0.8">
      <c r="A18" s="60" t="s">
        <v>128</v>
      </c>
      <c r="B18" s="48"/>
      <c r="C18" s="65"/>
      <c r="D18" s="61">
        <v>0</v>
      </c>
      <c r="E18" s="136"/>
      <c r="F18" s="61">
        <v>0</v>
      </c>
      <c r="G18" s="136"/>
      <c r="H18" s="61">
        <v>0</v>
      </c>
      <c r="I18" s="81"/>
      <c r="J18" s="61">
        <v>-95399</v>
      </c>
      <c r="K18" s="114"/>
      <c r="L18" s="61">
        <v>0</v>
      </c>
      <c r="M18" s="136"/>
      <c r="N18" s="61">
        <v>-95399</v>
      </c>
      <c r="O18" s="72"/>
    </row>
    <row r="19" spans="1:21" s="91" customFormat="1" ht="7.5" customHeight="1" x14ac:dyDescent="0.8">
      <c r="A19" s="60"/>
      <c r="B19" s="48"/>
      <c r="C19" s="48"/>
      <c r="D19" s="57"/>
      <c r="E19" s="136"/>
      <c r="F19" s="57"/>
      <c r="G19" s="136"/>
      <c r="H19" s="57"/>
      <c r="I19" s="81"/>
      <c r="J19" s="57"/>
      <c r="K19" s="81"/>
      <c r="L19" s="57"/>
      <c r="M19" s="58"/>
      <c r="N19" s="57"/>
      <c r="O19" s="66"/>
      <c r="P19" s="58"/>
      <c r="Q19" s="66"/>
      <c r="R19" s="58"/>
      <c r="S19" s="66"/>
      <c r="T19" s="58"/>
      <c r="U19" s="62"/>
    </row>
    <row r="20" spans="1:21" x14ac:dyDescent="0.8">
      <c r="A20" s="60" t="s">
        <v>129</v>
      </c>
      <c r="B20" s="48"/>
      <c r="C20" s="65"/>
      <c r="D20" s="69"/>
      <c r="E20" s="65"/>
      <c r="F20" s="69"/>
      <c r="G20" s="69"/>
      <c r="H20" s="69"/>
      <c r="I20" s="81"/>
      <c r="J20" s="136"/>
      <c r="K20" s="136"/>
      <c r="L20" s="136"/>
      <c r="M20" s="136"/>
      <c r="N20" s="69"/>
      <c r="O20" s="72"/>
    </row>
    <row r="21" spans="1:21" s="91" customFormat="1" x14ac:dyDescent="0.8">
      <c r="A21" s="55" t="s">
        <v>135</v>
      </c>
      <c r="B21" s="48"/>
      <c r="C21" s="43"/>
      <c r="D21" s="50">
        <v>0</v>
      </c>
      <c r="E21" s="113"/>
      <c r="F21" s="50">
        <v>0</v>
      </c>
      <c r="G21" s="113"/>
      <c r="H21" s="50">
        <v>0</v>
      </c>
      <c r="I21" s="81"/>
      <c r="J21" s="113">
        <v>82419</v>
      </c>
      <c r="K21" s="113"/>
      <c r="L21" s="50">
        <v>0</v>
      </c>
      <c r="M21" s="136"/>
      <c r="N21" s="113">
        <v>82419</v>
      </c>
    </row>
    <row r="22" spans="1:21" s="91" customFormat="1" x14ac:dyDescent="0.8">
      <c r="A22" s="55" t="s">
        <v>131</v>
      </c>
      <c r="B22" s="48"/>
      <c r="C22" s="44"/>
      <c r="D22" s="50">
        <v>0</v>
      </c>
      <c r="E22" s="136"/>
      <c r="F22" s="50">
        <v>0</v>
      </c>
      <c r="G22" s="136"/>
      <c r="H22" s="50">
        <v>0</v>
      </c>
      <c r="I22" s="81"/>
      <c r="J22" s="50">
        <v>0</v>
      </c>
      <c r="K22" s="114"/>
      <c r="L22" s="114">
        <v>-187068</v>
      </c>
      <c r="M22" s="136"/>
      <c r="N22" s="113">
        <v>-187068</v>
      </c>
    </row>
    <row r="23" spans="1:21" s="91" customFormat="1" x14ac:dyDescent="0.8">
      <c r="A23" s="60" t="s">
        <v>132</v>
      </c>
      <c r="B23" s="48"/>
      <c r="C23" s="44"/>
      <c r="D23" s="61">
        <v>0</v>
      </c>
      <c r="E23" s="136"/>
      <c r="F23" s="61">
        <v>0</v>
      </c>
      <c r="G23" s="136"/>
      <c r="H23" s="61">
        <v>0</v>
      </c>
      <c r="I23" s="81"/>
      <c r="J23" s="61">
        <v>82419</v>
      </c>
      <c r="K23" s="114"/>
      <c r="L23" s="61">
        <v>-187068</v>
      </c>
      <c r="M23" s="136"/>
      <c r="N23" s="61">
        <v>-104649</v>
      </c>
    </row>
    <row r="24" spans="1:21" s="91" customFormat="1" ht="8.15" customHeight="1" x14ac:dyDescent="0.8">
      <c r="A24" s="55"/>
      <c r="B24" s="48"/>
      <c r="C24" s="44"/>
      <c r="D24" s="50"/>
      <c r="E24" s="136"/>
      <c r="F24" s="50"/>
      <c r="G24" s="136"/>
      <c r="H24" s="50"/>
      <c r="I24" s="81"/>
      <c r="J24" s="50"/>
      <c r="K24" s="114"/>
      <c r="L24" s="114"/>
      <c r="M24" s="136"/>
      <c r="N24" s="113"/>
    </row>
    <row r="25" spans="1:21" ht="23.5" thickBot="1" x14ac:dyDescent="0.85">
      <c r="A25" s="60" t="s">
        <v>133</v>
      </c>
      <c r="B25" s="48"/>
      <c r="C25" s="65"/>
      <c r="D25" s="96">
        <v>477000</v>
      </c>
      <c r="E25" s="65"/>
      <c r="F25" s="96">
        <v>140000</v>
      </c>
      <c r="G25" s="65"/>
      <c r="H25" s="96">
        <v>50000</v>
      </c>
      <c r="I25" s="81"/>
      <c r="J25" s="96">
        <v>4086042</v>
      </c>
      <c r="K25" s="65"/>
      <c r="L25" s="96">
        <v>-1469126</v>
      </c>
      <c r="M25" s="65"/>
      <c r="N25" s="96">
        <v>3283916</v>
      </c>
    </row>
    <row r="26" spans="1:21" ht="23.5" thickTop="1" x14ac:dyDescent="0.8">
      <c r="A26" s="60"/>
      <c r="B26" s="48"/>
      <c r="C26" s="65"/>
      <c r="D26" s="65"/>
      <c r="E26" s="65"/>
      <c r="F26" s="65"/>
      <c r="G26" s="65"/>
      <c r="H26" s="65"/>
      <c r="I26" s="51"/>
      <c r="J26" s="65"/>
      <c r="K26" s="65"/>
      <c r="L26" s="65"/>
      <c r="M26" s="65"/>
      <c r="N26" s="65"/>
    </row>
    <row r="27" spans="1:21" x14ac:dyDescent="0.8">
      <c r="A27" s="60" t="s">
        <v>0</v>
      </c>
    </row>
    <row r="28" spans="1:21" x14ac:dyDescent="0.8">
      <c r="A28" s="60" t="s">
        <v>164</v>
      </c>
    </row>
    <row r="29" spans="1:21" x14ac:dyDescent="0.8">
      <c r="A29" s="60" t="s">
        <v>95</v>
      </c>
    </row>
    <row r="30" spans="1:21" x14ac:dyDescent="0.8">
      <c r="A30" s="60"/>
    </row>
    <row r="31" spans="1:21" x14ac:dyDescent="0.8">
      <c r="C31" s="53"/>
      <c r="D31" s="146" t="s">
        <v>66</v>
      </c>
      <c r="E31" s="146"/>
      <c r="F31" s="146"/>
      <c r="G31" s="146"/>
      <c r="H31" s="146"/>
      <c r="I31" s="146"/>
      <c r="J31" s="146"/>
      <c r="K31" s="146"/>
      <c r="L31" s="146"/>
      <c r="M31" s="146"/>
      <c r="N31" s="146"/>
    </row>
    <row r="32" spans="1:21" x14ac:dyDescent="0.8">
      <c r="C32" s="53"/>
      <c r="D32" s="47"/>
      <c r="E32" s="47"/>
      <c r="F32" s="47"/>
      <c r="G32" s="47"/>
      <c r="H32" s="47"/>
      <c r="I32" s="47"/>
      <c r="J32" s="47"/>
      <c r="K32" s="47"/>
      <c r="L32" s="74" t="s">
        <v>98</v>
      </c>
    </row>
    <row r="33" spans="1:21" ht="21.65" customHeight="1" x14ac:dyDescent="0.8">
      <c r="B33" s="55"/>
      <c r="C33" s="47"/>
      <c r="E33" s="47"/>
      <c r="F33" s="74"/>
      <c r="G33" s="74"/>
      <c r="H33" s="149" t="s">
        <v>56</v>
      </c>
      <c r="I33" s="149"/>
      <c r="J33" s="149"/>
      <c r="L33" s="111" t="s">
        <v>99</v>
      </c>
    </row>
    <row r="34" spans="1:21" x14ac:dyDescent="0.8">
      <c r="B34" s="74"/>
      <c r="D34" s="74"/>
      <c r="F34" s="74"/>
      <c r="G34" s="74"/>
      <c r="H34" s="74"/>
      <c r="K34" s="74"/>
      <c r="L34" s="93" t="s">
        <v>165</v>
      </c>
      <c r="M34" s="74"/>
      <c r="N34" s="74"/>
    </row>
    <row r="35" spans="1:21" x14ac:dyDescent="0.8">
      <c r="B35" s="74"/>
      <c r="D35" s="74" t="s">
        <v>166</v>
      </c>
      <c r="F35" s="74"/>
      <c r="G35" s="74"/>
      <c r="H35" s="74" t="s">
        <v>109</v>
      </c>
      <c r="I35" s="74"/>
      <c r="J35" s="74"/>
      <c r="K35" s="74"/>
      <c r="L35" s="74" t="s">
        <v>167</v>
      </c>
      <c r="M35" s="74"/>
      <c r="N35" s="74" t="s">
        <v>168</v>
      </c>
    </row>
    <row r="36" spans="1:21" x14ac:dyDescent="0.8">
      <c r="B36" s="48"/>
      <c r="D36" s="111" t="s">
        <v>169</v>
      </c>
      <c r="F36" s="120" t="s">
        <v>55</v>
      </c>
      <c r="G36" s="74"/>
      <c r="H36" s="111" t="s">
        <v>117</v>
      </c>
      <c r="I36" s="74"/>
      <c r="J36" s="111" t="s">
        <v>118</v>
      </c>
      <c r="K36" s="74"/>
      <c r="L36" s="111" t="s">
        <v>170</v>
      </c>
      <c r="M36" s="74"/>
      <c r="N36" s="111" t="s">
        <v>123</v>
      </c>
    </row>
    <row r="37" spans="1:21" x14ac:dyDescent="0.8">
      <c r="A37" s="91"/>
      <c r="B37" s="48"/>
      <c r="C37" s="48"/>
      <c r="D37" s="145" t="s">
        <v>11</v>
      </c>
      <c r="E37" s="145"/>
      <c r="F37" s="145"/>
      <c r="G37" s="145"/>
      <c r="H37" s="145"/>
      <c r="I37" s="145"/>
      <c r="J37" s="145"/>
      <c r="K37" s="145"/>
      <c r="L37" s="145"/>
      <c r="M37" s="145"/>
      <c r="N37" s="145"/>
    </row>
    <row r="38" spans="1:21" x14ac:dyDescent="0.8">
      <c r="A38" s="91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</row>
    <row r="39" spans="1:21" x14ac:dyDescent="0.8">
      <c r="A39" s="60" t="s">
        <v>134</v>
      </c>
      <c r="B39" s="48"/>
      <c r="C39" s="65"/>
      <c r="D39" s="69">
        <v>477000</v>
      </c>
      <c r="E39" s="65"/>
      <c r="F39" s="69">
        <v>140000</v>
      </c>
      <c r="G39" s="69"/>
      <c r="H39" s="69">
        <v>50000</v>
      </c>
      <c r="I39" s="81"/>
      <c r="J39" s="136">
        <v>4236273</v>
      </c>
      <c r="K39" s="136"/>
      <c r="L39" s="136">
        <v>-1501336</v>
      </c>
      <c r="M39" s="136"/>
      <c r="N39" s="69">
        <v>3401937</v>
      </c>
    </row>
    <row r="40" spans="1:21" s="91" customFormat="1" ht="7.5" customHeight="1" x14ac:dyDescent="0.8">
      <c r="A40" s="60"/>
      <c r="B40" s="48"/>
      <c r="C40" s="48"/>
      <c r="D40" s="58"/>
      <c r="E40" s="136"/>
      <c r="F40" s="58"/>
      <c r="G40" s="136"/>
      <c r="H40" s="58"/>
      <c r="I40" s="81"/>
      <c r="J40" s="58"/>
      <c r="K40" s="81"/>
      <c r="L40" s="58"/>
      <c r="M40" s="58"/>
      <c r="N40" s="58"/>
      <c r="O40" s="66"/>
      <c r="P40" s="58"/>
      <c r="Q40" s="66"/>
      <c r="R40" s="58"/>
      <c r="S40" s="66"/>
      <c r="T40" s="58"/>
      <c r="U40" s="62"/>
    </row>
    <row r="41" spans="1:21" x14ac:dyDescent="0.8">
      <c r="A41" s="60" t="s">
        <v>125</v>
      </c>
      <c r="B41" s="48"/>
      <c r="C41" s="65"/>
      <c r="D41" s="69"/>
      <c r="E41" s="65"/>
      <c r="F41" s="69"/>
      <c r="G41" s="69"/>
      <c r="H41" s="69"/>
      <c r="I41" s="81"/>
      <c r="J41" s="136"/>
      <c r="K41" s="136"/>
      <c r="L41" s="136"/>
      <c r="M41" s="136"/>
      <c r="N41" s="69"/>
      <c r="O41" s="72"/>
    </row>
    <row r="42" spans="1:21" x14ac:dyDescent="0.8">
      <c r="A42" s="60" t="s">
        <v>126</v>
      </c>
      <c r="B42" s="48"/>
      <c r="C42" s="65"/>
      <c r="D42" s="69"/>
      <c r="E42" s="65"/>
      <c r="F42" s="69"/>
      <c r="G42" s="69"/>
      <c r="H42" s="69"/>
      <c r="I42" s="81"/>
      <c r="J42" s="136"/>
      <c r="K42" s="136"/>
      <c r="L42" s="136"/>
      <c r="M42" s="136"/>
      <c r="N42" s="69"/>
      <c r="O42" s="72"/>
    </row>
    <row r="43" spans="1:21" x14ac:dyDescent="0.8">
      <c r="A43" s="55" t="s">
        <v>127</v>
      </c>
      <c r="B43" s="74">
        <v>10</v>
      </c>
      <c r="C43" s="65"/>
      <c r="D43" s="69"/>
      <c r="E43" s="65"/>
      <c r="F43" s="69"/>
      <c r="G43" s="69"/>
      <c r="H43" s="69"/>
      <c r="I43" s="81"/>
      <c r="J43" s="113">
        <v>-152630</v>
      </c>
      <c r="K43" s="136"/>
      <c r="L43" s="136"/>
      <c r="M43" s="136"/>
      <c r="N43" s="50">
        <v>-152630</v>
      </c>
      <c r="O43" s="73"/>
    </row>
    <row r="44" spans="1:21" x14ac:dyDescent="0.8">
      <c r="A44" s="60" t="s">
        <v>128</v>
      </c>
      <c r="B44" s="48"/>
      <c r="C44" s="65"/>
      <c r="D44" s="61">
        <v>0</v>
      </c>
      <c r="E44" s="136"/>
      <c r="F44" s="61">
        <v>0</v>
      </c>
      <c r="G44" s="136"/>
      <c r="H44" s="61">
        <v>0</v>
      </c>
      <c r="I44" s="81"/>
      <c r="J44" s="61">
        <v>-152630</v>
      </c>
      <c r="K44" s="114"/>
      <c r="L44" s="61">
        <v>0</v>
      </c>
      <c r="M44" s="136"/>
      <c r="N44" s="61">
        <v>-152630</v>
      </c>
      <c r="O44" s="72"/>
    </row>
    <row r="45" spans="1:21" s="91" customFormat="1" ht="7.5" customHeight="1" x14ac:dyDescent="0.8">
      <c r="A45" s="60"/>
      <c r="B45" s="48"/>
      <c r="C45" s="48"/>
      <c r="D45" s="57"/>
      <c r="E45" s="136"/>
      <c r="F45" s="57"/>
      <c r="G45" s="136"/>
      <c r="H45" s="57"/>
      <c r="I45" s="81"/>
      <c r="J45" s="57"/>
      <c r="K45" s="81"/>
      <c r="L45" s="57"/>
      <c r="M45" s="58"/>
      <c r="N45" s="57"/>
      <c r="O45" s="66"/>
      <c r="P45" s="46"/>
      <c r="Q45" s="46"/>
      <c r="R45" s="46"/>
      <c r="S45" s="46"/>
      <c r="T45" s="46"/>
      <c r="U45" s="62"/>
    </row>
    <row r="46" spans="1:21" x14ac:dyDescent="0.8">
      <c r="A46" s="60" t="s">
        <v>129</v>
      </c>
      <c r="B46" s="48"/>
      <c r="C46" s="65"/>
      <c r="D46" s="69"/>
      <c r="E46" s="65"/>
      <c r="F46" s="69"/>
      <c r="G46" s="69"/>
      <c r="H46" s="69"/>
      <c r="I46" s="81"/>
      <c r="J46" s="136"/>
      <c r="K46" s="136"/>
      <c r="L46" s="136"/>
      <c r="M46" s="136"/>
      <c r="N46" s="69"/>
      <c r="P46" s="58"/>
      <c r="Q46" s="66"/>
      <c r="R46" s="58"/>
      <c r="S46" s="66"/>
      <c r="T46" s="58"/>
    </row>
    <row r="47" spans="1:21" s="91" customFormat="1" x14ac:dyDescent="0.8">
      <c r="A47" s="55" t="s">
        <v>135</v>
      </c>
      <c r="B47" s="48"/>
      <c r="C47" s="43"/>
      <c r="D47" s="50">
        <v>0</v>
      </c>
      <c r="E47" s="113"/>
      <c r="F47" s="50">
        <v>0</v>
      </c>
      <c r="G47" s="113"/>
      <c r="H47" s="50">
        <v>0</v>
      </c>
      <c r="I47" s="81"/>
      <c r="J47" s="50">
        <v>142274</v>
      </c>
      <c r="K47" s="50"/>
      <c r="L47" s="50">
        <v>0</v>
      </c>
      <c r="M47" s="136"/>
      <c r="N47" s="113">
        <v>142274</v>
      </c>
      <c r="P47" s="46"/>
      <c r="Q47" s="46"/>
      <c r="R47" s="46"/>
      <c r="S47" s="46"/>
      <c r="T47" s="46"/>
    </row>
    <row r="48" spans="1:21" s="91" customFormat="1" x14ac:dyDescent="0.8">
      <c r="A48" s="55" t="s">
        <v>131</v>
      </c>
      <c r="B48" s="48"/>
      <c r="C48" s="44"/>
      <c r="D48" s="50">
        <v>0</v>
      </c>
      <c r="E48" s="136"/>
      <c r="F48" s="50">
        <v>0</v>
      </c>
      <c r="G48" s="136"/>
      <c r="H48" s="50">
        <v>0</v>
      </c>
      <c r="I48" s="81"/>
      <c r="J48" s="50">
        <v>0</v>
      </c>
      <c r="K48" s="58"/>
      <c r="L48" s="58">
        <v>-193507</v>
      </c>
      <c r="M48" s="136"/>
      <c r="N48" s="113">
        <v>-193507</v>
      </c>
    </row>
    <row r="49" spans="1:14" s="91" customFormat="1" x14ac:dyDescent="0.8">
      <c r="A49" s="60" t="s">
        <v>132</v>
      </c>
      <c r="B49" s="48"/>
      <c r="C49" s="44"/>
      <c r="D49" s="61">
        <v>0</v>
      </c>
      <c r="E49" s="136"/>
      <c r="F49" s="61">
        <v>0</v>
      </c>
      <c r="G49" s="136"/>
      <c r="H49" s="61">
        <v>0</v>
      </c>
      <c r="I49" s="81"/>
      <c r="J49" s="61">
        <v>142274</v>
      </c>
      <c r="K49" s="114"/>
      <c r="L49" s="61">
        <v>-193507</v>
      </c>
      <c r="M49" s="136"/>
      <c r="N49" s="61">
        <v>-51233</v>
      </c>
    </row>
    <row r="50" spans="1:14" s="91" customFormat="1" ht="9.65" customHeight="1" x14ac:dyDescent="0.8">
      <c r="A50" s="55"/>
      <c r="B50" s="48"/>
      <c r="C50" s="44"/>
      <c r="D50" s="50"/>
      <c r="E50" s="136"/>
      <c r="F50" s="50"/>
      <c r="G50" s="136"/>
      <c r="H50" s="50"/>
      <c r="I50" s="81"/>
      <c r="J50" s="50"/>
      <c r="K50" s="114"/>
      <c r="L50" s="58"/>
      <c r="M50" s="136"/>
      <c r="N50" s="113"/>
    </row>
    <row r="51" spans="1:14" ht="23.5" thickBot="1" x14ac:dyDescent="0.85">
      <c r="A51" s="60" t="s">
        <v>136</v>
      </c>
      <c r="B51" s="48"/>
      <c r="C51" s="65"/>
      <c r="D51" s="96">
        <v>477000</v>
      </c>
      <c r="E51" s="65"/>
      <c r="F51" s="96">
        <v>140000</v>
      </c>
      <c r="G51" s="65"/>
      <c r="H51" s="96">
        <v>50000</v>
      </c>
      <c r="I51" s="81"/>
      <c r="J51" s="96">
        <v>4225917</v>
      </c>
      <c r="K51" s="65"/>
      <c r="L51" s="96">
        <v>-1694843</v>
      </c>
      <c r="M51" s="65"/>
      <c r="N51" s="96">
        <v>3198074</v>
      </c>
    </row>
    <row r="52" spans="1:14" ht="16.5" customHeight="1" thickTop="1" x14ac:dyDescent="0.8">
      <c r="A52" s="60"/>
      <c r="B52" s="48"/>
      <c r="C52" s="43"/>
      <c r="D52" s="44"/>
      <c r="E52" s="43"/>
      <c r="F52" s="44"/>
      <c r="G52" s="43"/>
      <c r="H52" s="44"/>
      <c r="I52" s="43"/>
      <c r="J52" s="44"/>
      <c r="K52" s="44"/>
      <c r="L52" s="44"/>
      <c r="M52" s="43"/>
      <c r="N52" s="44"/>
    </row>
    <row r="53" spans="1:14" x14ac:dyDescent="0.8">
      <c r="A53" s="46"/>
      <c r="B53" s="48"/>
      <c r="C53" s="115"/>
      <c r="D53" s="116"/>
      <c r="E53" s="115"/>
      <c r="F53" s="115"/>
      <c r="G53" s="115"/>
      <c r="H53" s="115"/>
      <c r="I53" s="115"/>
      <c r="J53" s="66"/>
      <c r="K53" s="115"/>
      <c r="L53" s="115"/>
      <c r="M53" s="115"/>
      <c r="N53" s="66"/>
    </row>
  </sheetData>
  <mergeCells count="6">
    <mergeCell ref="D37:N37"/>
    <mergeCell ref="D5:N5"/>
    <mergeCell ref="H7:J7"/>
    <mergeCell ref="D11:N11"/>
    <mergeCell ref="D31:N31"/>
    <mergeCell ref="H33:J33"/>
  </mergeCells>
  <pageMargins left="0.70866141732283505" right="0.39370078740157499" top="0.70866141732283505" bottom="0.511811023622047" header="0.196850393700787" footer="0.196850393700787"/>
  <pageSetup paperSize="9" scale="71" firstPageNumber="9" fitToHeight="0" orientation="landscape" useFirstPageNumber="1" r:id="rId1"/>
  <headerFooter scaleWithDoc="0">
    <oddFooter>&amp;L&amp;"Cordia New,Regular"&amp;12  หมายเหตุประกอบงบการเงินเป็นส่วนหนึ่งของงบการเงินระหว่างกาลนี้&amp;R&amp;"Cordia New,Regular"&amp;12&amp;P</oddFooter>
  </headerFooter>
  <rowBreaks count="1" manualBreakCount="1">
    <brk id="26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  <pageSetUpPr fitToPage="1"/>
  </sheetPr>
  <dimension ref="A1:J78"/>
  <sheetViews>
    <sheetView view="pageBreakPreview" zoomScale="70" zoomScaleNormal="90" zoomScaleSheetLayoutView="70" workbookViewId="0">
      <selection activeCell="D8" sqref="D8"/>
    </sheetView>
  </sheetViews>
  <sheetFormatPr defaultColWidth="35" defaultRowHeight="23" x14ac:dyDescent="0.8"/>
  <cols>
    <col min="1" max="1" width="63.09765625" style="46" customWidth="1"/>
    <col min="2" max="2" width="14" style="45" customWidth="1"/>
    <col min="3" max="3" width="1.3984375" style="46" customWidth="1"/>
    <col min="4" max="4" width="14" style="46" customWidth="1"/>
    <col min="5" max="5" width="1.3984375" style="46" customWidth="1"/>
    <col min="6" max="6" width="14" style="46" customWidth="1"/>
    <col min="7" max="7" width="1.3984375" style="46" customWidth="1"/>
    <col min="8" max="8" width="14" style="46" customWidth="1"/>
    <col min="9" max="16384" width="35" style="46"/>
  </cols>
  <sheetData>
    <row r="1" spans="1:8" x14ac:dyDescent="0.8">
      <c r="A1" s="60" t="s">
        <v>0</v>
      </c>
      <c r="H1" s="45"/>
    </row>
    <row r="2" spans="1:8" x14ac:dyDescent="0.8">
      <c r="A2" s="91" t="s">
        <v>171</v>
      </c>
      <c r="H2" s="45"/>
    </row>
    <row r="3" spans="1:8" x14ac:dyDescent="0.8">
      <c r="A3" s="91" t="s">
        <v>95</v>
      </c>
      <c r="H3" s="45"/>
    </row>
    <row r="4" spans="1:8" x14ac:dyDescent="0.8">
      <c r="B4" s="91"/>
      <c r="C4" s="91"/>
      <c r="D4" s="91"/>
      <c r="E4" s="47"/>
      <c r="F4" s="91"/>
      <c r="G4" s="91"/>
      <c r="H4" s="91"/>
    </row>
    <row r="5" spans="1:8" x14ac:dyDescent="0.8">
      <c r="B5" s="147" t="s">
        <v>2</v>
      </c>
      <c r="C5" s="147"/>
      <c r="D5" s="147"/>
      <c r="E5" s="47"/>
      <c r="F5" s="147" t="s">
        <v>66</v>
      </c>
      <c r="G5" s="147"/>
      <c r="H5" s="147"/>
    </row>
    <row r="6" spans="1:8" x14ac:dyDescent="0.8">
      <c r="B6" s="92">
        <v>2567</v>
      </c>
      <c r="C6" s="93"/>
      <c r="D6" s="92">
        <v>2566</v>
      </c>
      <c r="E6" s="74"/>
      <c r="F6" s="92">
        <v>2567</v>
      </c>
      <c r="G6" s="93"/>
      <c r="H6" s="92">
        <v>2566</v>
      </c>
    </row>
    <row r="7" spans="1:8" x14ac:dyDescent="0.8">
      <c r="B7" s="145" t="s">
        <v>11</v>
      </c>
      <c r="C7" s="145"/>
      <c r="D7" s="145"/>
      <c r="E7" s="145"/>
      <c r="F7" s="145"/>
      <c r="G7" s="145"/>
      <c r="H7" s="145"/>
    </row>
    <row r="8" spans="1:8" x14ac:dyDescent="0.8">
      <c r="A8" s="91" t="s">
        <v>172</v>
      </c>
      <c r="B8" s="43"/>
      <c r="C8" s="49"/>
      <c r="D8" s="49"/>
      <c r="E8" s="49"/>
      <c r="F8" s="49"/>
      <c r="G8" s="49"/>
      <c r="H8" s="49"/>
    </row>
    <row r="9" spans="1:8" x14ac:dyDescent="0.8">
      <c r="A9" s="46" t="s">
        <v>173</v>
      </c>
      <c r="B9" s="50">
        <v>196991</v>
      </c>
      <c r="C9" s="81"/>
      <c r="D9" s="50">
        <v>-31651</v>
      </c>
      <c r="E9" s="52"/>
      <c r="F9" s="50">
        <v>142274</v>
      </c>
      <c r="G9" s="52"/>
      <c r="H9" s="50">
        <v>82419</v>
      </c>
    </row>
    <row r="10" spans="1:8" x14ac:dyDescent="0.8">
      <c r="A10" s="118" t="s">
        <v>174</v>
      </c>
      <c r="B10" s="113"/>
      <c r="C10" s="81"/>
      <c r="D10" s="113"/>
      <c r="E10" s="52"/>
      <c r="F10" s="50"/>
      <c r="G10" s="52"/>
      <c r="H10" s="52"/>
    </row>
    <row r="11" spans="1:8" x14ac:dyDescent="0.8">
      <c r="A11" s="118" t="s">
        <v>175</v>
      </c>
      <c r="B11" s="113"/>
      <c r="C11" s="81"/>
      <c r="D11" s="113"/>
      <c r="E11" s="52"/>
      <c r="F11" s="50"/>
      <c r="G11" s="52"/>
      <c r="H11" s="52"/>
    </row>
    <row r="12" spans="1:8" x14ac:dyDescent="0.8">
      <c r="A12" s="46" t="s">
        <v>176</v>
      </c>
      <c r="B12" s="50">
        <v>4641</v>
      </c>
      <c r="C12" s="81"/>
      <c r="D12" s="50">
        <v>3212</v>
      </c>
      <c r="E12" s="52"/>
      <c r="F12" s="50">
        <v>-1586</v>
      </c>
      <c r="G12" s="52"/>
      <c r="H12" s="50">
        <v>2138</v>
      </c>
    </row>
    <row r="13" spans="1:8" x14ac:dyDescent="0.8">
      <c r="A13" s="55" t="s">
        <v>177</v>
      </c>
      <c r="B13" s="50">
        <v>6989</v>
      </c>
      <c r="C13" s="81"/>
      <c r="D13" s="50">
        <v>12415</v>
      </c>
      <c r="E13" s="52"/>
      <c r="F13" s="50">
        <v>4488</v>
      </c>
      <c r="G13" s="52"/>
      <c r="H13" s="52">
        <v>9724</v>
      </c>
    </row>
    <row r="14" spans="1:8" x14ac:dyDescent="0.8">
      <c r="A14" s="46" t="s">
        <v>178</v>
      </c>
      <c r="B14" s="50">
        <v>67199</v>
      </c>
      <c r="C14" s="81"/>
      <c r="D14" s="50">
        <v>72745</v>
      </c>
      <c r="E14" s="52"/>
      <c r="F14" s="52">
        <v>45579</v>
      </c>
      <c r="G14" s="52"/>
      <c r="H14" s="52">
        <v>51268</v>
      </c>
    </row>
    <row r="15" spans="1:8" x14ac:dyDescent="0.8">
      <c r="A15" s="46" t="s">
        <v>179</v>
      </c>
      <c r="B15" s="50">
        <v>25548</v>
      </c>
      <c r="C15" s="81"/>
      <c r="D15" s="50">
        <v>36409</v>
      </c>
      <c r="E15" s="52"/>
      <c r="F15" s="52">
        <v>25548</v>
      </c>
      <c r="G15" s="52"/>
      <c r="H15" s="52">
        <v>36409</v>
      </c>
    </row>
    <row r="16" spans="1:8" x14ac:dyDescent="0.8">
      <c r="A16" s="46" t="s">
        <v>180</v>
      </c>
      <c r="B16" s="50">
        <v>1667</v>
      </c>
      <c r="C16" s="81"/>
      <c r="D16" s="50">
        <v>1692</v>
      </c>
      <c r="E16" s="52"/>
      <c r="F16" s="52">
        <v>1667</v>
      </c>
      <c r="G16" s="52"/>
      <c r="H16" s="52">
        <v>1692</v>
      </c>
    </row>
    <row r="17" spans="1:8" x14ac:dyDescent="0.8">
      <c r="A17" s="55" t="s">
        <v>181</v>
      </c>
      <c r="B17" s="50">
        <v>-21522</v>
      </c>
      <c r="C17" s="81"/>
      <c r="D17" s="50">
        <v>-14289</v>
      </c>
      <c r="E17" s="52"/>
      <c r="F17" s="52">
        <v>-21522</v>
      </c>
      <c r="G17" s="52"/>
      <c r="H17" s="52">
        <v>-14289</v>
      </c>
    </row>
    <row r="18" spans="1:8" hidden="1" x14ac:dyDescent="0.8">
      <c r="A18" s="55" t="s">
        <v>182</v>
      </c>
      <c r="B18" s="50"/>
      <c r="C18" s="81"/>
      <c r="D18" s="50">
        <v>0</v>
      </c>
      <c r="E18" s="52"/>
      <c r="F18" s="50"/>
      <c r="G18" s="52"/>
      <c r="H18" s="50">
        <v>0</v>
      </c>
    </row>
    <row r="19" spans="1:8" x14ac:dyDescent="0.8">
      <c r="A19" s="55" t="s">
        <v>183</v>
      </c>
      <c r="B19" s="50">
        <v>-2396</v>
      </c>
      <c r="C19" s="81"/>
      <c r="D19" s="50">
        <v>2154</v>
      </c>
      <c r="E19" s="52"/>
      <c r="F19" s="52">
        <v>-2396</v>
      </c>
      <c r="G19" s="52"/>
      <c r="H19" s="52">
        <v>2154</v>
      </c>
    </row>
    <row r="20" spans="1:8" hidden="1" x14ac:dyDescent="0.8">
      <c r="A20" s="55" t="s">
        <v>184</v>
      </c>
      <c r="B20" s="50"/>
      <c r="C20" s="81"/>
      <c r="D20" s="50">
        <v>0</v>
      </c>
      <c r="E20" s="52"/>
      <c r="F20" s="50"/>
      <c r="G20" s="52"/>
      <c r="H20" s="50">
        <v>0</v>
      </c>
    </row>
    <row r="21" spans="1:8" x14ac:dyDescent="0.8">
      <c r="A21" s="55" t="s">
        <v>185</v>
      </c>
      <c r="B21" s="50">
        <v>0</v>
      </c>
      <c r="C21" s="81"/>
      <c r="D21" s="50">
        <v>0</v>
      </c>
      <c r="E21" s="52"/>
      <c r="F21" s="50">
        <v>0</v>
      </c>
      <c r="G21" s="52"/>
      <c r="H21" s="50">
        <v>-16779</v>
      </c>
    </row>
    <row r="22" spans="1:8" x14ac:dyDescent="0.8">
      <c r="A22" s="55" t="s">
        <v>186</v>
      </c>
      <c r="B22" s="50">
        <v>0</v>
      </c>
      <c r="C22" s="81"/>
      <c r="D22" s="50">
        <v>0</v>
      </c>
      <c r="E22" s="52"/>
      <c r="F22" s="52">
        <v>-598</v>
      </c>
      <c r="G22" s="52"/>
      <c r="H22" s="50">
        <v>0</v>
      </c>
    </row>
    <row r="23" spans="1:8" x14ac:dyDescent="0.8">
      <c r="A23" s="55" t="s">
        <v>187</v>
      </c>
      <c r="B23" s="52">
        <v>-26</v>
      </c>
      <c r="C23" s="81"/>
      <c r="D23" s="52">
        <v>-279</v>
      </c>
      <c r="E23" s="52"/>
      <c r="F23" s="52">
        <v>-26</v>
      </c>
      <c r="G23" s="52"/>
      <c r="H23" s="50">
        <v>-279</v>
      </c>
    </row>
    <row r="24" spans="1:8" x14ac:dyDescent="0.8">
      <c r="A24" s="46" t="s">
        <v>188</v>
      </c>
      <c r="B24" s="59">
        <v>-687</v>
      </c>
      <c r="C24" s="81"/>
      <c r="D24" s="59">
        <v>-802</v>
      </c>
      <c r="E24" s="52"/>
      <c r="F24" s="59">
        <v>-2643</v>
      </c>
      <c r="G24" s="56"/>
      <c r="H24" s="59">
        <v>-2859</v>
      </c>
    </row>
    <row r="25" spans="1:8" x14ac:dyDescent="0.8">
      <c r="A25" s="46" t="s">
        <v>189</v>
      </c>
      <c r="B25" s="113"/>
      <c r="C25" s="81"/>
      <c r="D25" s="81"/>
      <c r="E25" s="81"/>
      <c r="F25" s="81"/>
      <c r="G25" s="81"/>
      <c r="H25" s="81"/>
    </row>
    <row r="26" spans="1:8" x14ac:dyDescent="0.8">
      <c r="A26" s="46" t="s">
        <v>190</v>
      </c>
      <c r="B26" s="58">
        <v>278404</v>
      </c>
      <c r="C26" s="81"/>
      <c r="D26" s="58">
        <v>81606</v>
      </c>
      <c r="E26" s="52"/>
      <c r="F26" s="58">
        <v>190785</v>
      </c>
      <c r="G26" s="58"/>
      <c r="H26" s="58">
        <v>151598</v>
      </c>
    </row>
    <row r="27" spans="1:8" x14ac:dyDescent="0.8">
      <c r="A27" s="55" t="s">
        <v>191</v>
      </c>
      <c r="B27" s="113"/>
      <c r="C27" s="81"/>
      <c r="D27" s="52"/>
      <c r="E27" s="52"/>
      <c r="F27" s="52"/>
      <c r="G27" s="52"/>
      <c r="H27" s="52"/>
    </row>
    <row r="28" spans="1:8" x14ac:dyDescent="0.8">
      <c r="A28" s="46" t="s">
        <v>192</v>
      </c>
      <c r="B28" s="52">
        <v>-67882</v>
      </c>
      <c r="C28" s="81"/>
      <c r="D28" s="52">
        <v>-253470</v>
      </c>
      <c r="E28" s="52"/>
      <c r="F28" s="52">
        <v>119477</v>
      </c>
      <c r="G28" s="52"/>
      <c r="H28" s="52">
        <v>-157278</v>
      </c>
    </row>
    <row r="29" spans="1:8" x14ac:dyDescent="0.8">
      <c r="A29" s="46" t="s">
        <v>193</v>
      </c>
      <c r="B29" s="52">
        <v>-265679</v>
      </c>
      <c r="C29" s="81"/>
      <c r="D29" s="52">
        <v>790406</v>
      </c>
      <c r="E29" s="52"/>
      <c r="F29" s="52">
        <v>-375318</v>
      </c>
      <c r="G29" s="52"/>
      <c r="H29" s="52">
        <v>781533</v>
      </c>
    </row>
    <row r="30" spans="1:8" x14ac:dyDescent="0.8">
      <c r="A30" s="46" t="s">
        <v>194</v>
      </c>
      <c r="B30" s="52">
        <v>0</v>
      </c>
      <c r="C30" s="81"/>
      <c r="D30" s="52">
        <v>-112150</v>
      </c>
      <c r="E30" s="52"/>
      <c r="F30" s="52">
        <v>0</v>
      </c>
      <c r="G30" s="52"/>
      <c r="H30" s="52">
        <v>-112150</v>
      </c>
    </row>
    <row r="31" spans="1:8" x14ac:dyDescent="0.8">
      <c r="A31" s="46" t="s">
        <v>195</v>
      </c>
      <c r="B31" s="52">
        <v>64</v>
      </c>
      <c r="C31" s="81"/>
      <c r="D31" s="52">
        <v>-48</v>
      </c>
      <c r="E31" s="52"/>
      <c r="F31" s="52">
        <v>26</v>
      </c>
      <c r="G31" s="52"/>
      <c r="H31" s="52">
        <v>0</v>
      </c>
    </row>
    <row r="32" spans="1:8" x14ac:dyDescent="0.8">
      <c r="A32" s="119" t="s">
        <v>196</v>
      </c>
      <c r="B32" s="52"/>
      <c r="C32" s="81"/>
      <c r="D32" s="52"/>
      <c r="E32" s="52"/>
      <c r="F32" s="52"/>
      <c r="G32" s="52"/>
      <c r="H32" s="52"/>
    </row>
    <row r="33" spans="1:8" x14ac:dyDescent="0.8">
      <c r="A33" s="46" t="s">
        <v>197</v>
      </c>
      <c r="B33" s="113">
        <v>400641</v>
      </c>
      <c r="C33" s="81"/>
      <c r="D33" s="52">
        <v>-1374116</v>
      </c>
      <c r="E33" s="52"/>
      <c r="F33" s="52">
        <v>393817</v>
      </c>
      <c r="G33" s="52"/>
      <c r="H33" s="52">
        <v>-1584049</v>
      </c>
    </row>
    <row r="34" spans="1:8" x14ac:dyDescent="0.8">
      <c r="A34" s="55" t="s">
        <v>198</v>
      </c>
      <c r="B34" s="113">
        <v>-117991</v>
      </c>
      <c r="C34" s="81"/>
      <c r="D34" s="59">
        <v>-132314</v>
      </c>
      <c r="E34" s="52"/>
      <c r="F34" s="52">
        <v>-110230</v>
      </c>
      <c r="G34" s="52"/>
      <c r="H34" s="59">
        <v>-95741</v>
      </c>
    </row>
    <row r="35" spans="1:8" x14ac:dyDescent="0.8">
      <c r="A35" s="55" t="s">
        <v>199</v>
      </c>
      <c r="B35" s="57">
        <v>227557</v>
      </c>
      <c r="C35" s="81"/>
      <c r="D35" s="57">
        <v>-1000086</v>
      </c>
      <c r="E35" s="52"/>
      <c r="F35" s="57">
        <v>218557</v>
      </c>
      <c r="G35" s="52"/>
      <c r="H35" s="57">
        <v>-1016087</v>
      </c>
    </row>
    <row r="36" spans="1:8" x14ac:dyDescent="0.8">
      <c r="A36" s="46" t="s">
        <v>200</v>
      </c>
      <c r="B36" s="56">
        <v>-198</v>
      </c>
      <c r="C36" s="81"/>
      <c r="D36" s="56">
        <v>-302</v>
      </c>
      <c r="E36" s="56"/>
      <c r="F36" s="56">
        <v>-198</v>
      </c>
      <c r="G36" s="56"/>
      <c r="H36" s="56">
        <v>-302</v>
      </c>
    </row>
    <row r="37" spans="1:8" x14ac:dyDescent="0.8">
      <c r="A37" s="46" t="s">
        <v>228</v>
      </c>
      <c r="B37" s="50">
        <v>8384</v>
      </c>
      <c r="C37" s="81"/>
      <c r="D37" s="56">
        <v>0</v>
      </c>
      <c r="E37" s="56"/>
      <c r="F37" s="50">
        <v>8384</v>
      </c>
      <c r="G37" s="56"/>
      <c r="H37" s="56">
        <v>0</v>
      </c>
    </row>
    <row r="38" spans="1:8" x14ac:dyDescent="0.8">
      <c r="A38" s="46" t="s">
        <v>201</v>
      </c>
      <c r="B38" s="50">
        <v>-8789</v>
      </c>
      <c r="C38" s="81"/>
      <c r="D38" s="52">
        <v>-28042</v>
      </c>
      <c r="E38" s="52"/>
      <c r="F38" s="50">
        <v>-2909</v>
      </c>
      <c r="G38" s="52"/>
      <c r="H38" s="52">
        <v>-6009</v>
      </c>
    </row>
    <row r="39" spans="1:8" x14ac:dyDescent="0.8">
      <c r="A39" s="60" t="s">
        <v>232</v>
      </c>
      <c r="B39" s="61">
        <v>226954</v>
      </c>
      <c r="C39" s="123"/>
      <c r="D39" s="61">
        <v>-1028430</v>
      </c>
      <c r="E39" s="63"/>
      <c r="F39" s="61">
        <v>223834</v>
      </c>
      <c r="G39" s="63"/>
      <c r="H39" s="61">
        <v>-1022398</v>
      </c>
    </row>
    <row r="40" spans="1:8" x14ac:dyDescent="0.8">
      <c r="A40" s="60"/>
      <c r="B40" s="65"/>
      <c r="C40" s="62"/>
      <c r="D40" s="65"/>
      <c r="E40" s="63"/>
      <c r="F40" s="65"/>
      <c r="G40" s="63"/>
      <c r="H40" s="65"/>
    </row>
    <row r="41" spans="1:8" x14ac:dyDescent="0.8">
      <c r="A41" s="60" t="s">
        <v>0</v>
      </c>
      <c r="H41" s="45"/>
    </row>
    <row r="42" spans="1:8" x14ac:dyDescent="0.8">
      <c r="A42" s="91" t="s">
        <v>171</v>
      </c>
      <c r="H42" s="45"/>
    </row>
    <row r="43" spans="1:8" x14ac:dyDescent="0.8">
      <c r="A43" s="91" t="str">
        <f>A3</f>
        <v>สำหรับงวดหกเดือนสิ้นสุดวันที่ 30 มิถุนายน 2567 และ 2566 (ยังไม่ได้ตรวจสอบ แต่สอบทานแล้ว)</v>
      </c>
      <c r="H43" s="45"/>
    </row>
    <row r="44" spans="1:8" x14ac:dyDescent="0.8">
      <c r="B44" s="54"/>
      <c r="C44" s="51"/>
      <c r="D44" s="51"/>
      <c r="E44" s="51"/>
      <c r="F44" s="51"/>
      <c r="G44" s="51"/>
      <c r="H44" s="51"/>
    </row>
    <row r="45" spans="1:8" x14ac:dyDescent="0.8">
      <c r="B45" s="147" t="s">
        <v>2</v>
      </c>
      <c r="C45" s="147"/>
      <c r="D45" s="147"/>
      <c r="E45" s="47"/>
      <c r="F45" s="147" t="s">
        <v>66</v>
      </c>
      <c r="G45" s="147"/>
      <c r="H45" s="147"/>
    </row>
    <row r="46" spans="1:8" x14ac:dyDescent="0.8">
      <c r="B46" s="92">
        <v>2567</v>
      </c>
      <c r="C46" s="93"/>
      <c r="D46" s="92">
        <v>2566</v>
      </c>
      <c r="E46" s="74"/>
      <c r="F46" s="92">
        <v>2567</v>
      </c>
      <c r="G46" s="93"/>
      <c r="H46" s="92">
        <v>2566</v>
      </c>
    </row>
    <row r="47" spans="1:8" x14ac:dyDescent="0.8">
      <c r="B47" s="145" t="s">
        <v>11</v>
      </c>
      <c r="C47" s="145"/>
      <c r="D47" s="145"/>
      <c r="E47" s="145"/>
      <c r="F47" s="145"/>
      <c r="G47" s="145"/>
      <c r="H47" s="145"/>
    </row>
    <row r="48" spans="1:8" x14ac:dyDescent="0.8">
      <c r="A48" s="91" t="s">
        <v>202</v>
      </c>
      <c r="B48" s="54"/>
      <c r="C48" s="51"/>
      <c r="D48" s="51"/>
      <c r="E48" s="51"/>
      <c r="F48" s="51"/>
      <c r="G48" s="51"/>
      <c r="H48" s="51"/>
    </row>
    <row r="49" spans="1:8" x14ac:dyDescent="0.8">
      <c r="A49" s="46" t="s">
        <v>203</v>
      </c>
      <c r="B49" s="52">
        <v>549</v>
      </c>
      <c r="C49" s="81"/>
      <c r="D49" s="52">
        <v>4785</v>
      </c>
      <c r="E49" s="52"/>
      <c r="F49" s="52">
        <v>549</v>
      </c>
      <c r="G49" s="52"/>
      <c r="H49" s="52">
        <v>4785</v>
      </c>
    </row>
    <row r="50" spans="1:8" hidden="1" x14ac:dyDescent="0.8">
      <c r="A50" s="46" t="s">
        <v>204</v>
      </c>
      <c r="B50" s="50"/>
      <c r="C50" s="81"/>
      <c r="D50" s="52">
        <v>0</v>
      </c>
      <c r="E50" s="52"/>
      <c r="F50" s="50"/>
      <c r="G50" s="52"/>
      <c r="H50" s="52">
        <v>0</v>
      </c>
    </row>
    <row r="51" spans="1:8" x14ac:dyDescent="0.8">
      <c r="A51" s="46" t="s">
        <v>205</v>
      </c>
      <c r="B51" s="50">
        <v>-82308</v>
      </c>
      <c r="C51" s="81"/>
      <c r="D51" s="50">
        <v>-50610</v>
      </c>
      <c r="E51" s="50"/>
      <c r="F51" s="50">
        <v>-63193</v>
      </c>
      <c r="G51" s="50"/>
      <c r="H51" s="50">
        <v>-41296</v>
      </c>
    </row>
    <row r="52" spans="1:8" x14ac:dyDescent="0.8">
      <c r="A52" s="46" t="s">
        <v>206</v>
      </c>
      <c r="B52" s="113">
        <v>102</v>
      </c>
      <c r="C52" s="81"/>
      <c r="D52" s="50">
        <v>567</v>
      </c>
      <c r="E52" s="52"/>
      <c r="F52" s="56">
        <v>102</v>
      </c>
      <c r="G52" s="52"/>
      <c r="H52" s="50">
        <v>365</v>
      </c>
    </row>
    <row r="53" spans="1:8" x14ac:dyDescent="0.8">
      <c r="A53" s="46" t="s">
        <v>207</v>
      </c>
      <c r="B53" s="50">
        <v>-1684</v>
      </c>
      <c r="C53" s="81"/>
      <c r="D53" s="50">
        <v>-1249</v>
      </c>
      <c r="E53" s="52"/>
      <c r="F53" s="50">
        <v>-1684</v>
      </c>
      <c r="G53" s="52"/>
      <c r="H53" s="50">
        <v>-1249</v>
      </c>
    </row>
    <row r="54" spans="1:8" x14ac:dyDescent="0.8">
      <c r="A54" s="46" t="s">
        <v>208</v>
      </c>
      <c r="B54" s="113">
        <v>689</v>
      </c>
      <c r="C54" s="81"/>
      <c r="D54" s="52">
        <v>804</v>
      </c>
      <c r="E54" s="52"/>
      <c r="F54" s="52">
        <v>3760</v>
      </c>
      <c r="G54" s="52"/>
      <c r="H54" s="52">
        <v>1897</v>
      </c>
    </row>
    <row r="55" spans="1:8" x14ac:dyDescent="0.8">
      <c r="A55" s="60" t="s">
        <v>209</v>
      </c>
      <c r="B55" s="61">
        <v>-82652</v>
      </c>
      <c r="C55" s="123"/>
      <c r="D55" s="61">
        <v>-45703</v>
      </c>
      <c r="E55" s="63"/>
      <c r="F55" s="61">
        <v>-60466</v>
      </c>
      <c r="G55" s="63"/>
      <c r="H55" s="61">
        <v>-35498</v>
      </c>
    </row>
    <row r="56" spans="1:8" x14ac:dyDescent="0.8">
      <c r="A56" s="60"/>
      <c r="B56" s="136"/>
      <c r="C56" s="123"/>
      <c r="D56" s="65"/>
      <c r="E56" s="63"/>
      <c r="F56" s="65"/>
      <c r="G56" s="63"/>
      <c r="H56" s="65"/>
    </row>
    <row r="57" spans="1:8" x14ac:dyDescent="0.8">
      <c r="A57" s="91" t="s">
        <v>210</v>
      </c>
      <c r="B57" s="81"/>
      <c r="C57" s="81"/>
      <c r="D57" s="52"/>
      <c r="E57" s="52"/>
      <c r="F57" s="52"/>
      <c r="G57" s="52"/>
      <c r="H57" s="52"/>
    </row>
    <row r="58" spans="1:8" x14ac:dyDescent="0.8">
      <c r="A58" s="46" t="s">
        <v>211</v>
      </c>
      <c r="B58" s="50">
        <v>32054</v>
      </c>
      <c r="C58" s="81"/>
      <c r="D58" s="52">
        <v>1097828</v>
      </c>
      <c r="E58" s="52"/>
      <c r="F58" s="50">
        <v>0</v>
      </c>
      <c r="G58" s="52"/>
      <c r="H58" s="52">
        <v>1094874</v>
      </c>
    </row>
    <row r="59" spans="1:8" hidden="1" x14ac:dyDescent="0.8">
      <c r="A59" s="46" t="s">
        <v>212</v>
      </c>
      <c r="B59" s="50">
        <v>0</v>
      </c>
      <c r="C59" s="81"/>
      <c r="D59" s="52">
        <v>0</v>
      </c>
      <c r="E59" s="52"/>
      <c r="F59" s="50">
        <v>0</v>
      </c>
      <c r="G59" s="52"/>
      <c r="H59" s="50">
        <v>0</v>
      </c>
    </row>
    <row r="60" spans="1:8" x14ac:dyDescent="0.8">
      <c r="A60" s="46" t="s">
        <v>213</v>
      </c>
      <c r="B60" s="113">
        <v>-1089</v>
      </c>
      <c r="C60" s="81"/>
      <c r="D60" s="113">
        <v>-1335</v>
      </c>
      <c r="E60" s="52"/>
      <c r="F60" s="50">
        <v>-1044</v>
      </c>
      <c r="G60" s="52"/>
      <c r="H60" s="50">
        <v>-1335</v>
      </c>
    </row>
    <row r="61" spans="1:8" x14ac:dyDescent="0.8">
      <c r="A61" s="46" t="s">
        <v>214</v>
      </c>
      <c r="B61" s="50">
        <v>-152630</v>
      </c>
      <c r="C61" s="81"/>
      <c r="D61" s="50">
        <v>-95399</v>
      </c>
      <c r="E61" s="52"/>
      <c r="F61" s="50">
        <v>-152630</v>
      </c>
      <c r="G61" s="52"/>
      <c r="H61" s="50">
        <v>-95399</v>
      </c>
    </row>
    <row r="62" spans="1:8" x14ac:dyDescent="0.8">
      <c r="A62" s="46" t="s">
        <v>215</v>
      </c>
      <c r="B62" s="113">
        <v>-6999</v>
      </c>
      <c r="C62" s="81"/>
      <c r="D62" s="113">
        <v>-12351</v>
      </c>
      <c r="E62" s="52"/>
      <c r="F62" s="50">
        <v>-4488</v>
      </c>
      <c r="G62" s="52"/>
      <c r="H62" s="50">
        <v>-9724</v>
      </c>
    </row>
    <row r="63" spans="1:8" x14ac:dyDescent="0.8">
      <c r="A63" s="60" t="s">
        <v>216</v>
      </c>
      <c r="B63" s="61">
        <v>-128664</v>
      </c>
      <c r="C63" s="123"/>
      <c r="D63" s="61">
        <v>988743</v>
      </c>
      <c r="E63" s="63"/>
      <c r="F63" s="61">
        <v>-158162</v>
      </c>
      <c r="G63" s="63"/>
      <c r="H63" s="61">
        <v>988416</v>
      </c>
    </row>
    <row r="64" spans="1:8" x14ac:dyDescent="0.8">
      <c r="A64" s="60"/>
      <c r="B64" s="136"/>
      <c r="C64" s="123"/>
      <c r="D64" s="67"/>
      <c r="E64" s="63"/>
      <c r="F64" s="67"/>
      <c r="G64" s="63"/>
      <c r="H64" s="67"/>
    </row>
    <row r="65" spans="1:10" x14ac:dyDescent="0.8">
      <c r="A65" s="55" t="s">
        <v>217</v>
      </c>
      <c r="B65" s="81"/>
      <c r="C65" s="81"/>
      <c r="D65" s="52"/>
      <c r="E65" s="52"/>
      <c r="F65" s="52"/>
      <c r="G65" s="52"/>
      <c r="H65" s="52"/>
    </row>
    <row r="66" spans="1:10" x14ac:dyDescent="0.8">
      <c r="A66" s="55" t="s">
        <v>218</v>
      </c>
      <c r="B66" s="50">
        <v>15638</v>
      </c>
      <c r="C66" s="81"/>
      <c r="D66" s="50">
        <v>-85390</v>
      </c>
      <c r="E66" s="52"/>
      <c r="F66" s="50">
        <v>5206</v>
      </c>
      <c r="G66" s="52"/>
      <c r="H66" s="50">
        <v>-69480</v>
      </c>
    </row>
    <row r="67" spans="1:10" x14ac:dyDescent="0.8">
      <c r="A67" s="55" t="s">
        <v>219</v>
      </c>
      <c r="B67" s="144">
        <v>5028</v>
      </c>
      <c r="C67" s="81"/>
      <c r="D67" s="144">
        <v>6147</v>
      </c>
      <c r="E67" s="52"/>
      <c r="F67" s="68">
        <v>5028</v>
      </c>
      <c r="G67" s="52"/>
      <c r="H67" s="59">
        <v>6147</v>
      </c>
    </row>
    <row r="68" spans="1:10" x14ac:dyDescent="0.8">
      <c r="A68" s="60" t="s">
        <v>231</v>
      </c>
      <c r="B68" s="69">
        <v>20666</v>
      </c>
      <c r="C68" s="123"/>
      <c r="D68" s="69">
        <v>-79243</v>
      </c>
      <c r="E68" s="63"/>
      <c r="F68" s="69">
        <v>10234</v>
      </c>
      <c r="G68" s="63"/>
      <c r="H68" s="69">
        <v>-63333</v>
      </c>
    </row>
    <row r="69" spans="1:10" x14ac:dyDescent="0.8">
      <c r="A69" s="55" t="s">
        <v>220</v>
      </c>
      <c r="B69" s="113">
        <v>153193</v>
      </c>
      <c r="C69" s="81"/>
      <c r="D69" s="50">
        <v>197655</v>
      </c>
      <c r="E69" s="52"/>
      <c r="F69" s="58">
        <v>112005</v>
      </c>
      <c r="G69" s="52"/>
      <c r="H69" s="50">
        <v>131650</v>
      </c>
    </row>
    <row r="70" spans="1:10" ht="23.5" thickBot="1" x14ac:dyDescent="0.85">
      <c r="A70" s="60" t="s">
        <v>221</v>
      </c>
      <c r="B70" s="70">
        <v>173859</v>
      </c>
      <c r="C70" s="123"/>
      <c r="D70" s="70">
        <v>118412</v>
      </c>
      <c r="E70" s="63"/>
      <c r="F70" s="70">
        <v>122239</v>
      </c>
      <c r="G70" s="63"/>
      <c r="H70" s="70">
        <v>68317</v>
      </c>
      <c r="I70" s="51"/>
      <c r="J70" s="51"/>
    </row>
    <row r="71" spans="1:10" ht="23.5" thickTop="1" x14ac:dyDescent="0.8">
      <c r="A71" s="60"/>
      <c r="B71" s="136"/>
      <c r="C71" s="123"/>
      <c r="D71" s="67"/>
      <c r="E71" s="63"/>
      <c r="F71" s="67"/>
      <c r="G71" s="63"/>
      <c r="H71" s="67"/>
    </row>
    <row r="72" spans="1:10" x14ac:dyDescent="0.8">
      <c r="A72" s="60" t="s">
        <v>222</v>
      </c>
      <c r="B72" s="136"/>
      <c r="C72" s="123"/>
      <c r="D72" s="67"/>
      <c r="E72" s="63"/>
      <c r="F72" s="67"/>
      <c r="G72" s="63"/>
      <c r="H72" s="67"/>
    </row>
    <row r="73" spans="1:10" x14ac:dyDescent="0.8">
      <c r="A73" s="46" t="s">
        <v>223</v>
      </c>
      <c r="B73" s="52">
        <v>1100</v>
      </c>
      <c r="C73" s="81"/>
      <c r="D73" s="52">
        <v>0</v>
      </c>
      <c r="E73" s="52"/>
      <c r="F73" s="52">
        <v>1100</v>
      </c>
      <c r="G73" s="52"/>
      <c r="H73" s="52">
        <v>0</v>
      </c>
    </row>
    <row r="75" spans="1:10" x14ac:dyDescent="0.8">
      <c r="B75" s="73"/>
      <c r="D75" s="51"/>
      <c r="F75" s="51"/>
    </row>
    <row r="76" spans="1:10" x14ac:dyDescent="0.8">
      <c r="B76" s="54"/>
      <c r="F76" s="51"/>
    </row>
    <row r="77" spans="1:10" x14ac:dyDescent="0.8">
      <c r="B77" s="135"/>
    </row>
    <row r="78" spans="1:10" x14ac:dyDescent="0.8">
      <c r="B78" s="54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6">
    <mergeCell ref="B45:D45"/>
    <mergeCell ref="F45:H45"/>
    <mergeCell ref="B47:H47"/>
    <mergeCell ref="B5:D5"/>
    <mergeCell ref="F5:H5"/>
    <mergeCell ref="B7:H7"/>
  </mergeCells>
  <phoneticPr fontId="0" type="noConversion"/>
  <pageMargins left="0.70866141732283505" right="0.39370078740157499" top="0.70866141732283505" bottom="0.511811023622047" header="0.196850393700787" footer="0.196850393700787"/>
  <pageSetup paperSize="9" scale="84" firstPageNumber="11" fitToHeight="0" orientation="portrait" useFirstPageNumber="1" r:id="rId2"/>
  <headerFooter scaleWithDoc="0">
    <oddFooter>&amp;L&amp;"Cordia New,Regular"&amp;12  หมายเหตุประกอบงบการเงินเป็นส่วนหนึ่งของงบการเงินระหว่างกาลนี้&amp;R&amp;"Cordia New,Regular"&amp;12&amp;P</oddFooter>
  </headerFooter>
  <rowBreaks count="1" manualBreakCount="1">
    <brk id="40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E06A6-54E0-40D6-8E16-5645B1FEC033}">
  <sheetPr>
    <tabColor rgb="FFFF0000"/>
  </sheetPr>
  <dimension ref="A1:Q20"/>
  <sheetViews>
    <sheetView view="pageBreakPreview" topLeftCell="A8" zoomScale="85" zoomScaleNormal="80" zoomScaleSheetLayoutView="85" workbookViewId="0">
      <selection activeCell="D22" sqref="D22"/>
    </sheetView>
  </sheetViews>
  <sheetFormatPr defaultColWidth="9.09765625" defaultRowHeight="20" x14ac:dyDescent="0.6"/>
  <cols>
    <col min="1" max="1" width="65.59765625" style="1" customWidth="1"/>
    <col min="2" max="2" width="11.3984375" style="2" customWidth="1"/>
    <col min="3" max="3" width="1" style="3" customWidth="1"/>
    <col min="4" max="4" width="11" style="3" customWidth="1"/>
    <col min="5" max="5" width="1" style="3" customWidth="1"/>
    <col min="6" max="6" width="11" style="3" customWidth="1"/>
    <col min="7" max="7" width="1" style="3" customWidth="1"/>
    <col min="8" max="8" width="11" style="3" customWidth="1"/>
    <col min="9" max="9" width="1" style="3" customWidth="1"/>
    <col min="10" max="10" width="13.3984375" style="3" bestFit="1" customWidth="1"/>
    <col min="11" max="11" width="1.09765625" style="3" customWidth="1"/>
    <col min="12" max="12" width="14.69921875" style="3" customWidth="1"/>
    <col min="13" max="13" width="1.09765625" style="3" customWidth="1"/>
    <col min="14" max="14" width="13.8984375" style="3" customWidth="1"/>
    <col min="15" max="15" width="1" style="3" customWidth="1"/>
    <col min="16" max="16" width="12.3984375" style="3" customWidth="1"/>
    <col min="17" max="16384" width="9.09765625" style="3"/>
  </cols>
  <sheetData>
    <row r="1" spans="1:17" ht="20.5" x14ac:dyDescent="0.65">
      <c r="A1" s="29" t="s">
        <v>0</v>
      </c>
    </row>
    <row r="2" spans="1:17" ht="20.5" x14ac:dyDescent="0.65">
      <c r="A2" s="29" t="s">
        <v>137</v>
      </c>
    </row>
    <row r="3" spans="1:17" ht="20.5" x14ac:dyDescent="0.65">
      <c r="C3" s="2"/>
      <c r="D3" s="151" t="s">
        <v>66</v>
      </c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</row>
    <row r="4" spans="1:17" ht="20.5" x14ac:dyDescent="0.65">
      <c r="B4" s="1"/>
      <c r="C4" s="4"/>
      <c r="E4" s="4"/>
      <c r="F4" s="31"/>
      <c r="G4" s="31"/>
      <c r="H4" s="31"/>
      <c r="I4" s="31"/>
      <c r="J4" s="31"/>
      <c r="L4" s="152" t="s">
        <v>98</v>
      </c>
      <c r="M4" s="152"/>
      <c r="N4" s="152"/>
      <c r="P4" s="4"/>
    </row>
    <row r="5" spans="1:17" ht="21.65" customHeight="1" x14ac:dyDescent="0.65">
      <c r="B5" s="1"/>
      <c r="C5" s="4"/>
      <c r="E5" s="4"/>
      <c r="F5" s="31"/>
      <c r="G5" s="31"/>
      <c r="H5" s="153" t="s">
        <v>56</v>
      </c>
      <c r="I5" s="153"/>
      <c r="J5" s="153"/>
      <c r="L5" s="152" t="s">
        <v>99</v>
      </c>
      <c r="M5" s="152"/>
      <c r="N5" s="152"/>
    </row>
    <row r="6" spans="1:17" x14ac:dyDescent="0.6">
      <c r="B6" s="31"/>
      <c r="D6" s="31" t="s">
        <v>51</v>
      </c>
      <c r="F6" s="31"/>
      <c r="G6" s="31"/>
      <c r="H6" s="31" t="s">
        <v>109</v>
      </c>
      <c r="K6" s="31"/>
      <c r="L6" s="35" t="s">
        <v>100</v>
      </c>
      <c r="M6" s="35"/>
      <c r="N6" s="35" t="s">
        <v>224</v>
      </c>
      <c r="O6" s="31"/>
      <c r="P6" s="31" t="s">
        <v>106</v>
      </c>
    </row>
    <row r="7" spans="1:17" x14ac:dyDescent="0.6">
      <c r="B7" s="31"/>
      <c r="D7" s="31" t="s">
        <v>145</v>
      </c>
      <c r="F7" s="31" t="s">
        <v>108</v>
      </c>
      <c r="G7" s="31"/>
      <c r="H7" s="31" t="s">
        <v>146</v>
      </c>
      <c r="I7" s="31"/>
      <c r="J7" s="31" t="s">
        <v>147</v>
      </c>
      <c r="K7" s="31"/>
      <c r="L7" s="31" t="s">
        <v>225</v>
      </c>
      <c r="M7" s="31"/>
      <c r="N7" s="31" t="s">
        <v>226</v>
      </c>
      <c r="O7" s="31"/>
      <c r="P7" s="31" t="s">
        <v>114</v>
      </c>
    </row>
    <row r="8" spans="1:17" x14ac:dyDescent="0.6">
      <c r="B8" s="8"/>
      <c r="D8" s="31" t="s">
        <v>115</v>
      </c>
      <c r="F8" s="17" t="s">
        <v>116</v>
      </c>
      <c r="G8" s="31"/>
      <c r="H8" s="31" t="s">
        <v>152</v>
      </c>
      <c r="I8" s="31"/>
      <c r="J8" s="31" t="s">
        <v>153</v>
      </c>
      <c r="K8" s="31"/>
      <c r="L8" s="31" t="s">
        <v>227</v>
      </c>
      <c r="M8" s="31"/>
      <c r="N8" s="31" t="s">
        <v>112</v>
      </c>
      <c r="O8" s="31"/>
      <c r="P8" s="31" t="s">
        <v>123</v>
      </c>
    </row>
    <row r="9" spans="1:17" x14ac:dyDescent="0.6">
      <c r="A9" s="3"/>
      <c r="B9" s="8"/>
      <c r="C9" s="8"/>
      <c r="D9" s="154" t="s">
        <v>11</v>
      </c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</row>
    <row r="10" spans="1:17" ht="20.5" x14ac:dyDescent="0.65">
      <c r="A10" s="29" t="s">
        <v>157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  <row r="11" spans="1:17" ht="20.5" x14ac:dyDescent="0.65">
      <c r="A11" s="29" t="s">
        <v>158</v>
      </c>
      <c r="B11" s="8"/>
      <c r="C11" s="20"/>
      <c r="D11" s="28">
        <v>477000</v>
      </c>
      <c r="E11" s="20"/>
      <c r="F11" s="28">
        <v>140000</v>
      </c>
      <c r="G11" s="28"/>
      <c r="H11" s="28">
        <v>50000</v>
      </c>
      <c r="J11" s="9">
        <v>4327527</v>
      </c>
      <c r="K11" s="9"/>
      <c r="L11" s="9">
        <v>-795567</v>
      </c>
      <c r="M11" s="9"/>
      <c r="N11" s="9">
        <v>-795567</v>
      </c>
      <c r="O11" s="9"/>
      <c r="P11" s="9">
        <v>4198960</v>
      </c>
      <c r="Q11" s="39">
        <f>P11-'BS 3-4'!I78</f>
        <v>4198960</v>
      </c>
    </row>
    <row r="12" spans="1:17" s="7" customFormat="1" ht="19" customHeight="1" x14ac:dyDescent="0.65">
      <c r="A12" s="18"/>
      <c r="B12" s="8"/>
      <c r="C12" s="9"/>
      <c r="D12" s="9"/>
      <c r="E12" s="9"/>
      <c r="F12" s="9"/>
      <c r="G12" s="9"/>
      <c r="H12" s="9"/>
      <c r="I12" s="3"/>
      <c r="J12" s="9"/>
      <c r="K12" s="9"/>
      <c r="L12" s="9"/>
      <c r="M12" s="9"/>
      <c r="N12" s="9"/>
      <c r="O12" s="9"/>
      <c r="P12" s="9"/>
    </row>
    <row r="13" spans="1:17" s="7" customFormat="1" ht="20.5" x14ac:dyDescent="0.65">
      <c r="A13" s="29" t="s">
        <v>159</v>
      </c>
      <c r="B13" s="8"/>
      <c r="C13" s="20"/>
      <c r="D13" s="20"/>
      <c r="E13" s="20"/>
      <c r="F13" s="20"/>
      <c r="G13" s="20"/>
      <c r="H13" s="20"/>
      <c r="I13" s="3"/>
      <c r="J13" s="20"/>
      <c r="K13" s="20"/>
      <c r="L13" s="20"/>
      <c r="M13" s="20"/>
      <c r="N13" s="20"/>
      <c r="O13" s="20"/>
      <c r="P13" s="20"/>
    </row>
    <row r="14" spans="1:17" s="7" customFormat="1" ht="20.5" x14ac:dyDescent="0.65">
      <c r="A14" s="1" t="s">
        <v>160</v>
      </c>
      <c r="B14" s="8"/>
      <c r="C14" s="11"/>
      <c r="D14" s="12">
        <v>0</v>
      </c>
      <c r="E14" s="11"/>
      <c r="F14" s="12">
        <v>0</v>
      </c>
      <c r="G14" s="11"/>
      <c r="H14" s="12">
        <v>0</v>
      </c>
      <c r="I14" s="3"/>
      <c r="J14" s="25">
        <v>253340</v>
      </c>
      <c r="K14" s="27"/>
      <c r="L14" s="12">
        <v>0</v>
      </c>
      <c r="M14" s="12"/>
      <c r="N14" s="12">
        <v>0</v>
      </c>
      <c r="O14" s="9"/>
      <c r="P14" s="25">
        <v>253340</v>
      </c>
    </row>
    <row r="15" spans="1:17" s="7" customFormat="1" ht="20.5" x14ac:dyDescent="0.65">
      <c r="A15" s="1" t="s">
        <v>161</v>
      </c>
      <c r="B15" s="8"/>
      <c r="C15" s="9"/>
      <c r="D15" s="12">
        <v>0</v>
      </c>
      <c r="E15" s="9"/>
      <c r="F15" s="12">
        <v>0</v>
      </c>
      <c r="G15" s="9"/>
      <c r="H15" s="12">
        <v>0</v>
      </c>
      <c r="I15" s="3"/>
      <c r="J15" s="12">
        <v>0</v>
      </c>
      <c r="K15" s="34"/>
      <c r="L15" s="34">
        <v>-269725</v>
      </c>
      <c r="M15" s="34"/>
      <c r="N15" s="34">
        <v>-269725</v>
      </c>
      <c r="O15" s="9"/>
      <c r="P15" s="25">
        <v>-269725</v>
      </c>
    </row>
    <row r="16" spans="1:17" s="7" customFormat="1" ht="20.5" x14ac:dyDescent="0.65">
      <c r="A16" s="29" t="s">
        <v>162</v>
      </c>
      <c r="B16" s="13"/>
      <c r="C16" s="20"/>
      <c r="D16" s="16">
        <f>SUM(D14:D15)</f>
        <v>0</v>
      </c>
      <c r="E16" s="20"/>
      <c r="F16" s="16">
        <f>SUM(F14:F15)</f>
        <v>0</v>
      </c>
      <c r="G16" s="20"/>
      <c r="H16" s="16">
        <f>SUM(H14:H15)</f>
        <v>0</v>
      </c>
      <c r="I16" s="3"/>
      <c r="J16" s="16">
        <f>SUM(J14:J15)</f>
        <v>253340</v>
      </c>
      <c r="K16" s="20"/>
      <c r="L16" s="16">
        <f>SUM(L14:L15)</f>
        <v>-269725</v>
      </c>
      <c r="M16" s="20"/>
      <c r="N16" s="16">
        <f>SUM(N14:N15)</f>
        <v>-269725</v>
      </c>
      <c r="O16" s="20"/>
      <c r="P16" s="16">
        <f>SUM(P14:P15)</f>
        <v>-16385</v>
      </c>
    </row>
    <row r="17" spans="1:16" s="7" customFormat="1" ht="14.5" customHeight="1" x14ac:dyDescent="0.65">
      <c r="A17" s="29"/>
      <c r="B17" s="8"/>
      <c r="C17" s="9"/>
      <c r="D17" s="9"/>
      <c r="E17" s="9"/>
      <c r="F17" s="9"/>
      <c r="G17" s="9"/>
      <c r="H17" s="9"/>
      <c r="I17" s="3"/>
      <c r="J17" s="9"/>
      <c r="K17" s="9"/>
      <c r="L17" s="9"/>
      <c r="M17" s="9"/>
      <c r="N17" s="9"/>
      <c r="O17" s="9"/>
      <c r="P17" s="9"/>
    </row>
    <row r="18" spans="1:16" ht="21" thickBot="1" x14ac:dyDescent="0.7">
      <c r="A18" s="29" t="s">
        <v>163</v>
      </c>
      <c r="B18" s="8"/>
      <c r="C18" s="20"/>
      <c r="D18" s="36">
        <f>D11+D16</f>
        <v>477000</v>
      </c>
      <c r="E18" s="20"/>
      <c r="F18" s="36">
        <f>F11+F16</f>
        <v>140000</v>
      </c>
      <c r="G18" s="20"/>
      <c r="H18" s="36">
        <f>H11+H16</f>
        <v>50000</v>
      </c>
      <c r="J18" s="36">
        <f>J11+J16</f>
        <v>4580867</v>
      </c>
      <c r="K18" s="20"/>
      <c r="L18" s="36">
        <f>L11+L16</f>
        <v>-1065292</v>
      </c>
      <c r="M18" s="20"/>
      <c r="N18" s="36">
        <f>N11+N16</f>
        <v>-1065292</v>
      </c>
      <c r="O18" s="20"/>
      <c r="P18" s="36">
        <f>P11+P16</f>
        <v>4182575</v>
      </c>
    </row>
    <row r="19" spans="1:16" ht="17.149999999999999" customHeight="1" thickTop="1" x14ac:dyDescent="0.7">
      <c r="A19" s="29"/>
      <c r="B19" s="8"/>
      <c r="C19" s="19"/>
      <c r="D19" s="5"/>
      <c r="E19" s="19"/>
      <c r="F19" s="5"/>
      <c r="G19" s="19"/>
      <c r="H19" s="5"/>
      <c r="I19" s="19"/>
      <c r="J19" s="5"/>
      <c r="K19" s="5"/>
      <c r="L19" s="5"/>
      <c r="M19" s="5"/>
      <c r="N19" s="5"/>
      <c r="O19" s="19"/>
      <c r="P19" s="5"/>
    </row>
    <row r="20" spans="1:16" s="6" customFormat="1" ht="17.5" x14ac:dyDescent="0.55000000000000004">
      <c r="B20" s="22"/>
      <c r="C20" s="21"/>
      <c r="D20" s="23"/>
      <c r="E20" s="21"/>
      <c r="F20" s="21"/>
      <c r="G20" s="21"/>
      <c r="H20" s="21"/>
      <c r="I20" s="21"/>
      <c r="J20" s="37">
        <f>J18-'BS 3-4'!G73</f>
        <v>-780143</v>
      </c>
      <c r="K20" s="21"/>
      <c r="L20" s="21"/>
      <c r="M20" s="21"/>
      <c r="N20" s="37">
        <f>N18-'BS 3-4'!G74</f>
        <v>-1065292</v>
      </c>
      <c r="O20" s="21"/>
      <c r="P20" s="37">
        <f>P18-'BS 3-4'!G75</f>
        <v>4182575</v>
      </c>
    </row>
  </sheetData>
  <mergeCells count="5">
    <mergeCell ref="D3:P3"/>
    <mergeCell ref="L4:N4"/>
    <mergeCell ref="H5:J5"/>
    <mergeCell ref="L5:N5"/>
    <mergeCell ref="D9:P9"/>
  </mergeCells>
  <pageMargins left="0.78740157480314965" right="0.78740157480314965" top="0.47244094488188981" bottom="0.51181102362204722" header="0.51181102362204722" footer="0.51181102362204722"/>
  <pageSetup paperSize="9" scale="81" firstPageNumber="10" fitToHeight="0" orientation="landscape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a51cc5-887f-45a8-a78e-77aa50c9dad8">
      <Terms xmlns="http://schemas.microsoft.com/office/infopath/2007/PartnerControls"/>
    </lcf76f155ced4ddcb4097134ff3c332f>
    <TaxCatchAll xmlns="51dfdfde-8af9-4378-bc97-7699a286b86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772AFFAB50F4A4CA759393167C4A67B" ma:contentTypeVersion="11" ma:contentTypeDescription="สร้างเอกสารใหม่" ma:contentTypeScope="" ma:versionID="b7e489edef943069ca3c1eefe23ec11f">
  <xsd:schema xmlns:xsd="http://www.w3.org/2001/XMLSchema" xmlns:xs="http://www.w3.org/2001/XMLSchema" xmlns:p="http://schemas.microsoft.com/office/2006/metadata/properties" xmlns:ns2="42a51cc5-887f-45a8-a78e-77aa50c9dad8" xmlns:ns3="51dfdfde-8af9-4378-bc97-7699a286b86b" targetNamespace="http://schemas.microsoft.com/office/2006/metadata/properties" ma:root="true" ma:fieldsID="952cc1a85086a3bb7500921303476508" ns2:_="" ns3:_="">
    <xsd:import namespace="42a51cc5-887f-45a8-a78e-77aa50c9dad8"/>
    <xsd:import namespace="51dfdfde-8af9-4378-bc97-7699a286b8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a51cc5-887f-45a8-a78e-77aa50c9da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dfdfde-8af9-4378-bc97-7699a286b86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7787dd0-db1d-4056-a0aa-93bbcb5e8105}" ma:internalName="TaxCatchAll" ma:showField="CatchAllData" ma:web="51dfdfde-8af9-4378-bc97-7699a286b8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9F1F10-8E59-4CA3-BE38-35C064E203A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59E97B3-81AB-4486-88A9-A61BEB6C767C}">
  <ds:schemaRefs>
    <ds:schemaRef ds:uri="http://schemas.microsoft.com/office/2006/documentManagement/types"/>
    <ds:schemaRef ds:uri="http://schemas.microsoft.com/office/2006/metadata/properties"/>
    <ds:schemaRef ds:uri="51dfdfde-8af9-4378-bc97-7699a286b86b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42a51cc5-887f-45a8-a78e-77aa50c9dad8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0BE05C8-ABF8-4652-92DB-48D1E5A26E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a51cc5-887f-45a8-a78e-77aa50c9dad8"/>
    <ds:schemaRef ds:uri="51dfdfde-8af9-4378-bc97-7699a286b8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BS 3-4</vt:lpstr>
      <vt:lpstr>PL 5-6</vt:lpstr>
      <vt:lpstr>CE 7-8</vt:lpstr>
      <vt:lpstr>SH 8 (unused)</vt:lpstr>
      <vt:lpstr>SH 9-10</vt:lpstr>
      <vt:lpstr>CF 11-12</vt:lpstr>
      <vt:lpstr>SH 10 (unused)</vt:lpstr>
      <vt:lpstr>'BS 3-4'!Print_Area</vt:lpstr>
      <vt:lpstr>'CE 7-8'!Print_Area</vt:lpstr>
      <vt:lpstr>'CF 11-12'!Print_Area</vt:lpstr>
      <vt:lpstr>'PL 5-6'!Print_Area</vt:lpstr>
      <vt:lpstr>'SH 10 (unused)'!Print_Area</vt:lpstr>
      <vt:lpstr>'SH 8 (unused)'!Print_Area</vt:lpstr>
      <vt:lpstr>'SH 9-10'!Print_Area</vt:lpstr>
      <vt:lpstr>'SH 10 (unused)'!Print_Titles</vt:lpstr>
      <vt:lpstr>'SH 8 (unused)'!Print_Titles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Tanin Likhittienthong</cp:lastModifiedBy>
  <cp:revision/>
  <cp:lastPrinted>2024-08-07T09:06:07Z</cp:lastPrinted>
  <dcterms:created xsi:type="dcterms:W3CDTF">2006-01-06T08:39:44Z</dcterms:created>
  <dcterms:modified xsi:type="dcterms:W3CDTF">2024-08-08T11:26:28Z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0x0101000772AFFAB50F4A4CA759393167C4A67B</vt:lpwstr>
  </property>
  <property fmtid="{D5CDD505-2E9C-101B-9397-08002B2CF9AE}" pid="5" name="MediaServiceImageTags">
    <vt:lpwstr/>
  </property>
</Properties>
</file>